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ULASI PRE TEST" sheetId="1" r:id="rId4"/>
    <sheet state="visible" name="TOTAL-KATEGORI PRE TEST" sheetId="2" r:id="rId5"/>
    <sheet state="visible" name="TABULASI POST TEST" sheetId="3" r:id="rId6"/>
    <sheet state="visible" name="PRE TEST PROKRAS (2)" sheetId="4" r:id="rId7"/>
    <sheet state="visible" name="Salinan dari PRE TEST PROKRAS (" sheetId="5" r:id="rId8"/>
    <sheet state="visible" name="Salinan dari KATEGORI POST TEST" sheetId="6" r:id="rId9"/>
    <sheet state="visible" name="PRE TEST PROKRAS" sheetId="7" r:id="rId10"/>
    <sheet state="visible" name="KATEGORI POST TEST " sheetId="8" r:id="rId11"/>
    <sheet state="visible" name="TOTAL-KATEGORI POST TEST (2)" sheetId="9" r:id="rId12"/>
    <sheet state="visible" name="TOTAL-KATEGORI POST TEST" sheetId="10" r:id="rId13"/>
  </sheets>
  <definedNames/>
  <calcPr/>
  <extLst>
    <ext uri="GoogleSheetsCustomDataVersion2">
      <go:sheetsCustomData xmlns:go="http://customooxmlschemas.google.com/" r:id="rId14" roundtripDataChecksum="ddKVTMp+O75uFLaH3L2UEPmeeBMXLujb34vCVQLDnLU="/>
    </ext>
  </extLst>
</workbook>
</file>

<file path=xl/sharedStrings.xml><?xml version="1.0" encoding="utf-8"?>
<sst xmlns="http://schemas.openxmlformats.org/spreadsheetml/2006/main" count="2853" uniqueCount="91">
  <si>
    <t>PRE TEST PROKRASTINASI</t>
  </si>
  <si>
    <t>No</t>
  </si>
  <si>
    <t>Nama Lengkap</t>
  </si>
  <si>
    <t>Usia</t>
  </si>
  <si>
    <t>Kelas</t>
  </si>
  <si>
    <t>Jenis Kelamin</t>
  </si>
  <si>
    <t>A.A. Ilham Huda</t>
  </si>
  <si>
    <t>Laki-laki</t>
  </si>
  <si>
    <t>Tidak Pernah</t>
  </si>
  <si>
    <t>Kadang</t>
  </si>
  <si>
    <t>Sering</t>
  </si>
  <si>
    <t>Selalu</t>
  </si>
  <si>
    <t>A. Afton Ilman Hadi</t>
  </si>
  <si>
    <t>Akhmad Rasyid Ma'ruf</t>
  </si>
  <si>
    <t>Alfath Maulana. A</t>
  </si>
  <si>
    <t>Azizah Nurul Yasmin</t>
  </si>
  <si>
    <t>Perempuan</t>
  </si>
  <si>
    <t>Bintang Melina</t>
  </si>
  <si>
    <t>Claudya Keyza Salsabilla</t>
  </si>
  <si>
    <t>Dewi Yesi Maulidiyah</t>
  </si>
  <si>
    <t>Eka Hidayatul Hikmah</t>
  </si>
  <si>
    <t>Ferrysca Anita Nurida Wijaya</t>
  </si>
  <si>
    <t>Farah Maidotul Vanesa</t>
  </si>
  <si>
    <t>Hafizah Ramadhani</t>
  </si>
  <si>
    <t>Kasih Aleksa Naura Andini</t>
  </si>
  <si>
    <t>Mauluthfia Andriani. S</t>
  </si>
  <si>
    <t>M. Afghan Rizki. A</t>
  </si>
  <si>
    <t>M. Deny Ardiansyah</t>
  </si>
  <si>
    <t>M. Ruly Prasetyo</t>
  </si>
  <si>
    <t>Muhammad Romi</t>
  </si>
  <si>
    <t>Nadhif Tyarouf</t>
  </si>
  <si>
    <t>Nurul Faizah</t>
  </si>
  <si>
    <t>Nagita Ayu Febrianti</t>
  </si>
  <si>
    <t>Rahma Amelia</t>
  </si>
  <si>
    <t>Rizka Dwi Andira</t>
  </si>
  <si>
    <t>Rizka Amalia</t>
  </si>
  <si>
    <t>Sania Sabillah Ilmi</t>
  </si>
  <si>
    <t>Siti Ba'dyatul Yaumil A'lah</t>
  </si>
  <si>
    <t>Syifana Rahma Putri</t>
  </si>
  <si>
    <t>Yasinta Damayanti. P</t>
  </si>
  <si>
    <t>Yunita Anggrainy</t>
  </si>
  <si>
    <t>TOTAL</t>
  </si>
  <si>
    <t>KATEGORI</t>
  </si>
  <si>
    <t>RUMUS KATEGORISASI</t>
  </si>
  <si>
    <t>KETERANGAN</t>
  </si>
  <si>
    <t>RENDAH</t>
  </si>
  <si>
    <t>X &lt; M - 1 SD</t>
  </si>
  <si>
    <t>M = MEAN</t>
  </si>
  <si>
    <t>SEDANG</t>
  </si>
  <si>
    <t>M - 1 SD &lt; X &lt; M + 1 SD</t>
  </si>
  <si>
    <t>SD = STANDARD DEVIASI</t>
  </si>
  <si>
    <t>TINGGI</t>
  </si>
  <si>
    <t>M + 1 SD &lt; X</t>
  </si>
  <si>
    <t>M - 1 SD</t>
  </si>
  <si>
    <t>M + 1 SD</t>
  </si>
  <si>
    <t>KRITERIA ACUAN INTERVAL</t>
  </si>
  <si>
    <t>DISTRIBUSI FREKUENSI</t>
  </si>
  <si>
    <t>X &lt; 60</t>
  </si>
  <si>
    <t>60 &lt; X &lt; 78</t>
  </si>
  <si>
    <t>78 &lt; X</t>
  </si>
  <si>
    <t>POST TEST PROKTASRINASI</t>
  </si>
  <si>
    <t>Tiara Nabila Islamiyah</t>
  </si>
  <si>
    <t>Arya Dwi Atmaja</t>
  </si>
  <si>
    <t>Afryan Yudha P</t>
  </si>
  <si>
    <t>Oktavia Dwi Lestari</t>
  </si>
  <si>
    <t>Kaiza Nadira Rahma Alijah</t>
  </si>
  <si>
    <t>Zalfaa Maarzuqi Suhartono</t>
  </si>
  <si>
    <t>Rizky Akbar Maulana</t>
  </si>
  <si>
    <t>Nayla Qanita</t>
  </si>
  <si>
    <t>60 &lt; X &lt; 79</t>
  </si>
  <si>
    <t>79 &lt; X</t>
  </si>
  <si>
    <t>X &lt; 58</t>
  </si>
  <si>
    <t>58 &lt; X &lt; 80</t>
  </si>
  <si>
    <t>80 &lt; X</t>
  </si>
  <si>
    <t>R - Hitung</t>
  </si>
  <si>
    <t>R - Tabel</t>
  </si>
  <si>
    <t>varian total</t>
  </si>
  <si>
    <t>varian butir</t>
  </si>
  <si>
    <t>Reliabilitas</t>
  </si>
  <si>
    <t>X &lt; 56</t>
  </si>
  <si>
    <t>56 &lt; X &lt; 78</t>
  </si>
  <si>
    <t>rhitung</t>
  </si>
  <si>
    <t>r tabel</t>
  </si>
  <si>
    <t>V/T</t>
  </si>
  <si>
    <t>Var Total</t>
  </si>
  <si>
    <t>Var Butir</t>
  </si>
  <si>
    <t>58 &lt; X &lt; 79</t>
  </si>
  <si>
    <t>X &lt; 50</t>
  </si>
  <si>
    <t>50 &lt; X &lt; 80</t>
  </si>
  <si>
    <t>50 &lt; X &lt; 83</t>
  </si>
  <si>
    <t>83 &lt; 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</si>
</sst>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"/>
  </numFmts>
  <fonts count="8">
    <font>
      <sz val="11.0"/>
      <color theme="1"/>
      <name val="Calibri"/>
      <scheme val="minor"/>
    </font>
    <font>
      <b/>
      <sz val="11.0"/>
      <color rgb="FFEAD1DC"/>
      <name val="Calibri"/>
    </font>
    <font/>
    <font>
      <b/>
      <sz val="11.0"/>
      <color rgb="FFEAEAEA"/>
      <name val="Calibri"/>
    </font>
    <font>
      <sz val="11.0"/>
      <color rgb="FF660033"/>
      <name val="Calibri"/>
    </font>
    <font>
      <sz val="11.0"/>
      <color theme="1"/>
      <name val="Calibri"/>
    </font>
    <font>
      <b/>
      <sz val="11.0"/>
      <color theme="0"/>
      <name val="Calibri"/>
    </font>
    <font>
      <color theme="1"/>
      <name val="Calibri"/>
      <scheme val="minor"/>
    </font>
  </fonts>
  <fills count="18">
    <fill>
      <patternFill patternType="none"/>
    </fill>
    <fill>
      <patternFill patternType="lightGray"/>
    </fill>
    <fill>
      <patternFill patternType="solid">
        <fgColor rgb="FF741B47"/>
        <bgColor rgb="FF741B47"/>
      </patternFill>
    </fill>
    <fill>
      <patternFill patternType="solid">
        <fgColor rgb="FF660033"/>
        <bgColor rgb="FF660033"/>
      </patternFill>
    </fill>
    <fill>
      <patternFill patternType="solid">
        <fgColor rgb="FFEAEAEA"/>
        <bgColor rgb="FFEAEAEA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4B083"/>
        <bgColor rgb="FFF4B083"/>
      </patternFill>
    </fill>
    <fill>
      <patternFill patternType="solid">
        <fgColor rgb="FFFF99FF"/>
        <bgColor rgb="FFFF99FF"/>
      </patternFill>
    </fill>
    <fill>
      <patternFill patternType="solid">
        <fgColor rgb="FFFFE599"/>
        <bgColor rgb="FFFFE599"/>
      </patternFill>
    </fill>
    <fill>
      <patternFill patternType="solid">
        <fgColor rgb="FFA8D08D"/>
        <bgColor rgb="FFA8D08D"/>
      </patternFill>
    </fill>
    <fill>
      <patternFill patternType="solid">
        <fgColor rgb="FFFFD966"/>
        <bgColor rgb="FFFFD966"/>
      </patternFill>
    </fill>
    <fill>
      <patternFill patternType="solid">
        <fgColor rgb="FFF6B26B"/>
        <bgColor rgb="FFF6B26B"/>
      </patternFill>
    </fill>
    <fill>
      <patternFill patternType="solid">
        <fgColor rgb="FFF9CB9C"/>
        <bgColor rgb="FFF9CB9C"/>
      </patternFill>
    </fill>
    <fill>
      <patternFill patternType="solid">
        <fgColor theme="0"/>
        <bgColor theme="0"/>
      </patternFill>
    </fill>
    <fill>
      <patternFill patternType="solid">
        <fgColor rgb="FFD0E0E3"/>
        <bgColor rgb="FFD0E0E3"/>
      </patternFill>
    </fill>
    <fill>
      <patternFill patternType="solid">
        <fgColor rgb="FF9CC2E5"/>
        <bgColor rgb="FF9CC2E5"/>
      </patternFill>
    </fill>
    <fill>
      <patternFill patternType="solid">
        <fgColor rgb="FFC9DAF8"/>
        <bgColor rgb="FFC9DAF8"/>
      </patternFill>
    </fill>
  </fills>
  <borders count="13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/>
      <right/>
      <bottom/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vertical="center"/>
    </xf>
    <xf borderId="4" fillId="3" fontId="3" numFmtId="0" xfId="0" applyAlignment="1" applyBorder="1" applyFont="1">
      <alignment horizontal="center" shrinkToFit="0" vertical="center" wrapText="1"/>
    </xf>
    <xf borderId="4" fillId="4" fontId="4" numFmtId="0" xfId="0" applyAlignment="1" applyBorder="1" applyFill="1" applyFont="1">
      <alignment horizontal="center" vertical="center"/>
    </xf>
    <xf borderId="4" fillId="4" fontId="4" numFmtId="0" xfId="0" applyAlignment="1" applyBorder="1" applyFont="1">
      <alignment horizontal="left" vertical="center"/>
    </xf>
    <xf borderId="4" fillId="0" fontId="5" numFmtId="0" xfId="0" applyAlignment="1" applyBorder="1" applyFont="1">
      <alignment horizontal="center" vertical="center"/>
    </xf>
    <xf borderId="4" fillId="5" fontId="4" numFmtId="0" xfId="0" applyAlignment="1" applyBorder="1" applyFill="1" applyFont="1">
      <alignment horizontal="left" vertical="center"/>
    </xf>
    <xf borderId="0" fillId="0" fontId="5" numFmtId="0" xfId="0" applyAlignment="1" applyFont="1">
      <alignment horizontal="center"/>
    </xf>
    <xf borderId="0" fillId="0" fontId="5" numFmtId="0" xfId="0" applyFont="1"/>
    <xf borderId="5" fillId="6" fontId="5" numFmtId="0" xfId="0" applyBorder="1" applyFill="1" applyFont="1"/>
    <xf borderId="4" fillId="7" fontId="3" numFmtId="0" xfId="0" applyAlignment="1" applyBorder="1" applyFill="1" applyFont="1">
      <alignment horizontal="center" vertical="center"/>
    </xf>
    <xf borderId="6" fillId="0" fontId="5" numFmtId="0" xfId="0" applyAlignment="1" applyBorder="1" applyFont="1">
      <alignment horizontal="center"/>
    </xf>
    <xf borderId="7" fillId="0" fontId="2" numFmtId="0" xfId="0" applyBorder="1" applyFont="1"/>
    <xf borderId="4" fillId="7" fontId="5" numFmtId="0" xfId="0" applyAlignment="1" applyBorder="1" applyFont="1">
      <alignment horizontal="center" vertical="center"/>
    </xf>
    <xf borderId="4" fillId="4" fontId="5" numFmtId="0" xfId="0" applyAlignment="1" applyBorder="1" applyFont="1">
      <alignment horizontal="center" vertical="center"/>
    </xf>
    <xf borderId="4" fillId="0" fontId="5" numFmtId="0" xfId="0" applyBorder="1" applyFont="1"/>
    <xf borderId="4" fillId="0" fontId="5" numFmtId="1" xfId="0" applyBorder="1" applyFont="1" applyNumberFormat="1"/>
    <xf borderId="5" fillId="7" fontId="5" numFmtId="0" xfId="0" applyBorder="1" applyFont="1"/>
    <xf borderId="6" fillId="0" fontId="5" numFmtId="0" xfId="0" applyBorder="1" applyFont="1"/>
    <xf borderId="8" fillId="0" fontId="2" numFmtId="0" xfId="0" applyBorder="1" applyFont="1"/>
    <xf borderId="4" fillId="8" fontId="5" numFmtId="0" xfId="0" applyAlignment="1" applyBorder="1" applyFill="1" applyFont="1">
      <alignment horizontal="center"/>
    </xf>
    <xf borderId="4" fillId="9" fontId="4" numFmtId="0" xfId="0" applyAlignment="1" applyBorder="1" applyFill="1" applyFont="1">
      <alignment horizontal="center" vertical="center"/>
    </xf>
    <xf borderId="4" fillId="9" fontId="4" numFmtId="0" xfId="0" applyAlignment="1" applyBorder="1" applyFont="1">
      <alignment horizontal="left" vertical="center"/>
    </xf>
    <xf borderId="4" fillId="9" fontId="5" numFmtId="0" xfId="0" applyAlignment="1" applyBorder="1" applyFont="1">
      <alignment horizontal="center"/>
    </xf>
    <xf borderId="4" fillId="9" fontId="5" numFmtId="0" xfId="0" applyBorder="1" applyFont="1"/>
    <xf borderId="4" fillId="3" fontId="6" numFmtId="0" xfId="0" applyAlignment="1" applyBorder="1" applyFont="1">
      <alignment horizontal="center" vertical="center"/>
    </xf>
    <xf borderId="6" fillId="10" fontId="5" numFmtId="0" xfId="0" applyAlignment="1" applyBorder="1" applyFill="1" applyFont="1">
      <alignment horizontal="center"/>
    </xf>
    <xf borderId="4" fillId="11" fontId="4" numFmtId="0" xfId="0" applyAlignment="1" applyBorder="1" applyFill="1" applyFont="1">
      <alignment horizontal="left" vertical="center"/>
    </xf>
    <xf borderId="4" fillId="12" fontId="5" numFmtId="0" xfId="0" applyAlignment="1" applyBorder="1" applyFill="1" applyFont="1">
      <alignment horizontal="center" vertical="center"/>
    </xf>
    <xf borderId="9" fillId="13" fontId="5" numFmtId="0" xfId="0" applyAlignment="1" applyBorder="1" applyFill="1" applyFont="1">
      <alignment horizontal="center" vertical="center"/>
    </xf>
    <xf borderId="4" fillId="4" fontId="5" numFmtId="0" xfId="0" applyAlignment="1" applyBorder="1" applyFont="1">
      <alignment horizontal="center" readingOrder="0" vertical="center"/>
    </xf>
    <xf borderId="4" fillId="7" fontId="5" numFmtId="0" xfId="0" applyAlignment="1" applyBorder="1" applyFont="1">
      <alignment horizontal="center" readingOrder="0" vertical="center"/>
    </xf>
    <xf borderId="4" fillId="0" fontId="5" numFmtId="0" xfId="0" applyAlignment="1" applyBorder="1" applyFont="1">
      <alignment readingOrder="0"/>
    </xf>
    <xf borderId="0" fillId="0" fontId="7" numFmtId="0" xfId="0" applyFont="1"/>
    <xf borderId="4" fillId="12" fontId="5" numFmtId="0" xfId="0" applyAlignment="1" applyBorder="1" applyFont="1">
      <alignment horizontal="center" readingOrder="0" vertical="center"/>
    </xf>
    <xf borderId="4" fillId="0" fontId="5" numFmtId="0" xfId="0" applyAlignment="1" applyBorder="1" applyFont="1">
      <alignment horizontal="center" readingOrder="0" vertical="center"/>
    </xf>
    <xf borderId="9" fillId="13" fontId="5" numFmtId="0" xfId="0" applyAlignment="1" applyBorder="1" applyFont="1">
      <alignment horizontal="center" readingOrder="0" vertical="center"/>
    </xf>
    <xf borderId="4" fillId="0" fontId="5" numFmtId="0" xfId="0" applyAlignment="1" applyBorder="1" applyFont="1">
      <alignment horizontal="center"/>
    </xf>
    <xf borderId="0" fillId="0" fontId="5" numFmtId="0" xfId="0" applyAlignment="1" applyFont="1">
      <alignment readingOrder="0"/>
    </xf>
    <xf borderId="0" fillId="0" fontId="5" numFmtId="164" xfId="0" applyAlignment="1" applyFont="1" applyNumberFormat="1">
      <alignment horizontal="center"/>
    </xf>
    <xf borderId="0" fillId="14" fontId="5" numFmtId="0" xfId="0" applyAlignment="1" applyFill="1" applyFont="1">
      <alignment horizontal="center" readingOrder="0" vertical="center"/>
    </xf>
    <xf borderId="0" fillId="0" fontId="5" numFmtId="3" xfId="0" applyAlignment="1" applyFont="1" applyNumberFormat="1">
      <alignment horizontal="center" readingOrder="0"/>
    </xf>
    <xf borderId="0" fillId="0" fontId="5" numFmtId="3" xfId="0" applyAlignment="1" applyFont="1" applyNumberFormat="1">
      <alignment readingOrder="0"/>
    </xf>
    <xf borderId="0" fillId="0" fontId="7" numFmtId="0" xfId="0" applyAlignment="1" applyFont="1">
      <alignment readingOrder="0"/>
    </xf>
    <xf borderId="0" fillId="0" fontId="7" numFmtId="165" xfId="0" applyFont="1" applyNumberFormat="1"/>
    <xf borderId="0" fillId="0" fontId="7" numFmtId="164" xfId="0" applyFont="1" applyNumberFormat="1"/>
    <xf borderId="5" fillId="7" fontId="5" numFmtId="164" xfId="0" applyBorder="1" applyFont="1" applyNumberFormat="1"/>
    <xf borderId="5" fillId="4" fontId="5" numFmtId="164" xfId="0" applyAlignment="1" applyBorder="1" applyFont="1" applyNumberFormat="1">
      <alignment readingOrder="0"/>
    </xf>
    <xf borderId="0" fillId="15" fontId="7" numFmtId="164" xfId="0" applyFill="1" applyFont="1" applyNumberFormat="1"/>
    <xf borderId="5" fillId="4" fontId="5" numFmtId="0" xfId="0" applyBorder="1" applyFont="1"/>
    <xf borderId="5" fillId="12" fontId="5" numFmtId="0" xfId="0" applyBorder="1" applyFont="1"/>
    <xf borderId="5" fillId="13" fontId="5" numFmtId="0" xfId="0" applyBorder="1" applyFont="1"/>
    <xf borderId="4" fillId="12" fontId="5" numFmtId="0" xfId="0" applyAlignment="1" applyBorder="1" applyFont="1">
      <alignment horizontal="center"/>
    </xf>
    <xf borderId="9" fillId="13" fontId="5" numFmtId="0" xfId="0" applyAlignment="1" applyBorder="1" applyFont="1">
      <alignment horizontal="center"/>
    </xf>
    <xf borderId="4" fillId="16" fontId="5" numFmtId="0" xfId="0" applyBorder="1" applyFill="1" applyFont="1"/>
    <xf borderId="10" fillId="9" fontId="5" numFmtId="0" xfId="0" applyAlignment="1" applyBorder="1" applyFont="1">
      <alignment horizontal="center"/>
    </xf>
    <xf borderId="10" fillId="9" fontId="5" numFmtId="0" xfId="0" applyBorder="1" applyFont="1"/>
    <xf borderId="10" fillId="0" fontId="5" numFmtId="0" xfId="0" applyAlignment="1" applyBorder="1" applyFont="1">
      <alignment horizontal="center" vertical="center"/>
    </xf>
    <xf borderId="10" fillId="0" fontId="5" numFmtId="0" xfId="0" applyAlignment="1" applyBorder="1" applyFont="1">
      <alignment horizontal="center" readingOrder="0" vertical="center"/>
    </xf>
    <xf borderId="10" fillId="12" fontId="5" numFmtId="0" xfId="0" applyAlignment="1" applyBorder="1" applyFont="1">
      <alignment horizontal="center" vertical="center"/>
    </xf>
    <xf borderId="10" fillId="12" fontId="5" numFmtId="0" xfId="0" applyAlignment="1" applyBorder="1" applyFont="1">
      <alignment horizontal="center" readingOrder="0" vertical="center"/>
    </xf>
    <xf borderId="11" fillId="13" fontId="5" numFmtId="0" xfId="0" applyAlignment="1" applyBorder="1" applyFont="1">
      <alignment horizontal="center" readingOrder="0" vertical="center"/>
    </xf>
    <xf borderId="10" fillId="0" fontId="5" numFmtId="0" xfId="0" applyBorder="1" applyFont="1"/>
    <xf borderId="0" fillId="14" fontId="5" numFmtId="0" xfId="0" applyAlignment="1" applyFont="1">
      <alignment horizontal="center" readingOrder="0"/>
    </xf>
    <xf borderId="0" fillId="14" fontId="5" numFmtId="0" xfId="0" applyFont="1"/>
    <xf borderId="0" fillId="14" fontId="5" numFmtId="0" xfId="0" applyAlignment="1" applyFont="1">
      <alignment horizontal="center"/>
    </xf>
    <xf borderId="0" fillId="14" fontId="5" numFmtId="0" xfId="0" applyAlignment="1" applyFont="1">
      <alignment horizontal="center" vertical="center"/>
    </xf>
    <xf borderId="0" fillId="14" fontId="5" numFmtId="164" xfId="0" applyAlignment="1" applyFont="1" applyNumberFormat="1">
      <alignment horizontal="center" vertical="center"/>
    </xf>
    <xf borderId="0" fillId="14" fontId="5" numFmtId="164" xfId="0" applyFont="1" applyNumberFormat="1"/>
    <xf borderId="0" fillId="17" fontId="5" numFmtId="164" xfId="0" applyAlignment="1" applyFill="1" applyFont="1" applyNumberFormat="1">
      <alignment readingOrder="0"/>
    </xf>
    <xf borderId="12" fillId="12" fontId="5" numFmtId="0" xfId="0" applyBorder="1" applyFont="1"/>
    <xf borderId="12" fillId="13" fontId="5" numFmtId="0" xfId="0" applyBorder="1" applyFont="1"/>
    <xf borderId="11" fillId="13" fontId="5" numFmtId="0" xfId="0" applyAlignment="1" applyBorder="1" applyFont="1">
      <alignment horizontal="center" vertical="center"/>
    </xf>
    <xf borderId="4" fillId="12" fontId="5" numFmtId="0" xfId="0" applyBorder="1" applyFont="1"/>
    <xf borderId="9" fillId="13" fontId="5" numFmtId="0" xfId="0" applyBorder="1" applyFont="1"/>
  </cellXfs>
  <cellStyles count="1">
    <cellStyle xfId="0" name="Normal" builtinId="0"/>
  </cellStyles>
  <dxfs count="27">
    <dxf>
      <font/>
      <fill>
        <patternFill patternType="solid">
          <fgColor rgb="FFFFCCCC"/>
          <bgColor rgb="FFFFCCCC"/>
        </patternFill>
      </fill>
      <border/>
    </dxf>
    <dxf>
      <font/>
      <fill>
        <patternFill patternType="solid">
          <fgColor rgb="FF99CCFF"/>
          <bgColor rgb="FF99CCFF"/>
        </patternFill>
      </fill>
      <border/>
    </dxf>
    <dxf>
      <font/>
      <fill>
        <patternFill patternType="solid">
          <fgColor rgb="FFFF99FF"/>
          <bgColor rgb="FFFF99FF"/>
        </patternFill>
      </fill>
      <border/>
    </dxf>
    <dxf>
      <font/>
      <fill>
        <patternFill patternType="solid">
          <fgColor rgb="FF3366FF"/>
          <bgColor rgb="FF3366FF"/>
        </patternFill>
      </fill>
      <border/>
    </dxf>
    <dxf>
      <font/>
      <fill>
        <patternFill patternType="solid">
          <fgColor rgb="FFCCECFF"/>
          <bgColor rgb="FFCCECFF"/>
        </patternFill>
      </fill>
      <border/>
    </dxf>
    <dxf>
      <font/>
      <fill>
        <patternFill patternType="solid">
          <fgColor rgb="FFFFCCFF"/>
          <bgColor rgb="FFFFCCFF"/>
        </patternFill>
      </fill>
      <border/>
    </dxf>
    <dxf>
      <font/>
      <fill>
        <patternFill patternType="solid">
          <fgColor rgb="FF99FFCC"/>
          <bgColor rgb="FF99FFCC"/>
        </patternFill>
      </fill>
      <border/>
    </dxf>
    <dxf>
      <font/>
      <fill>
        <patternFill patternType="solid">
          <fgColor rgb="FFCC99FF"/>
          <bgColor rgb="FFCC99FF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/>
      <fill>
        <patternFill patternType="solid">
          <fgColor rgb="FFFFFF99"/>
          <bgColor rgb="FFFFFF99"/>
        </patternFill>
      </fill>
      <border/>
    </dxf>
    <dxf>
      <font/>
      <fill>
        <patternFill patternType="solid">
          <fgColor rgb="FFCCFFFF"/>
          <bgColor rgb="FFCCFFFF"/>
        </patternFill>
      </fill>
      <border/>
    </dxf>
    <dxf>
      <font/>
      <fill>
        <patternFill patternType="solid">
          <fgColor rgb="FFFFFFCC"/>
          <bgColor rgb="FFFFFFCC"/>
        </patternFill>
      </fill>
      <border/>
    </dxf>
    <dxf>
      <font/>
      <fill>
        <patternFill patternType="solid">
          <fgColor rgb="FF333300"/>
          <bgColor rgb="FF333300"/>
        </patternFill>
      </fill>
      <border/>
    </dxf>
    <dxf>
      <font/>
      <fill>
        <patternFill patternType="solid">
          <fgColor rgb="FF9966FF"/>
          <bgColor rgb="FF9966FF"/>
        </patternFill>
      </fill>
      <border/>
    </dxf>
    <dxf>
      <font/>
      <fill>
        <patternFill patternType="solid">
          <fgColor rgb="FF9933FF"/>
          <bgColor rgb="FF9933FF"/>
        </patternFill>
      </fill>
      <border/>
    </dxf>
    <dxf>
      <font/>
      <fill>
        <patternFill patternType="solid">
          <fgColor rgb="FF9900CC"/>
          <bgColor rgb="FF9900CC"/>
        </patternFill>
      </fill>
      <border/>
    </dxf>
    <dxf>
      <font/>
      <fill>
        <patternFill patternType="solid">
          <fgColor rgb="FFFFCC99"/>
          <bgColor rgb="FFFFCC99"/>
        </patternFill>
      </fill>
      <border/>
    </dxf>
    <dxf>
      <font/>
      <fill>
        <patternFill patternType="solid">
          <fgColor rgb="FFFFFF66"/>
          <bgColor rgb="FFFFFF66"/>
        </patternFill>
      </fill>
      <border/>
    </dxf>
    <dxf>
      <font/>
      <fill>
        <patternFill patternType="solid">
          <fgColor rgb="FF99FF99"/>
          <bgColor rgb="FF99FF99"/>
        </patternFill>
      </fill>
      <border/>
    </dxf>
    <dxf>
      <font/>
      <fill>
        <patternFill patternType="solid">
          <fgColor rgb="FFF6F698"/>
          <bgColor rgb="FFF6F698"/>
        </patternFill>
      </fill>
      <border/>
    </dxf>
    <dxf>
      <font/>
      <fill>
        <patternFill patternType="solid">
          <fgColor rgb="FFFDDFE1"/>
          <bgColor rgb="FFFDDFE1"/>
        </patternFill>
      </fill>
      <border/>
    </dxf>
    <dxf>
      <font/>
      <fill>
        <patternFill patternType="solid">
          <fgColor rgb="FFB4FB97"/>
          <bgColor rgb="FFB4FB97"/>
        </patternFill>
      </fill>
      <border/>
    </dxf>
    <dxf>
      <font/>
      <fill>
        <patternFill patternType="solid">
          <fgColor rgb="FFD7AFFF"/>
          <bgColor rgb="FFD7AFFF"/>
        </patternFill>
      </fill>
      <border/>
    </dxf>
    <dxf>
      <font/>
      <fill>
        <patternFill patternType="solid">
          <fgColor rgb="FFCCFF99"/>
          <bgColor rgb="FFCCFF99"/>
        </patternFill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7.0"/>
    <col customWidth="1" min="3" max="3" width="7.71"/>
    <col customWidth="1" min="4" max="4" width="8.71"/>
    <col customWidth="1" min="5" max="5" width="13.57"/>
    <col customWidth="1" min="6" max="6" width="15.29"/>
    <col customWidth="1" min="7" max="7" width="14.86"/>
    <col customWidth="1" min="8" max="8" width="14.71"/>
    <col customWidth="1" min="9" max="9" width="15.29"/>
    <col customWidth="1" min="10" max="10" width="15.86"/>
    <col customWidth="1" min="11" max="11" width="15.14"/>
    <col customWidth="1" min="12" max="12" width="15.57"/>
    <col customWidth="1" min="13" max="13" width="15.14"/>
    <col customWidth="1" min="14" max="14" width="15.71"/>
    <col customWidth="1" min="15" max="15" width="15.29"/>
    <col customWidth="1" min="16" max="16" width="15.57"/>
    <col customWidth="1" min="17" max="17" width="16.43"/>
    <col customWidth="1" min="18" max="18" width="17.57"/>
    <col customWidth="1" min="19" max="19" width="16.0"/>
    <col customWidth="1" min="20" max="20" width="16.29"/>
    <col customWidth="1" min="21" max="21" width="15.71"/>
    <col customWidth="1" min="22" max="22" width="16.14"/>
    <col customWidth="1" min="23" max="23" width="15.57"/>
    <col customWidth="1" min="24" max="24" width="15.29"/>
    <col customWidth="1" min="25" max="25" width="15.86"/>
    <col customWidth="1" min="26" max="26" width="17.57"/>
    <col customWidth="1" min="27" max="27" width="16.71"/>
    <col customWidth="1" min="28" max="28" width="15.0"/>
    <col customWidth="1" min="29" max="29" width="16.0"/>
    <col customWidth="1" min="30" max="30" width="15.29"/>
    <col customWidth="1" min="31" max="31" width="16.0"/>
    <col customWidth="1" min="32" max="32" width="15.86"/>
    <col customWidth="1" min="33" max="33" width="15.71"/>
    <col customWidth="1" min="34" max="34" width="16.14"/>
    <col customWidth="1" min="35" max="35" width="15.14"/>
  </cols>
  <sheetData>
    <row r="1">
      <c r="D1" s="1" t="s">
        <v>0</v>
      </c>
      <c r="E1" s="2"/>
      <c r="F1" s="2"/>
      <c r="G1" s="2"/>
      <c r="H1" s="2"/>
      <c r="I1" s="2"/>
      <c r="J1" s="2"/>
      <c r="K1" s="2"/>
      <c r="L1" s="2"/>
      <c r="M1" s="3"/>
    </row>
    <row r="3">
      <c r="A3" s="4" t="s">
        <v>1</v>
      </c>
      <c r="B3" s="5" t="s">
        <v>2</v>
      </c>
      <c r="C3" s="4" t="s">
        <v>3</v>
      </c>
      <c r="D3" s="4" t="s">
        <v>4</v>
      </c>
      <c r="E3" s="5" t="s">
        <v>5</v>
      </c>
      <c r="F3" s="4">
        <v>1.0</v>
      </c>
      <c r="G3" s="4">
        <v>2.0</v>
      </c>
      <c r="H3" s="4">
        <v>3.0</v>
      </c>
      <c r="I3" s="4">
        <v>4.0</v>
      </c>
      <c r="J3" s="4">
        <v>5.0</v>
      </c>
      <c r="K3" s="4">
        <v>6.0</v>
      </c>
      <c r="L3" s="4">
        <v>7.0</v>
      </c>
      <c r="M3" s="4">
        <v>8.0</v>
      </c>
      <c r="N3" s="4">
        <v>9.0</v>
      </c>
      <c r="O3" s="4">
        <v>10.0</v>
      </c>
      <c r="P3" s="4">
        <v>11.0</v>
      </c>
      <c r="Q3" s="4">
        <v>12.0</v>
      </c>
      <c r="R3" s="4">
        <v>13.0</v>
      </c>
      <c r="S3" s="4">
        <v>14.0</v>
      </c>
      <c r="T3" s="4">
        <v>15.0</v>
      </c>
      <c r="U3" s="4">
        <v>16.0</v>
      </c>
      <c r="V3" s="4">
        <v>17.0</v>
      </c>
      <c r="W3" s="4">
        <v>18.0</v>
      </c>
      <c r="X3" s="4">
        <v>19.0</v>
      </c>
      <c r="Y3" s="4">
        <v>20.0</v>
      </c>
      <c r="Z3" s="4">
        <v>21.0</v>
      </c>
      <c r="AA3" s="4">
        <v>22.0</v>
      </c>
      <c r="AB3" s="4">
        <v>23.0</v>
      </c>
      <c r="AC3" s="4">
        <v>24.0</v>
      </c>
      <c r="AD3" s="4">
        <v>25.0</v>
      </c>
      <c r="AE3" s="4">
        <v>26.0</v>
      </c>
      <c r="AF3" s="4">
        <v>27.0</v>
      </c>
      <c r="AG3" s="4">
        <v>28.0</v>
      </c>
      <c r="AH3" s="4">
        <v>29.0</v>
      </c>
      <c r="AI3" s="4">
        <v>30.0</v>
      </c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8" t="s">
        <v>8</v>
      </c>
      <c r="G4" s="8" t="s">
        <v>8</v>
      </c>
      <c r="H4" s="8" t="s">
        <v>9</v>
      </c>
      <c r="I4" s="8" t="s">
        <v>10</v>
      </c>
      <c r="J4" s="8" t="s">
        <v>8</v>
      </c>
      <c r="K4" s="8" t="s">
        <v>9</v>
      </c>
      <c r="L4" s="8" t="s">
        <v>9</v>
      </c>
      <c r="M4" s="8" t="s">
        <v>9</v>
      </c>
      <c r="N4" s="8" t="s">
        <v>10</v>
      </c>
      <c r="O4" s="8" t="s">
        <v>9</v>
      </c>
      <c r="P4" s="8" t="s">
        <v>9</v>
      </c>
      <c r="Q4" s="8" t="s">
        <v>8</v>
      </c>
      <c r="R4" s="8" t="s">
        <v>9</v>
      </c>
      <c r="S4" s="8" t="s">
        <v>10</v>
      </c>
      <c r="T4" s="8" t="s">
        <v>9</v>
      </c>
      <c r="U4" s="8" t="s">
        <v>9</v>
      </c>
      <c r="V4" s="8" t="s">
        <v>9</v>
      </c>
      <c r="W4" s="8" t="s">
        <v>9</v>
      </c>
      <c r="X4" s="8" t="s">
        <v>11</v>
      </c>
      <c r="Y4" s="8" t="s">
        <v>8</v>
      </c>
      <c r="Z4" s="8" t="s">
        <v>8</v>
      </c>
      <c r="AA4" s="8" t="s">
        <v>9</v>
      </c>
      <c r="AB4" s="8" t="s">
        <v>9</v>
      </c>
      <c r="AC4" s="8" t="s">
        <v>9</v>
      </c>
      <c r="AD4" s="8" t="s">
        <v>8</v>
      </c>
      <c r="AE4" s="8" t="s">
        <v>8</v>
      </c>
      <c r="AF4" s="8" t="s">
        <v>10</v>
      </c>
      <c r="AG4" s="8" t="s">
        <v>10</v>
      </c>
      <c r="AH4" s="8" t="s">
        <v>9</v>
      </c>
      <c r="AI4" s="8" t="s">
        <v>8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8" t="s">
        <v>8</v>
      </c>
      <c r="G5" s="8" t="s">
        <v>9</v>
      </c>
      <c r="H5" s="8" t="s">
        <v>8</v>
      </c>
      <c r="I5" s="8" t="s">
        <v>8</v>
      </c>
      <c r="J5" s="8" t="s">
        <v>9</v>
      </c>
      <c r="K5" s="8" t="s">
        <v>9</v>
      </c>
      <c r="L5" s="8" t="s">
        <v>8</v>
      </c>
      <c r="M5" s="8" t="s">
        <v>11</v>
      </c>
      <c r="N5" s="8" t="s">
        <v>9</v>
      </c>
      <c r="O5" s="8" t="s">
        <v>9</v>
      </c>
      <c r="P5" s="8" t="s">
        <v>11</v>
      </c>
      <c r="Q5" s="8" t="s">
        <v>9</v>
      </c>
      <c r="R5" s="8" t="s">
        <v>9</v>
      </c>
      <c r="S5" s="8" t="s">
        <v>9</v>
      </c>
      <c r="T5" s="8" t="s">
        <v>11</v>
      </c>
      <c r="U5" s="8" t="s">
        <v>10</v>
      </c>
      <c r="V5" s="8" t="s">
        <v>9</v>
      </c>
      <c r="W5" s="8" t="s">
        <v>9</v>
      </c>
      <c r="X5" s="8" t="s">
        <v>11</v>
      </c>
      <c r="Y5" s="8" t="s">
        <v>10</v>
      </c>
      <c r="Z5" s="8" t="s">
        <v>9</v>
      </c>
      <c r="AA5" s="8" t="s">
        <v>9</v>
      </c>
      <c r="AB5" s="8" t="s">
        <v>10</v>
      </c>
      <c r="AC5" s="8" t="s">
        <v>8</v>
      </c>
      <c r="AD5" s="8" t="s">
        <v>8</v>
      </c>
      <c r="AE5" s="8" t="s">
        <v>8</v>
      </c>
      <c r="AF5" s="8" t="s">
        <v>10</v>
      </c>
      <c r="AG5" s="8" t="s">
        <v>9</v>
      </c>
      <c r="AH5" s="8" t="s">
        <v>8</v>
      </c>
      <c r="AI5" s="8" t="s">
        <v>11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8" t="s">
        <v>9</v>
      </c>
      <c r="G6" s="8" t="s">
        <v>9</v>
      </c>
      <c r="H6" s="8" t="s">
        <v>9</v>
      </c>
      <c r="I6" s="8" t="s">
        <v>8</v>
      </c>
      <c r="J6" s="8" t="s">
        <v>9</v>
      </c>
      <c r="K6" s="8" t="s">
        <v>9</v>
      </c>
      <c r="L6" s="8" t="s">
        <v>9</v>
      </c>
      <c r="M6" s="8" t="s">
        <v>8</v>
      </c>
      <c r="N6" s="8" t="s">
        <v>9</v>
      </c>
      <c r="O6" s="8" t="s">
        <v>9</v>
      </c>
      <c r="P6" s="8" t="s">
        <v>9</v>
      </c>
      <c r="Q6" s="8" t="s">
        <v>8</v>
      </c>
      <c r="R6" s="8" t="s">
        <v>9</v>
      </c>
      <c r="S6" s="8" t="s">
        <v>10</v>
      </c>
      <c r="T6" s="8" t="s">
        <v>9</v>
      </c>
      <c r="U6" s="8" t="s">
        <v>10</v>
      </c>
      <c r="V6" s="8" t="s">
        <v>10</v>
      </c>
      <c r="W6" s="8" t="s">
        <v>9</v>
      </c>
      <c r="X6" s="8" t="s">
        <v>10</v>
      </c>
      <c r="Y6" s="8" t="s">
        <v>10</v>
      </c>
      <c r="Z6" s="8" t="s">
        <v>9</v>
      </c>
      <c r="AA6" s="8" t="s">
        <v>10</v>
      </c>
      <c r="AB6" s="8" t="s">
        <v>9</v>
      </c>
      <c r="AC6" s="8" t="s">
        <v>11</v>
      </c>
      <c r="AD6" s="8" t="s">
        <v>10</v>
      </c>
      <c r="AE6" s="8" t="s">
        <v>10</v>
      </c>
      <c r="AF6" s="8" t="s">
        <v>11</v>
      </c>
      <c r="AG6" s="8" t="s">
        <v>11</v>
      </c>
      <c r="AH6" s="8" t="s">
        <v>10</v>
      </c>
      <c r="AI6" s="8" t="s">
        <v>8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8" t="s">
        <v>8</v>
      </c>
      <c r="G7" s="8" t="s">
        <v>9</v>
      </c>
      <c r="H7" s="8" t="s">
        <v>9</v>
      </c>
      <c r="I7" s="8" t="s">
        <v>9</v>
      </c>
      <c r="J7" s="8" t="s">
        <v>8</v>
      </c>
      <c r="K7" s="8" t="s">
        <v>9</v>
      </c>
      <c r="L7" s="8" t="s">
        <v>9</v>
      </c>
      <c r="M7" s="8" t="s">
        <v>9</v>
      </c>
      <c r="N7" s="8" t="s">
        <v>9</v>
      </c>
      <c r="O7" s="8" t="s">
        <v>9</v>
      </c>
      <c r="P7" s="8" t="s">
        <v>9</v>
      </c>
      <c r="Q7" s="8" t="s">
        <v>9</v>
      </c>
      <c r="R7" s="8" t="s">
        <v>9</v>
      </c>
      <c r="S7" s="8" t="s">
        <v>9</v>
      </c>
      <c r="T7" s="8" t="s">
        <v>9</v>
      </c>
      <c r="U7" s="8" t="s">
        <v>9</v>
      </c>
      <c r="V7" s="8" t="s">
        <v>9</v>
      </c>
      <c r="W7" s="8" t="s">
        <v>9</v>
      </c>
      <c r="X7" s="8" t="s">
        <v>11</v>
      </c>
      <c r="Y7" s="8" t="s">
        <v>9</v>
      </c>
      <c r="Z7" s="8" t="s">
        <v>9</v>
      </c>
      <c r="AA7" s="8" t="s">
        <v>9</v>
      </c>
      <c r="AB7" s="8" t="s">
        <v>9</v>
      </c>
      <c r="AC7" s="8" t="s">
        <v>8</v>
      </c>
      <c r="AD7" s="8" t="s">
        <v>9</v>
      </c>
      <c r="AE7" s="8" t="s">
        <v>9</v>
      </c>
      <c r="AF7" s="8" t="s">
        <v>9</v>
      </c>
      <c r="AG7" s="8" t="s">
        <v>9</v>
      </c>
      <c r="AH7" s="8" t="s">
        <v>9</v>
      </c>
      <c r="AI7" s="8" t="s">
        <v>9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8" t="s">
        <v>9</v>
      </c>
      <c r="G8" s="8" t="s">
        <v>9</v>
      </c>
      <c r="H8" s="8" t="s">
        <v>9</v>
      </c>
      <c r="I8" s="8" t="s">
        <v>10</v>
      </c>
      <c r="J8" s="8" t="s">
        <v>10</v>
      </c>
      <c r="K8" s="8" t="s">
        <v>9</v>
      </c>
      <c r="L8" s="8" t="s">
        <v>9</v>
      </c>
      <c r="M8" s="8" t="s">
        <v>10</v>
      </c>
      <c r="N8" s="8" t="s">
        <v>9</v>
      </c>
      <c r="O8" s="8" t="s">
        <v>10</v>
      </c>
      <c r="P8" s="8" t="s">
        <v>9</v>
      </c>
      <c r="Q8" s="8" t="s">
        <v>8</v>
      </c>
      <c r="R8" s="8" t="s">
        <v>10</v>
      </c>
      <c r="S8" s="8" t="s">
        <v>10</v>
      </c>
      <c r="T8" s="8" t="s">
        <v>11</v>
      </c>
      <c r="U8" s="8" t="s">
        <v>10</v>
      </c>
      <c r="V8" s="8" t="s">
        <v>9</v>
      </c>
      <c r="W8" s="8" t="s">
        <v>9</v>
      </c>
      <c r="X8" s="8" t="s">
        <v>10</v>
      </c>
      <c r="Y8" s="8" t="s">
        <v>10</v>
      </c>
      <c r="Z8" s="8" t="s">
        <v>9</v>
      </c>
      <c r="AA8" s="8" t="s">
        <v>10</v>
      </c>
      <c r="AB8" s="8" t="s">
        <v>9</v>
      </c>
      <c r="AC8" s="8" t="s">
        <v>10</v>
      </c>
      <c r="AD8" s="8" t="s">
        <v>9</v>
      </c>
      <c r="AE8" s="8" t="s">
        <v>9</v>
      </c>
      <c r="AF8" s="8" t="s">
        <v>9</v>
      </c>
      <c r="AG8" s="8" t="s">
        <v>9</v>
      </c>
      <c r="AH8" s="8" t="s">
        <v>10</v>
      </c>
      <c r="AI8" s="8" t="s">
        <v>9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8" t="s">
        <v>10</v>
      </c>
      <c r="G9" s="8" t="s">
        <v>9</v>
      </c>
      <c r="H9" s="8" t="s">
        <v>9</v>
      </c>
      <c r="I9" s="8" t="s">
        <v>10</v>
      </c>
      <c r="J9" s="8" t="s">
        <v>9</v>
      </c>
      <c r="K9" s="8" t="s">
        <v>11</v>
      </c>
      <c r="L9" s="8" t="s">
        <v>8</v>
      </c>
      <c r="M9" s="8" t="s">
        <v>10</v>
      </c>
      <c r="N9" s="8" t="s">
        <v>10</v>
      </c>
      <c r="O9" s="8" t="s">
        <v>9</v>
      </c>
      <c r="P9" s="8" t="s">
        <v>9</v>
      </c>
      <c r="Q9" s="8" t="s">
        <v>8</v>
      </c>
      <c r="R9" s="8" t="s">
        <v>10</v>
      </c>
      <c r="S9" s="8" t="s">
        <v>11</v>
      </c>
      <c r="T9" s="8" t="s">
        <v>11</v>
      </c>
      <c r="U9" s="8" t="s">
        <v>9</v>
      </c>
      <c r="V9" s="8" t="s">
        <v>9</v>
      </c>
      <c r="W9" s="8" t="s">
        <v>8</v>
      </c>
      <c r="X9" s="8" t="s">
        <v>9</v>
      </c>
      <c r="Y9" s="8" t="s">
        <v>9</v>
      </c>
      <c r="Z9" s="8" t="s">
        <v>8</v>
      </c>
      <c r="AA9" s="8" t="s">
        <v>10</v>
      </c>
      <c r="AB9" s="8" t="s">
        <v>9</v>
      </c>
      <c r="AC9" s="8" t="s">
        <v>8</v>
      </c>
      <c r="AD9" s="8" t="s">
        <v>9</v>
      </c>
      <c r="AE9" s="8" t="s">
        <v>9</v>
      </c>
      <c r="AF9" s="8" t="s">
        <v>9</v>
      </c>
      <c r="AG9" s="8" t="s">
        <v>9</v>
      </c>
      <c r="AH9" s="8" t="s">
        <v>10</v>
      </c>
      <c r="AI9" s="8" t="s">
        <v>9</v>
      </c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8" t="s">
        <v>10</v>
      </c>
      <c r="G10" s="8" t="s">
        <v>9</v>
      </c>
      <c r="H10" s="8" t="s">
        <v>9</v>
      </c>
      <c r="I10" s="8" t="s">
        <v>10</v>
      </c>
      <c r="J10" s="8" t="s">
        <v>9</v>
      </c>
      <c r="K10" s="8" t="s">
        <v>10</v>
      </c>
      <c r="L10" s="8" t="s">
        <v>9</v>
      </c>
      <c r="M10" s="8" t="s">
        <v>11</v>
      </c>
      <c r="N10" s="8" t="s">
        <v>10</v>
      </c>
      <c r="O10" s="8" t="s">
        <v>10</v>
      </c>
      <c r="P10" s="8" t="s">
        <v>10</v>
      </c>
      <c r="Q10" s="8" t="s">
        <v>8</v>
      </c>
      <c r="R10" s="8" t="s">
        <v>10</v>
      </c>
      <c r="S10" s="8" t="s">
        <v>11</v>
      </c>
      <c r="T10" s="8" t="s">
        <v>10</v>
      </c>
      <c r="U10" s="8" t="s">
        <v>9</v>
      </c>
      <c r="V10" s="8" t="s">
        <v>8</v>
      </c>
      <c r="W10" s="8" t="s">
        <v>9</v>
      </c>
      <c r="X10" s="8" t="s">
        <v>10</v>
      </c>
      <c r="Y10" s="8" t="s">
        <v>10</v>
      </c>
      <c r="Z10" s="8" t="s">
        <v>11</v>
      </c>
      <c r="AA10" s="8" t="s">
        <v>9</v>
      </c>
      <c r="AB10" s="8" t="s">
        <v>9</v>
      </c>
      <c r="AC10" s="8" t="s">
        <v>9</v>
      </c>
      <c r="AD10" s="8" t="s">
        <v>10</v>
      </c>
      <c r="AE10" s="8" t="s">
        <v>9</v>
      </c>
      <c r="AF10" s="8" t="s">
        <v>9</v>
      </c>
      <c r="AG10" s="8" t="s">
        <v>9</v>
      </c>
      <c r="AH10" s="8" t="s">
        <v>10</v>
      </c>
      <c r="AI10" s="8" t="s">
        <v>9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8" t="s">
        <v>8</v>
      </c>
      <c r="G11" s="8" t="s">
        <v>10</v>
      </c>
      <c r="H11" s="8" t="s">
        <v>9</v>
      </c>
      <c r="I11" s="8" t="s">
        <v>9</v>
      </c>
      <c r="J11" s="8" t="s">
        <v>10</v>
      </c>
      <c r="K11" s="8" t="s">
        <v>9</v>
      </c>
      <c r="L11" s="8" t="s">
        <v>9</v>
      </c>
      <c r="M11" s="8" t="s">
        <v>10</v>
      </c>
      <c r="N11" s="8" t="s">
        <v>9</v>
      </c>
      <c r="O11" s="8" t="s">
        <v>11</v>
      </c>
      <c r="P11" s="8" t="s">
        <v>9</v>
      </c>
      <c r="Q11" s="8" t="s">
        <v>9</v>
      </c>
      <c r="R11" s="8" t="s">
        <v>9</v>
      </c>
      <c r="S11" s="8" t="s">
        <v>11</v>
      </c>
      <c r="T11" s="8" t="s">
        <v>10</v>
      </c>
      <c r="U11" s="8" t="s">
        <v>9</v>
      </c>
      <c r="V11" s="8" t="s">
        <v>9</v>
      </c>
      <c r="W11" s="8" t="s">
        <v>10</v>
      </c>
      <c r="X11" s="8" t="s">
        <v>11</v>
      </c>
      <c r="Y11" s="8" t="s">
        <v>10</v>
      </c>
      <c r="Z11" s="8" t="s">
        <v>9</v>
      </c>
      <c r="AA11" s="8" t="s">
        <v>8</v>
      </c>
      <c r="AB11" s="8" t="s">
        <v>9</v>
      </c>
      <c r="AC11" s="8" t="s">
        <v>9</v>
      </c>
      <c r="AD11" s="8" t="s">
        <v>8</v>
      </c>
      <c r="AE11" s="8" t="s">
        <v>9</v>
      </c>
      <c r="AF11" s="8" t="s">
        <v>10</v>
      </c>
      <c r="AG11" s="8" t="s">
        <v>10</v>
      </c>
      <c r="AH11" s="8" t="s">
        <v>8</v>
      </c>
      <c r="AI11" s="8" t="s">
        <v>10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8" t="s">
        <v>8</v>
      </c>
      <c r="G12" s="8" t="s">
        <v>9</v>
      </c>
      <c r="H12" s="8" t="s">
        <v>9</v>
      </c>
      <c r="I12" s="8" t="s">
        <v>9</v>
      </c>
      <c r="J12" s="8" t="s">
        <v>9</v>
      </c>
      <c r="K12" s="8" t="s">
        <v>8</v>
      </c>
      <c r="L12" s="8" t="s">
        <v>10</v>
      </c>
      <c r="M12" s="8" t="s">
        <v>10</v>
      </c>
      <c r="N12" s="8" t="s">
        <v>9</v>
      </c>
      <c r="O12" s="8" t="s">
        <v>9</v>
      </c>
      <c r="P12" s="8" t="s">
        <v>9</v>
      </c>
      <c r="Q12" s="8" t="s">
        <v>8</v>
      </c>
      <c r="R12" s="8" t="s">
        <v>10</v>
      </c>
      <c r="S12" s="8" t="s">
        <v>9</v>
      </c>
      <c r="T12" s="8" t="s">
        <v>9</v>
      </c>
      <c r="U12" s="8" t="s">
        <v>9</v>
      </c>
      <c r="V12" s="8" t="s">
        <v>10</v>
      </c>
      <c r="W12" s="8" t="s">
        <v>9</v>
      </c>
      <c r="X12" s="8" t="s">
        <v>9</v>
      </c>
      <c r="Y12" s="8" t="s">
        <v>9</v>
      </c>
      <c r="Z12" s="8" t="s">
        <v>8</v>
      </c>
      <c r="AA12" s="8" t="s">
        <v>9</v>
      </c>
      <c r="AB12" s="8" t="s">
        <v>8</v>
      </c>
      <c r="AC12" s="8" t="s">
        <v>9</v>
      </c>
      <c r="AD12" s="8" t="s">
        <v>9</v>
      </c>
      <c r="AE12" s="8" t="s">
        <v>10</v>
      </c>
      <c r="AF12" s="8" t="s">
        <v>10</v>
      </c>
      <c r="AG12" s="8" t="s">
        <v>10</v>
      </c>
      <c r="AH12" s="8" t="s">
        <v>9</v>
      </c>
      <c r="AI12" s="8" t="s">
        <v>9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8" t="s">
        <v>8</v>
      </c>
      <c r="G13" s="8" t="s">
        <v>9</v>
      </c>
      <c r="H13" s="8" t="s">
        <v>9</v>
      </c>
      <c r="I13" s="8" t="s">
        <v>10</v>
      </c>
      <c r="J13" s="8" t="s">
        <v>8</v>
      </c>
      <c r="K13" s="8" t="s">
        <v>9</v>
      </c>
      <c r="L13" s="8" t="s">
        <v>8</v>
      </c>
      <c r="M13" s="8" t="s">
        <v>9</v>
      </c>
      <c r="N13" s="8" t="s">
        <v>9</v>
      </c>
      <c r="O13" s="8" t="s">
        <v>10</v>
      </c>
      <c r="P13" s="8" t="s">
        <v>10</v>
      </c>
      <c r="Q13" s="8" t="s">
        <v>9</v>
      </c>
      <c r="R13" s="8" t="s">
        <v>9</v>
      </c>
      <c r="S13" s="8" t="s">
        <v>9</v>
      </c>
      <c r="T13" s="8" t="s">
        <v>10</v>
      </c>
      <c r="U13" s="8" t="s">
        <v>8</v>
      </c>
      <c r="V13" s="8" t="s">
        <v>9</v>
      </c>
      <c r="W13" s="8" t="s">
        <v>9</v>
      </c>
      <c r="X13" s="8" t="s">
        <v>11</v>
      </c>
      <c r="Y13" s="8" t="s">
        <v>9</v>
      </c>
      <c r="Z13" s="8" t="s">
        <v>9</v>
      </c>
      <c r="AA13" s="8" t="s">
        <v>8</v>
      </c>
      <c r="AB13" s="8" t="s">
        <v>9</v>
      </c>
      <c r="AC13" s="8" t="s">
        <v>9</v>
      </c>
      <c r="AD13" s="8" t="s">
        <v>8</v>
      </c>
      <c r="AE13" s="8" t="s">
        <v>9</v>
      </c>
      <c r="AF13" s="8" t="s">
        <v>10</v>
      </c>
      <c r="AG13" s="8" t="s">
        <v>9</v>
      </c>
      <c r="AH13" s="8" t="s">
        <v>8</v>
      </c>
      <c r="AI13" s="8" t="s">
        <v>8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8" t="s">
        <v>8</v>
      </c>
      <c r="G14" s="8" t="s">
        <v>8</v>
      </c>
      <c r="H14" s="8" t="s">
        <v>8</v>
      </c>
      <c r="I14" s="8" t="s">
        <v>9</v>
      </c>
      <c r="J14" s="8" t="s">
        <v>10</v>
      </c>
      <c r="K14" s="8" t="s">
        <v>9</v>
      </c>
      <c r="L14" s="8" t="s">
        <v>9</v>
      </c>
      <c r="M14" s="8" t="s">
        <v>8</v>
      </c>
      <c r="N14" s="8" t="s">
        <v>9</v>
      </c>
      <c r="O14" s="8" t="s">
        <v>9</v>
      </c>
      <c r="P14" s="8" t="s">
        <v>10</v>
      </c>
      <c r="Q14" s="8" t="s">
        <v>8</v>
      </c>
      <c r="R14" s="8" t="s">
        <v>10</v>
      </c>
      <c r="S14" s="8" t="s">
        <v>11</v>
      </c>
      <c r="T14" s="8" t="s">
        <v>11</v>
      </c>
      <c r="U14" s="8" t="s">
        <v>9</v>
      </c>
      <c r="V14" s="8" t="s">
        <v>9</v>
      </c>
      <c r="W14" s="8" t="s">
        <v>10</v>
      </c>
      <c r="X14" s="8" t="s">
        <v>11</v>
      </c>
      <c r="Y14" s="8" t="s">
        <v>10</v>
      </c>
      <c r="Z14" s="8" t="s">
        <v>9</v>
      </c>
      <c r="AA14" s="8" t="s">
        <v>9</v>
      </c>
      <c r="AB14" s="8" t="s">
        <v>9</v>
      </c>
      <c r="AC14" s="8" t="s">
        <v>8</v>
      </c>
      <c r="AD14" s="8" t="s">
        <v>8</v>
      </c>
      <c r="AE14" s="8" t="s">
        <v>10</v>
      </c>
      <c r="AF14" s="8" t="s">
        <v>9</v>
      </c>
      <c r="AG14" s="8" t="s">
        <v>9</v>
      </c>
      <c r="AH14" s="8" t="s">
        <v>8</v>
      </c>
      <c r="AI14" s="8" t="s">
        <v>8</v>
      </c>
    </row>
    <row r="15">
      <c r="A15" s="6">
        <v>12.0</v>
      </c>
      <c r="B15" s="9" t="s">
        <v>23</v>
      </c>
      <c r="C15" s="6">
        <v>16.0</v>
      </c>
      <c r="D15" s="6">
        <v>11.0</v>
      </c>
      <c r="E15" s="8" t="s">
        <v>16</v>
      </c>
      <c r="F15" s="8" t="s">
        <v>8</v>
      </c>
      <c r="G15" s="8" t="s">
        <v>9</v>
      </c>
      <c r="H15" s="8" t="s">
        <v>10</v>
      </c>
      <c r="I15" s="8" t="s">
        <v>9</v>
      </c>
      <c r="J15" s="8" t="s">
        <v>10</v>
      </c>
      <c r="K15" s="8" t="s">
        <v>10</v>
      </c>
      <c r="L15" s="8" t="s">
        <v>8</v>
      </c>
      <c r="M15" s="8" t="s">
        <v>9</v>
      </c>
      <c r="N15" s="8" t="s">
        <v>9</v>
      </c>
      <c r="O15" s="8" t="s">
        <v>10</v>
      </c>
      <c r="P15" s="8" t="s">
        <v>9</v>
      </c>
      <c r="Q15" s="8" t="s">
        <v>8</v>
      </c>
      <c r="R15" s="8" t="s">
        <v>9</v>
      </c>
      <c r="S15" s="8" t="s">
        <v>9</v>
      </c>
      <c r="T15" s="8" t="s">
        <v>8</v>
      </c>
      <c r="U15" s="8" t="s">
        <v>9</v>
      </c>
      <c r="V15" s="8" t="s">
        <v>8</v>
      </c>
      <c r="W15" s="8" t="s">
        <v>9</v>
      </c>
      <c r="X15" s="8" t="s">
        <v>9</v>
      </c>
      <c r="Y15" s="8" t="s">
        <v>9</v>
      </c>
      <c r="Z15" s="8" t="s">
        <v>8</v>
      </c>
      <c r="AA15" s="8" t="s">
        <v>10</v>
      </c>
      <c r="AB15" s="8" t="s">
        <v>9</v>
      </c>
      <c r="AC15" s="8" t="s">
        <v>8</v>
      </c>
      <c r="AD15" s="8" t="s">
        <v>9</v>
      </c>
      <c r="AE15" s="8" t="s">
        <v>8</v>
      </c>
      <c r="AF15" s="8" t="s">
        <v>10</v>
      </c>
      <c r="AG15" s="8" t="s">
        <v>9</v>
      </c>
      <c r="AH15" s="8" t="s">
        <v>8</v>
      </c>
      <c r="AI15" s="8" t="s">
        <v>9</v>
      </c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8" t="s">
        <v>9</v>
      </c>
      <c r="G16" s="8" t="s">
        <v>9</v>
      </c>
      <c r="H16" s="8" t="s">
        <v>10</v>
      </c>
      <c r="I16" s="8" t="s">
        <v>10</v>
      </c>
      <c r="J16" s="8" t="s">
        <v>9</v>
      </c>
      <c r="K16" s="8" t="s">
        <v>9</v>
      </c>
      <c r="L16" s="8" t="s">
        <v>9</v>
      </c>
      <c r="M16" s="8" t="s">
        <v>9</v>
      </c>
      <c r="N16" s="8" t="s">
        <v>9</v>
      </c>
      <c r="O16" s="8" t="s">
        <v>10</v>
      </c>
      <c r="P16" s="8" t="s">
        <v>9</v>
      </c>
      <c r="Q16" s="8" t="s">
        <v>8</v>
      </c>
      <c r="R16" s="8" t="s">
        <v>9</v>
      </c>
      <c r="S16" s="8" t="s">
        <v>10</v>
      </c>
      <c r="T16" s="8" t="s">
        <v>9</v>
      </c>
      <c r="U16" s="8" t="s">
        <v>9</v>
      </c>
      <c r="V16" s="8" t="s">
        <v>9</v>
      </c>
      <c r="W16" s="8" t="s">
        <v>9</v>
      </c>
      <c r="X16" s="8" t="s">
        <v>10</v>
      </c>
      <c r="Y16" s="8" t="s">
        <v>9</v>
      </c>
      <c r="Z16" s="8" t="s">
        <v>9</v>
      </c>
      <c r="AA16" s="8" t="s">
        <v>8</v>
      </c>
      <c r="AB16" s="8" t="s">
        <v>9</v>
      </c>
      <c r="AC16" s="8" t="s">
        <v>8</v>
      </c>
      <c r="AD16" s="8" t="s">
        <v>8</v>
      </c>
      <c r="AE16" s="8" t="s">
        <v>9</v>
      </c>
      <c r="AF16" s="8" t="s">
        <v>9</v>
      </c>
      <c r="AG16" s="8" t="s">
        <v>9</v>
      </c>
      <c r="AH16" s="8" t="s">
        <v>10</v>
      </c>
      <c r="AI16" s="8" t="s">
        <v>9</v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8" t="s">
        <v>8</v>
      </c>
      <c r="G17" s="8" t="s">
        <v>9</v>
      </c>
      <c r="H17" s="8" t="s">
        <v>9</v>
      </c>
      <c r="I17" s="8" t="s">
        <v>10</v>
      </c>
      <c r="J17" s="8" t="s">
        <v>9</v>
      </c>
      <c r="K17" s="8" t="s">
        <v>10</v>
      </c>
      <c r="L17" s="8" t="s">
        <v>9</v>
      </c>
      <c r="M17" s="8" t="s">
        <v>9</v>
      </c>
      <c r="N17" s="8" t="s">
        <v>9</v>
      </c>
      <c r="O17" s="8" t="s">
        <v>9</v>
      </c>
      <c r="P17" s="8" t="s">
        <v>9</v>
      </c>
      <c r="Q17" s="8" t="s">
        <v>8</v>
      </c>
      <c r="R17" s="8" t="s">
        <v>9</v>
      </c>
      <c r="S17" s="8" t="s">
        <v>9</v>
      </c>
      <c r="T17" s="8" t="s">
        <v>10</v>
      </c>
      <c r="U17" s="8" t="s">
        <v>9</v>
      </c>
      <c r="V17" s="8" t="s">
        <v>9</v>
      </c>
      <c r="W17" s="8" t="s">
        <v>9</v>
      </c>
      <c r="X17" s="8" t="s">
        <v>11</v>
      </c>
      <c r="Y17" s="8" t="s">
        <v>9</v>
      </c>
      <c r="Z17" s="8" t="s">
        <v>9</v>
      </c>
      <c r="AA17" s="8" t="s">
        <v>9</v>
      </c>
      <c r="AB17" s="8" t="s">
        <v>10</v>
      </c>
      <c r="AC17" s="8" t="s">
        <v>9</v>
      </c>
      <c r="AD17" s="8" t="s">
        <v>9</v>
      </c>
      <c r="AE17" s="8" t="s">
        <v>8</v>
      </c>
      <c r="AF17" s="8" t="s">
        <v>9</v>
      </c>
      <c r="AG17" s="8" t="s">
        <v>8</v>
      </c>
      <c r="AH17" s="8" t="s">
        <v>9</v>
      </c>
      <c r="AI17" s="8" t="s">
        <v>9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8" t="s">
        <v>8</v>
      </c>
      <c r="G18" s="8" t="s">
        <v>10</v>
      </c>
      <c r="H18" s="8" t="s">
        <v>10</v>
      </c>
      <c r="I18" s="8" t="s">
        <v>9</v>
      </c>
      <c r="J18" s="8" t="s">
        <v>9</v>
      </c>
      <c r="K18" s="8" t="s">
        <v>9</v>
      </c>
      <c r="L18" s="8" t="s">
        <v>10</v>
      </c>
      <c r="M18" s="8" t="s">
        <v>9</v>
      </c>
      <c r="N18" s="8" t="s">
        <v>9</v>
      </c>
      <c r="O18" s="8" t="s">
        <v>10</v>
      </c>
      <c r="P18" s="8" t="s">
        <v>9</v>
      </c>
      <c r="Q18" s="8" t="s">
        <v>8</v>
      </c>
      <c r="R18" s="8" t="s">
        <v>9</v>
      </c>
      <c r="S18" s="8" t="s">
        <v>9</v>
      </c>
      <c r="T18" s="8" t="s">
        <v>9</v>
      </c>
      <c r="U18" s="8" t="s">
        <v>10</v>
      </c>
      <c r="V18" s="8" t="s">
        <v>10</v>
      </c>
      <c r="W18" s="8" t="s">
        <v>9</v>
      </c>
      <c r="X18" s="8" t="s">
        <v>9</v>
      </c>
      <c r="Y18" s="8" t="s">
        <v>10</v>
      </c>
      <c r="Z18" s="8" t="s">
        <v>9</v>
      </c>
      <c r="AA18" s="8" t="s">
        <v>9</v>
      </c>
      <c r="AB18" s="8" t="s">
        <v>10</v>
      </c>
      <c r="AC18" s="8" t="s">
        <v>10</v>
      </c>
      <c r="AD18" s="8" t="s">
        <v>9</v>
      </c>
      <c r="AE18" s="8" t="s">
        <v>9</v>
      </c>
      <c r="AF18" s="8" t="s">
        <v>9</v>
      </c>
      <c r="AG18" s="8" t="s">
        <v>10</v>
      </c>
      <c r="AH18" s="8" t="s">
        <v>10</v>
      </c>
      <c r="AI18" s="8" t="s">
        <v>9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8" t="s">
        <v>8</v>
      </c>
      <c r="G19" s="8" t="s">
        <v>9</v>
      </c>
      <c r="H19" s="8" t="s">
        <v>8</v>
      </c>
      <c r="I19" s="8" t="s">
        <v>8</v>
      </c>
      <c r="J19" s="8" t="s">
        <v>9</v>
      </c>
      <c r="K19" s="8" t="s">
        <v>9</v>
      </c>
      <c r="L19" s="8" t="s">
        <v>8</v>
      </c>
      <c r="M19" s="8" t="s">
        <v>11</v>
      </c>
      <c r="N19" s="8" t="s">
        <v>9</v>
      </c>
      <c r="O19" s="8" t="s">
        <v>9</v>
      </c>
      <c r="P19" s="8" t="s">
        <v>10</v>
      </c>
      <c r="Q19" s="8" t="s">
        <v>9</v>
      </c>
      <c r="R19" s="8" t="s">
        <v>9</v>
      </c>
      <c r="S19" s="8" t="s">
        <v>9</v>
      </c>
      <c r="T19" s="8" t="s">
        <v>9</v>
      </c>
      <c r="U19" s="8" t="s">
        <v>10</v>
      </c>
      <c r="V19" s="8" t="s">
        <v>9</v>
      </c>
      <c r="W19" s="8" t="s">
        <v>9</v>
      </c>
      <c r="X19" s="8" t="s">
        <v>11</v>
      </c>
      <c r="Y19" s="8" t="s">
        <v>10</v>
      </c>
      <c r="Z19" s="8" t="s">
        <v>9</v>
      </c>
      <c r="AA19" s="8" t="s">
        <v>9</v>
      </c>
      <c r="AB19" s="8" t="s">
        <v>10</v>
      </c>
      <c r="AC19" s="8" t="s">
        <v>8</v>
      </c>
      <c r="AD19" s="8" t="s">
        <v>8</v>
      </c>
      <c r="AE19" s="8" t="s">
        <v>8</v>
      </c>
      <c r="AF19" s="8" t="s">
        <v>10</v>
      </c>
      <c r="AG19" s="8" t="s">
        <v>9</v>
      </c>
      <c r="AH19" s="8" t="s">
        <v>8</v>
      </c>
      <c r="AI19" s="8" t="s">
        <v>11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8" t="s">
        <v>8</v>
      </c>
      <c r="G20" s="8" t="s">
        <v>9</v>
      </c>
      <c r="H20" s="8" t="s">
        <v>9</v>
      </c>
      <c r="I20" s="8" t="s">
        <v>8</v>
      </c>
      <c r="J20" s="8" t="s">
        <v>9</v>
      </c>
      <c r="K20" s="8" t="s">
        <v>9</v>
      </c>
      <c r="L20" s="8" t="s">
        <v>9</v>
      </c>
      <c r="M20" s="8" t="s">
        <v>8</v>
      </c>
      <c r="N20" s="8" t="s">
        <v>10</v>
      </c>
      <c r="O20" s="8" t="s">
        <v>11</v>
      </c>
      <c r="P20" s="8" t="s">
        <v>11</v>
      </c>
      <c r="Q20" s="8" t="s">
        <v>11</v>
      </c>
      <c r="R20" s="8" t="s">
        <v>11</v>
      </c>
      <c r="S20" s="8" t="s">
        <v>11</v>
      </c>
      <c r="T20" s="8" t="s">
        <v>11</v>
      </c>
      <c r="U20" s="8" t="s">
        <v>8</v>
      </c>
      <c r="V20" s="8" t="s">
        <v>8</v>
      </c>
      <c r="W20" s="8" t="s">
        <v>11</v>
      </c>
      <c r="X20" s="8" t="s">
        <v>11</v>
      </c>
      <c r="Y20" s="8" t="s">
        <v>11</v>
      </c>
      <c r="Z20" s="8" t="s">
        <v>11</v>
      </c>
      <c r="AA20" s="8" t="s">
        <v>8</v>
      </c>
      <c r="AB20" s="8" t="s">
        <v>11</v>
      </c>
      <c r="AC20" s="8" t="s">
        <v>8</v>
      </c>
      <c r="AD20" s="8" t="s">
        <v>8</v>
      </c>
      <c r="AE20" s="8" t="s">
        <v>11</v>
      </c>
      <c r="AF20" s="8" t="s">
        <v>11</v>
      </c>
      <c r="AG20" s="8" t="s">
        <v>11</v>
      </c>
      <c r="AH20" s="8" t="s">
        <v>10</v>
      </c>
      <c r="AI20" s="8" t="s">
        <v>9</v>
      </c>
    </row>
    <row r="21" ht="15.75" customHeight="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8" t="s">
        <v>8</v>
      </c>
      <c r="G21" s="8" t="s">
        <v>8</v>
      </c>
      <c r="H21" s="8" t="s">
        <v>9</v>
      </c>
      <c r="I21" s="8" t="s">
        <v>10</v>
      </c>
      <c r="J21" s="8" t="s">
        <v>8</v>
      </c>
      <c r="K21" s="8" t="s">
        <v>9</v>
      </c>
      <c r="L21" s="8" t="s">
        <v>9</v>
      </c>
      <c r="M21" s="8" t="s">
        <v>10</v>
      </c>
      <c r="N21" s="8" t="s">
        <v>10</v>
      </c>
      <c r="O21" s="8" t="s">
        <v>9</v>
      </c>
      <c r="P21" s="8" t="s">
        <v>11</v>
      </c>
      <c r="Q21" s="8" t="s">
        <v>8</v>
      </c>
      <c r="R21" s="8" t="s">
        <v>10</v>
      </c>
      <c r="S21" s="8" t="s">
        <v>10</v>
      </c>
      <c r="T21" s="8" t="s">
        <v>10</v>
      </c>
      <c r="U21" s="8" t="s">
        <v>10</v>
      </c>
      <c r="V21" s="8" t="s">
        <v>9</v>
      </c>
      <c r="W21" s="8" t="s">
        <v>9</v>
      </c>
      <c r="X21" s="8" t="s">
        <v>11</v>
      </c>
      <c r="Y21" s="8" t="s">
        <v>9</v>
      </c>
      <c r="Z21" s="8" t="s">
        <v>9</v>
      </c>
      <c r="AA21" s="8" t="s">
        <v>9</v>
      </c>
      <c r="AB21" s="8" t="s">
        <v>9</v>
      </c>
      <c r="AC21" s="8" t="s">
        <v>9</v>
      </c>
      <c r="AD21" s="8" t="s">
        <v>8</v>
      </c>
      <c r="AE21" s="8" t="s">
        <v>8</v>
      </c>
      <c r="AF21" s="8" t="s">
        <v>10</v>
      </c>
      <c r="AG21" s="8" t="s">
        <v>10</v>
      </c>
      <c r="AH21" s="8" t="s">
        <v>9</v>
      </c>
      <c r="AI21" s="8" t="s">
        <v>8</v>
      </c>
    </row>
    <row r="22" ht="135.0" customHeight="1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8" t="s">
        <v>8</v>
      </c>
      <c r="G22" s="8" t="s">
        <v>9</v>
      </c>
      <c r="H22" s="8" t="s">
        <v>9</v>
      </c>
      <c r="I22" s="8" t="s">
        <v>9</v>
      </c>
      <c r="J22" s="8" t="s">
        <v>10</v>
      </c>
      <c r="K22" s="8" t="s">
        <v>9</v>
      </c>
      <c r="L22" s="8" t="s">
        <v>10</v>
      </c>
      <c r="M22" s="8" t="s">
        <v>9</v>
      </c>
      <c r="N22" s="8" t="s">
        <v>10</v>
      </c>
      <c r="O22" s="8" t="s">
        <v>10</v>
      </c>
      <c r="P22" s="8" t="s">
        <v>11</v>
      </c>
      <c r="Q22" s="8" t="s">
        <v>8</v>
      </c>
      <c r="R22" s="8" t="s">
        <v>10</v>
      </c>
      <c r="S22" s="8" t="s">
        <v>11</v>
      </c>
      <c r="T22" s="8" t="s">
        <v>10</v>
      </c>
      <c r="U22" s="8" t="s">
        <v>9</v>
      </c>
      <c r="V22" s="8" t="s">
        <v>11</v>
      </c>
      <c r="W22" s="8" t="s">
        <v>9</v>
      </c>
      <c r="X22" s="8" t="s">
        <v>11</v>
      </c>
      <c r="Y22" s="8" t="s">
        <v>10</v>
      </c>
      <c r="Z22" s="8" t="s">
        <v>9</v>
      </c>
      <c r="AA22" s="8" t="s">
        <v>9</v>
      </c>
      <c r="AB22" s="8" t="s">
        <v>9</v>
      </c>
      <c r="AC22" s="8" t="s">
        <v>9</v>
      </c>
      <c r="AD22" s="8" t="s">
        <v>9</v>
      </c>
      <c r="AE22" s="8" t="s">
        <v>10</v>
      </c>
      <c r="AF22" s="8" t="s">
        <v>9</v>
      </c>
      <c r="AG22" s="8" t="s">
        <v>11</v>
      </c>
      <c r="AH22" s="8" t="s">
        <v>9</v>
      </c>
      <c r="AI22" s="8" t="s">
        <v>9</v>
      </c>
    </row>
    <row r="23" ht="15.75" customHeight="1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8" t="s">
        <v>8</v>
      </c>
      <c r="G23" s="8" t="s">
        <v>9</v>
      </c>
      <c r="H23" s="8" t="s">
        <v>8</v>
      </c>
      <c r="I23" s="8" t="s">
        <v>9</v>
      </c>
      <c r="J23" s="8" t="s">
        <v>9</v>
      </c>
      <c r="K23" s="8" t="s">
        <v>11</v>
      </c>
      <c r="L23" s="8" t="s">
        <v>9</v>
      </c>
      <c r="M23" s="8" t="s">
        <v>10</v>
      </c>
      <c r="N23" s="8" t="s">
        <v>10</v>
      </c>
      <c r="O23" s="8" t="s">
        <v>11</v>
      </c>
      <c r="P23" s="8" t="s">
        <v>10</v>
      </c>
      <c r="Q23" s="8" t="s">
        <v>8</v>
      </c>
      <c r="R23" s="8" t="s">
        <v>9</v>
      </c>
      <c r="S23" s="8" t="s">
        <v>11</v>
      </c>
      <c r="T23" s="8" t="s">
        <v>10</v>
      </c>
      <c r="U23" s="8" t="s">
        <v>9</v>
      </c>
      <c r="V23" s="8" t="s">
        <v>9</v>
      </c>
      <c r="W23" s="8" t="s">
        <v>10</v>
      </c>
      <c r="X23" s="8" t="s">
        <v>11</v>
      </c>
      <c r="Y23" s="8" t="s">
        <v>9</v>
      </c>
      <c r="Z23" s="8" t="s">
        <v>10</v>
      </c>
      <c r="AA23" s="8" t="s">
        <v>9</v>
      </c>
      <c r="AB23" s="8" t="s">
        <v>9</v>
      </c>
      <c r="AC23" s="8" t="s">
        <v>8</v>
      </c>
      <c r="AD23" s="8" t="s">
        <v>8</v>
      </c>
      <c r="AE23" s="8" t="s">
        <v>9</v>
      </c>
      <c r="AF23" s="8" t="s">
        <v>9</v>
      </c>
      <c r="AG23" s="8" t="s">
        <v>8</v>
      </c>
      <c r="AH23" s="8" t="s">
        <v>8</v>
      </c>
      <c r="AI23" s="8" t="s">
        <v>11</v>
      </c>
    </row>
    <row r="24" ht="15.75" customHeight="1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8" t="s">
        <v>8</v>
      </c>
      <c r="G24" s="8" t="s">
        <v>10</v>
      </c>
      <c r="H24" s="8" t="s">
        <v>9</v>
      </c>
      <c r="I24" s="8" t="s">
        <v>9</v>
      </c>
      <c r="J24" s="8" t="s">
        <v>11</v>
      </c>
      <c r="K24" s="8" t="s">
        <v>8</v>
      </c>
      <c r="L24" s="8" t="s">
        <v>11</v>
      </c>
      <c r="M24" s="8" t="s">
        <v>9</v>
      </c>
      <c r="N24" s="8" t="s">
        <v>9</v>
      </c>
      <c r="O24" s="8" t="s">
        <v>9</v>
      </c>
      <c r="P24" s="8" t="s">
        <v>10</v>
      </c>
      <c r="Q24" s="8" t="s">
        <v>8</v>
      </c>
      <c r="R24" s="8" t="s">
        <v>10</v>
      </c>
      <c r="S24" s="8" t="s">
        <v>9</v>
      </c>
      <c r="T24" s="8" t="s">
        <v>9</v>
      </c>
      <c r="U24" s="8" t="s">
        <v>9</v>
      </c>
      <c r="V24" s="8" t="s">
        <v>11</v>
      </c>
      <c r="W24" s="8" t="s">
        <v>9</v>
      </c>
      <c r="X24" s="8" t="s">
        <v>11</v>
      </c>
      <c r="Y24" s="8" t="s">
        <v>9</v>
      </c>
      <c r="Z24" s="8" t="s">
        <v>8</v>
      </c>
      <c r="AA24" s="8" t="s">
        <v>9</v>
      </c>
      <c r="AB24" s="8" t="s">
        <v>8</v>
      </c>
      <c r="AC24" s="8" t="s">
        <v>9</v>
      </c>
      <c r="AD24" s="8" t="s">
        <v>9</v>
      </c>
      <c r="AE24" s="8" t="s">
        <v>10</v>
      </c>
      <c r="AF24" s="8" t="s">
        <v>9</v>
      </c>
      <c r="AG24" s="8" t="s">
        <v>11</v>
      </c>
      <c r="AH24" s="8" t="s">
        <v>8</v>
      </c>
      <c r="AI24" s="8" t="s">
        <v>11</v>
      </c>
    </row>
    <row r="25" ht="15.75" customHeight="1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8" t="s">
        <v>9</v>
      </c>
      <c r="G25" s="8" t="s">
        <v>9</v>
      </c>
      <c r="H25" s="8" t="s">
        <v>9</v>
      </c>
      <c r="I25" s="8" t="s">
        <v>10</v>
      </c>
      <c r="J25" s="8" t="s">
        <v>9</v>
      </c>
      <c r="K25" s="8" t="s">
        <v>10</v>
      </c>
      <c r="L25" s="8" t="s">
        <v>8</v>
      </c>
      <c r="M25" s="8" t="s">
        <v>9</v>
      </c>
      <c r="N25" s="8" t="s">
        <v>10</v>
      </c>
      <c r="O25" s="8" t="s">
        <v>9</v>
      </c>
      <c r="P25" s="8" t="s">
        <v>10</v>
      </c>
      <c r="Q25" s="8" t="s">
        <v>8</v>
      </c>
      <c r="R25" s="8" t="s">
        <v>9</v>
      </c>
      <c r="S25" s="8" t="s">
        <v>9</v>
      </c>
      <c r="T25" s="8" t="s">
        <v>9</v>
      </c>
      <c r="U25" s="8" t="s">
        <v>9</v>
      </c>
      <c r="V25" s="8" t="s">
        <v>9</v>
      </c>
      <c r="W25" s="8" t="s">
        <v>10</v>
      </c>
      <c r="X25" s="8" t="s">
        <v>10</v>
      </c>
      <c r="Y25" s="8" t="s">
        <v>9</v>
      </c>
      <c r="Z25" s="8" t="s">
        <v>10</v>
      </c>
      <c r="AA25" s="8" t="s">
        <v>9</v>
      </c>
      <c r="AB25" s="8" t="s">
        <v>10</v>
      </c>
      <c r="AC25" s="8" t="s">
        <v>9</v>
      </c>
      <c r="AD25" s="8" t="s">
        <v>9</v>
      </c>
      <c r="AE25" s="8" t="s">
        <v>9</v>
      </c>
      <c r="AF25" s="8" t="s">
        <v>10</v>
      </c>
      <c r="AG25" s="8" t="s">
        <v>9</v>
      </c>
      <c r="AH25" s="8" t="s">
        <v>9</v>
      </c>
      <c r="AI25" s="8" t="s">
        <v>9</v>
      </c>
    </row>
    <row r="26" ht="15.75" customHeight="1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8" t="s">
        <v>8</v>
      </c>
      <c r="G26" s="8" t="s">
        <v>9</v>
      </c>
      <c r="H26" s="8" t="s">
        <v>8</v>
      </c>
      <c r="I26" s="8" t="s">
        <v>9</v>
      </c>
      <c r="J26" s="8" t="s">
        <v>10</v>
      </c>
      <c r="K26" s="8" t="s">
        <v>11</v>
      </c>
      <c r="L26" s="8" t="s">
        <v>9</v>
      </c>
      <c r="M26" s="8" t="s">
        <v>10</v>
      </c>
      <c r="N26" s="8" t="s">
        <v>11</v>
      </c>
      <c r="O26" s="8" t="s">
        <v>10</v>
      </c>
      <c r="P26" s="8" t="s">
        <v>10</v>
      </c>
      <c r="Q26" s="8" t="s">
        <v>8</v>
      </c>
      <c r="R26" s="8" t="s">
        <v>11</v>
      </c>
      <c r="S26" s="8" t="s">
        <v>10</v>
      </c>
      <c r="T26" s="8" t="s">
        <v>11</v>
      </c>
      <c r="U26" s="8" t="s">
        <v>8</v>
      </c>
      <c r="V26" s="8" t="s">
        <v>9</v>
      </c>
      <c r="W26" s="8" t="s">
        <v>10</v>
      </c>
      <c r="X26" s="8" t="s">
        <v>11</v>
      </c>
      <c r="Y26" s="8" t="s">
        <v>9</v>
      </c>
      <c r="Z26" s="8" t="s">
        <v>10</v>
      </c>
      <c r="AA26" s="8" t="s">
        <v>9</v>
      </c>
      <c r="AB26" s="8" t="s">
        <v>9</v>
      </c>
      <c r="AC26" s="8" t="s">
        <v>9</v>
      </c>
      <c r="AD26" s="8" t="s">
        <v>8</v>
      </c>
      <c r="AE26" s="8" t="s">
        <v>8</v>
      </c>
      <c r="AF26" s="8" t="s">
        <v>9</v>
      </c>
      <c r="AG26" s="8" t="s">
        <v>9</v>
      </c>
      <c r="AH26" s="8" t="s">
        <v>9</v>
      </c>
      <c r="AI26" s="8" t="s">
        <v>9</v>
      </c>
    </row>
    <row r="27" ht="15.75" customHeight="1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8" t="s">
        <v>8</v>
      </c>
      <c r="G27" s="8" t="s">
        <v>8</v>
      </c>
      <c r="H27" s="8" t="s">
        <v>9</v>
      </c>
      <c r="I27" s="8" t="s">
        <v>9</v>
      </c>
      <c r="J27" s="8" t="s">
        <v>9</v>
      </c>
      <c r="K27" s="8" t="s">
        <v>10</v>
      </c>
      <c r="L27" s="8" t="s">
        <v>8</v>
      </c>
      <c r="M27" s="8" t="s">
        <v>9</v>
      </c>
      <c r="N27" s="8" t="s">
        <v>9</v>
      </c>
      <c r="O27" s="8" t="s">
        <v>10</v>
      </c>
      <c r="P27" s="8" t="s">
        <v>9</v>
      </c>
      <c r="Q27" s="8" t="s">
        <v>8</v>
      </c>
      <c r="R27" s="8" t="s">
        <v>9</v>
      </c>
      <c r="S27" s="8" t="s">
        <v>10</v>
      </c>
      <c r="T27" s="8" t="s">
        <v>9</v>
      </c>
      <c r="U27" s="8" t="s">
        <v>8</v>
      </c>
      <c r="V27" s="8" t="s">
        <v>8</v>
      </c>
      <c r="W27" s="8" t="s">
        <v>11</v>
      </c>
      <c r="X27" s="8" t="s">
        <v>11</v>
      </c>
      <c r="Y27" s="8" t="s">
        <v>8</v>
      </c>
      <c r="Z27" s="8" t="s">
        <v>9</v>
      </c>
      <c r="AA27" s="8" t="s">
        <v>8</v>
      </c>
      <c r="AB27" s="8" t="s">
        <v>10</v>
      </c>
      <c r="AC27" s="8" t="s">
        <v>8</v>
      </c>
      <c r="AD27" s="8" t="s">
        <v>8</v>
      </c>
      <c r="AE27" s="8" t="s">
        <v>8</v>
      </c>
      <c r="AF27" s="8" t="s">
        <v>8</v>
      </c>
      <c r="AG27" s="8" t="s">
        <v>9</v>
      </c>
      <c r="AH27" s="8" t="s">
        <v>8</v>
      </c>
      <c r="AI27" s="8" t="s">
        <v>8</v>
      </c>
    </row>
    <row r="28" ht="15.75" customHeight="1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8" t="s">
        <v>9</v>
      </c>
      <c r="G28" s="8" t="s">
        <v>9</v>
      </c>
      <c r="H28" s="8" t="s">
        <v>9</v>
      </c>
      <c r="I28" s="8" t="s">
        <v>9</v>
      </c>
      <c r="J28" s="8" t="s">
        <v>9</v>
      </c>
      <c r="K28" s="8" t="s">
        <v>9</v>
      </c>
      <c r="L28" s="8" t="s">
        <v>9</v>
      </c>
      <c r="M28" s="8" t="s">
        <v>9</v>
      </c>
      <c r="N28" s="8" t="s">
        <v>9</v>
      </c>
      <c r="O28" s="8" t="s">
        <v>8</v>
      </c>
      <c r="P28" s="8" t="s">
        <v>9</v>
      </c>
      <c r="Q28" s="8" t="s">
        <v>8</v>
      </c>
      <c r="R28" s="8" t="s">
        <v>10</v>
      </c>
      <c r="S28" s="8" t="s">
        <v>9</v>
      </c>
      <c r="T28" s="8" t="s">
        <v>9</v>
      </c>
      <c r="U28" s="8" t="s">
        <v>10</v>
      </c>
      <c r="V28" s="8" t="s">
        <v>9</v>
      </c>
      <c r="W28" s="8" t="s">
        <v>9</v>
      </c>
      <c r="X28" s="8" t="s">
        <v>10</v>
      </c>
      <c r="Y28" s="8" t="s">
        <v>10</v>
      </c>
      <c r="Z28" s="8" t="s">
        <v>9</v>
      </c>
      <c r="AA28" s="8" t="s">
        <v>9</v>
      </c>
      <c r="AB28" s="8" t="s">
        <v>8</v>
      </c>
      <c r="AC28" s="8" t="s">
        <v>10</v>
      </c>
      <c r="AD28" s="8" t="s">
        <v>9</v>
      </c>
      <c r="AE28" s="8" t="s">
        <v>9</v>
      </c>
      <c r="AF28" s="8" t="s">
        <v>10</v>
      </c>
      <c r="AG28" s="8" t="s">
        <v>9</v>
      </c>
      <c r="AH28" s="8" t="s">
        <v>9</v>
      </c>
      <c r="AI28" s="8" t="s">
        <v>8</v>
      </c>
    </row>
    <row r="29" ht="15.75" customHeight="1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8" t="s">
        <v>8</v>
      </c>
      <c r="G29" s="8" t="s">
        <v>8</v>
      </c>
      <c r="H29" s="8" t="s">
        <v>9</v>
      </c>
      <c r="I29" s="8" t="s">
        <v>9</v>
      </c>
      <c r="J29" s="8" t="s">
        <v>9</v>
      </c>
      <c r="K29" s="8" t="s">
        <v>10</v>
      </c>
      <c r="L29" s="8" t="s">
        <v>8</v>
      </c>
      <c r="M29" s="8" t="s">
        <v>9</v>
      </c>
      <c r="N29" s="8" t="s">
        <v>9</v>
      </c>
      <c r="O29" s="8" t="s">
        <v>10</v>
      </c>
      <c r="P29" s="8" t="s">
        <v>9</v>
      </c>
      <c r="Q29" s="8" t="s">
        <v>8</v>
      </c>
      <c r="R29" s="8" t="s">
        <v>9</v>
      </c>
      <c r="S29" s="8" t="s">
        <v>10</v>
      </c>
      <c r="T29" s="8" t="s">
        <v>9</v>
      </c>
      <c r="U29" s="8" t="s">
        <v>8</v>
      </c>
      <c r="V29" s="8" t="s">
        <v>8</v>
      </c>
      <c r="W29" s="8" t="s">
        <v>11</v>
      </c>
      <c r="X29" s="8" t="s">
        <v>11</v>
      </c>
      <c r="Y29" s="8" t="s">
        <v>8</v>
      </c>
      <c r="Z29" s="8" t="s">
        <v>9</v>
      </c>
      <c r="AA29" s="8" t="s">
        <v>8</v>
      </c>
      <c r="AB29" s="8" t="s">
        <v>10</v>
      </c>
      <c r="AC29" s="8" t="s">
        <v>8</v>
      </c>
      <c r="AD29" s="8" t="s">
        <v>8</v>
      </c>
      <c r="AE29" s="8" t="s">
        <v>8</v>
      </c>
      <c r="AF29" s="8" t="s">
        <v>8</v>
      </c>
      <c r="AG29" s="8" t="s">
        <v>9</v>
      </c>
      <c r="AH29" s="8" t="s">
        <v>8</v>
      </c>
      <c r="AI29" s="8" t="s">
        <v>8</v>
      </c>
    </row>
    <row r="30" ht="15.75" customHeight="1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8" t="s">
        <v>8</v>
      </c>
      <c r="G30" s="8" t="s">
        <v>9</v>
      </c>
      <c r="H30" s="8" t="s">
        <v>8</v>
      </c>
      <c r="I30" s="8" t="s">
        <v>9</v>
      </c>
      <c r="J30" s="8" t="s">
        <v>10</v>
      </c>
      <c r="K30" s="8" t="s">
        <v>9</v>
      </c>
      <c r="L30" s="8" t="s">
        <v>9</v>
      </c>
      <c r="M30" s="8" t="s">
        <v>9</v>
      </c>
      <c r="N30" s="8" t="s">
        <v>10</v>
      </c>
      <c r="O30" s="8" t="s">
        <v>9</v>
      </c>
      <c r="P30" s="8" t="s">
        <v>11</v>
      </c>
      <c r="Q30" s="8" t="s">
        <v>8</v>
      </c>
      <c r="R30" s="8" t="s">
        <v>9</v>
      </c>
      <c r="S30" s="8" t="s">
        <v>9</v>
      </c>
      <c r="T30" s="8" t="s">
        <v>9</v>
      </c>
      <c r="U30" s="8" t="s">
        <v>10</v>
      </c>
      <c r="V30" s="8" t="s">
        <v>11</v>
      </c>
      <c r="W30" s="8" t="s">
        <v>9</v>
      </c>
      <c r="X30" s="8" t="s">
        <v>11</v>
      </c>
      <c r="Y30" s="8" t="s">
        <v>10</v>
      </c>
      <c r="Z30" s="8" t="s">
        <v>9</v>
      </c>
      <c r="AA30" s="8" t="s">
        <v>8</v>
      </c>
      <c r="AB30" s="8" t="s">
        <v>8</v>
      </c>
      <c r="AC30" s="8" t="s">
        <v>8</v>
      </c>
      <c r="AD30" s="8" t="s">
        <v>8</v>
      </c>
      <c r="AE30" s="8" t="s">
        <v>8</v>
      </c>
      <c r="AF30" s="8" t="s">
        <v>9</v>
      </c>
      <c r="AG30" s="8" t="s">
        <v>10</v>
      </c>
      <c r="AH30" s="8" t="s">
        <v>8</v>
      </c>
      <c r="AI30" s="8" t="s">
        <v>8</v>
      </c>
    </row>
    <row r="31" ht="15.75" customHeight="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8" t="s">
        <v>8</v>
      </c>
      <c r="G31" s="8" t="s">
        <v>9</v>
      </c>
      <c r="H31" s="8" t="s">
        <v>9</v>
      </c>
      <c r="I31" s="8" t="s">
        <v>9</v>
      </c>
      <c r="J31" s="8" t="s">
        <v>9</v>
      </c>
      <c r="K31" s="8" t="s">
        <v>9</v>
      </c>
      <c r="L31" s="8" t="s">
        <v>9</v>
      </c>
      <c r="M31" s="8" t="s">
        <v>9</v>
      </c>
      <c r="N31" s="8" t="s">
        <v>9</v>
      </c>
      <c r="O31" s="8" t="s">
        <v>10</v>
      </c>
      <c r="P31" s="8" t="s">
        <v>10</v>
      </c>
      <c r="Q31" s="8" t="s">
        <v>9</v>
      </c>
      <c r="R31" s="8" t="s">
        <v>11</v>
      </c>
      <c r="S31" s="8" t="s">
        <v>9</v>
      </c>
      <c r="T31" s="8" t="s">
        <v>10</v>
      </c>
      <c r="U31" s="8" t="s">
        <v>9</v>
      </c>
      <c r="V31" s="8" t="s">
        <v>9</v>
      </c>
      <c r="W31" s="8" t="s">
        <v>9</v>
      </c>
      <c r="X31" s="8" t="s">
        <v>11</v>
      </c>
      <c r="Y31" s="8" t="s">
        <v>9</v>
      </c>
      <c r="Z31" s="8" t="s">
        <v>10</v>
      </c>
      <c r="AA31" s="8" t="s">
        <v>8</v>
      </c>
      <c r="AB31" s="8" t="s">
        <v>9</v>
      </c>
      <c r="AC31" s="8" t="s">
        <v>9</v>
      </c>
      <c r="AD31" s="8" t="s">
        <v>9</v>
      </c>
      <c r="AE31" s="8" t="s">
        <v>9</v>
      </c>
      <c r="AF31" s="8" t="s">
        <v>10</v>
      </c>
      <c r="AG31" s="8" t="s">
        <v>8</v>
      </c>
      <c r="AH31" s="8" t="s">
        <v>9</v>
      </c>
      <c r="AI31" s="8" t="s">
        <v>9</v>
      </c>
    </row>
    <row r="32" ht="15.75" customHeight="1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8" t="s">
        <v>9</v>
      </c>
      <c r="G32" s="8" t="s">
        <v>10</v>
      </c>
      <c r="H32" s="8" t="s">
        <v>10</v>
      </c>
      <c r="I32" s="8" t="s">
        <v>9</v>
      </c>
      <c r="J32" s="8" t="s">
        <v>9</v>
      </c>
      <c r="K32" s="8" t="s">
        <v>9</v>
      </c>
      <c r="L32" s="8" t="s">
        <v>9</v>
      </c>
      <c r="M32" s="8" t="s">
        <v>11</v>
      </c>
      <c r="N32" s="8" t="s">
        <v>9</v>
      </c>
      <c r="O32" s="8" t="s">
        <v>9</v>
      </c>
      <c r="P32" s="8" t="s">
        <v>9</v>
      </c>
      <c r="Q32" s="8" t="s">
        <v>8</v>
      </c>
      <c r="R32" s="8" t="s">
        <v>11</v>
      </c>
      <c r="S32" s="8" t="s">
        <v>11</v>
      </c>
      <c r="T32" s="8" t="s">
        <v>11</v>
      </c>
      <c r="U32" s="8" t="s">
        <v>9</v>
      </c>
      <c r="V32" s="8" t="s">
        <v>9</v>
      </c>
      <c r="W32" s="8" t="s">
        <v>9</v>
      </c>
      <c r="X32" s="8" t="s">
        <v>11</v>
      </c>
      <c r="Y32" s="8" t="s">
        <v>11</v>
      </c>
      <c r="Z32" s="8" t="s">
        <v>8</v>
      </c>
      <c r="AA32" s="8" t="s">
        <v>11</v>
      </c>
      <c r="AB32" s="8" t="s">
        <v>8</v>
      </c>
      <c r="AC32" s="8" t="s">
        <v>11</v>
      </c>
      <c r="AD32" s="8" t="s">
        <v>11</v>
      </c>
      <c r="AE32" s="8" t="s">
        <v>11</v>
      </c>
      <c r="AF32" s="8" t="s">
        <v>11</v>
      </c>
      <c r="AG32" s="8" t="s">
        <v>11</v>
      </c>
      <c r="AH32" s="8" t="s">
        <v>9</v>
      </c>
      <c r="AI32" s="8" t="s">
        <v>9</v>
      </c>
    </row>
    <row r="33" ht="15.75" customHeight="1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</row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D1:M1"/>
  </mergeCells>
  <conditionalFormatting sqref="E4:E32">
    <cfRule type="containsText" dxfId="0" priority="1" operator="containsText" text="Perempuan">
      <formula>NOT(ISERROR(SEARCH(("Perempuan"),(E4))))</formula>
    </cfRule>
  </conditionalFormatting>
  <conditionalFormatting sqref="E4:E32">
    <cfRule type="containsText" dxfId="1" priority="2" operator="containsText" text="Laki-laki">
      <formula>NOT(ISERROR(SEARCH(("Laki-laki"),(E4))))</formula>
    </cfRule>
  </conditionalFormatting>
  <conditionalFormatting sqref="E4:E32">
    <cfRule type="containsText" dxfId="2" priority="3" operator="containsText" text="Perempuan">
      <formula>NOT(ISERROR(SEARCH(("Perempuan"),(E4))))</formula>
    </cfRule>
  </conditionalFormatting>
  <conditionalFormatting sqref="E4:E32">
    <cfRule type="containsText" dxfId="3" priority="4" operator="containsText" text="Laki-laki">
      <formula>NOT(ISERROR(SEARCH(("Laki-laki"),(E4))))</formula>
    </cfRule>
  </conditionalFormatting>
  <conditionalFormatting sqref="E4:E32">
    <cfRule type="containsText" dxfId="4" priority="5" operator="containsText" text="Laki-laki">
      <formula>NOT(ISERROR(SEARCH(("Laki-laki"),(E4))))</formula>
    </cfRule>
  </conditionalFormatting>
  <conditionalFormatting sqref="E4:E32">
    <cfRule type="containsText" dxfId="5" priority="6" operator="containsText" text="Perempuan">
      <formula>NOT(ISERROR(SEARCH(("Perempuan"),(E4))))</formula>
    </cfRule>
  </conditionalFormatting>
  <conditionalFormatting sqref="E4:E32">
    <cfRule type="containsText" dxfId="4" priority="7" operator="containsText" text="Laki-laki">
      <formula>NOT(ISERROR(SEARCH(("Laki-laki"),(E4))))</formula>
    </cfRule>
  </conditionalFormatting>
  <conditionalFormatting sqref="E4:E32">
    <cfRule type="containsText" dxfId="5" priority="8" operator="containsText" text="Perempuan">
      <formula>NOT(ISERROR(SEARCH(("Perempuan"),(E4))))</formula>
    </cfRule>
  </conditionalFormatting>
  <conditionalFormatting sqref="E4:E32">
    <cfRule type="containsText" dxfId="4" priority="9" operator="containsText" text="Laki-laki">
      <formula>NOT(ISERROR(SEARCH(("Laki-laki"),(E4))))</formula>
    </cfRule>
  </conditionalFormatting>
  <conditionalFormatting sqref="E4:E33">
    <cfRule type="containsText" dxfId="2" priority="10" operator="containsText" text="Perempuan">
      <formula>NOT(ISERROR(SEARCH(("Perempuan"),(E4))))</formula>
    </cfRule>
  </conditionalFormatting>
  <conditionalFormatting sqref="E4:E33">
    <cfRule type="containsText" dxfId="1" priority="11" operator="containsText" text="Laki-laki">
      <formula>NOT(ISERROR(SEARCH(("Laki-laki"),(E4))))</formula>
    </cfRule>
  </conditionalFormatting>
  <conditionalFormatting sqref="F4:O8">
    <cfRule type="containsText" dxfId="6" priority="12" operator="containsText" text="Selalu">
      <formula>NOT(ISERROR(SEARCH(("Selalu"),(F4))))</formula>
    </cfRule>
  </conditionalFormatting>
  <conditionalFormatting sqref="F4:O8">
    <cfRule type="containsText" dxfId="7" priority="13" operator="containsText" text="Kadang">
      <formula>NOT(ISERROR(SEARCH(("Kadang"),(F4))))</formula>
    </cfRule>
  </conditionalFormatting>
  <conditionalFormatting sqref="F4:O8">
    <cfRule type="containsText" dxfId="5" priority="14" operator="containsText" text="Tidak Pernah">
      <formula>NOT(ISERROR(SEARCH(("Tidak Pernah"),(F4))))</formula>
    </cfRule>
  </conditionalFormatting>
  <conditionalFormatting sqref="F4:AI32">
    <cfRule type="containsText" dxfId="8" priority="15" operator="containsText" text="Sering">
      <formula>NOT(ISERROR(SEARCH(("Sering"),(F4))))</formula>
    </cfRule>
  </conditionalFormatting>
  <conditionalFormatting sqref="F4:AI32">
    <cfRule type="containsText" dxfId="9" priority="16" operator="containsText" text="Selalu">
      <formula>NOT(ISERROR(SEARCH(("Selalu"),(F4))))</formula>
    </cfRule>
  </conditionalFormatting>
  <conditionalFormatting sqref="F4:AI32">
    <cfRule type="containsText" dxfId="8" priority="17" operator="containsText" text="selalu">
      <formula>NOT(ISERROR(SEARCH(("selalu"),(F4))))</formula>
    </cfRule>
  </conditionalFormatting>
  <conditionalFormatting sqref="F4:AI32">
    <cfRule type="containsText" dxfId="9" priority="18" operator="containsText" text="sering">
      <formula>NOT(ISERROR(SEARCH(("sering"),(F4))))</formula>
    </cfRule>
  </conditionalFormatting>
  <conditionalFormatting sqref="F4:AI32">
    <cfRule type="containsText" dxfId="10" priority="19" operator="containsText" text="Tidak Pernah">
      <formula>NOT(ISERROR(SEARCH(("Tidak Pernah"),(F4))))</formula>
    </cfRule>
  </conditionalFormatting>
  <conditionalFormatting sqref="F4:AI32">
    <cfRule type="containsText" dxfId="11" priority="20" operator="containsText" text="Selalu">
      <formula>NOT(ISERROR(SEARCH(("Selalu"),(F4))))</formula>
    </cfRule>
  </conditionalFormatting>
  <conditionalFormatting sqref="F4:AI32">
    <cfRule type="containsText" dxfId="12" priority="21" operator="containsText" text="Sering">
      <formula>NOT(ISERROR(SEARCH(("Sering"),(F4))))</formula>
    </cfRule>
  </conditionalFormatting>
  <conditionalFormatting sqref="F4:AI32">
    <cfRule type="containsText" dxfId="13" priority="22" operator="containsText" text="Selalu">
      <formula>NOT(ISERROR(SEARCH(("Selalu"),(F4))))</formula>
    </cfRule>
  </conditionalFormatting>
  <conditionalFormatting sqref="F4:AI32">
    <cfRule type="containsText" dxfId="5" priority="23" operator="containsText" text="Tidak Pernah">
      <formula>NOT(ISERROR(SEARCH(("Tidak Pernah"),(F4))))</formula>
    </cfRule>
  </conditionalFormatting>
  <conditionalFormatting sqref="F4:AI32">
    <cfRule type="containsText" dxfId="7" priority="24" operator="containsText" text="Kadang">
      <formula>NOT(ISERROR(SEARCH(("Kadang"),(F4))))</formula>
    </cfRule>
  </conditionalFormatting>
  <conditionalFormatting sqref="F4:AI32">
    <cfRule type="containsText" dxfId="14" priority="25" operator="containsText" text="Tidak Pernah">
      <formula>NOT(ISERROR(SEARCH(("Tidak Pernah"),(F4))))</formula>
    </cfRule>
  </conditionalFormatting>
  <conditionalFormatting sqref="F4:AI32">
    <cfRule type="containsText" dxfId="7" priority="26" operator="containsText" text="Tidak Pernah">
      <formula>NOT(ISERROR(SEARCH(("Tidak Pernah"),(F4))))</formula>
    </cfRule>
  </conditionalFormatting>
  <conditionalFormatting sqref="F4:AI32">
    <cfRule type="containsText" dxfId="15" priority="27" operator="containsText" text="Kadang">
      <formula>NOT(ISERROR(SEARCH(("Kadang"),(F4))))</formula>
    </cfRule>
  </conditionalFormatting>
  <conditionalFormatting sqref="F4:AI32">
    <cfRule type="containsText" dxfId="16" priority="28" operator="containsText" text="Sering">
      <formula>NOT(ISERROR(SEARCH(("Sering"),(F4))))</formula>
    </cfRule>
  </conditionalFormatting>
  <conditionalFormatting sqref="F4:AI32">
    <cfRule type="containsText" dxfId="17" priority="29" operator="containsText" text="Selalu">
      <formula>NOT(ISERROR(SEARCH(("Selalu"),(F4))))</formula>
    </cfRule>
  </conditionalFormatting>
  <conditionalFormatting sqref="F4:AI32">
    <cfRule type="containsText" dxfId="18" priority="30" operator="containsText" text="Sering">
      <formula>NOT(ISERROR(SEARCH(("Sering"),(F4))))</formula>
    </cfRule>
  </conditionalFormatting>
  <conditionalFormatting sqref="F4:AI32">
    <cfRule type="containsText" dxfId="19" priority="31" operator="containsText" text="Selalu">
      <formula>NOT(ISERROR(SEARCH(("Selalu"),(F4))))</formula>
    </cfRule>
  </conditionalFormatting>
  <conditionalFormatting sqref="F4:AI32">
    <cfRule type="containsText" dxfId="7" priority="32" operator="containsText" text="Kadang">
      <formula>NOT(ISERROR(SEARCH(("Kadang"),(F4))))</formula>
    </cfRule>
  </conditionalFormatting>
  <conditionalFormatting sqref="F4:AI32">
    <cfRule type="containsText" dxfId="20" priority="33" operator="containsText" text="Tidak Pernah">
      <formula>NOT(ISERROR(SEARCH(("Tidak Pernah"),(F4))))</formula>
    </cfRule>
  </conditionalFormatting>
  <conditionalFormatting sqref="F4:AI32">
    <cfRule type="containsText" dxfId="21" priority="34" operator="containsText" text="Kadang">
      <formula>NOT(ISERROR(SEARCH(("Kadang"),(F4))))</formula>
    </cfRule>
  </conditionalFormatting>
  <conditionalFormatting sqref="F4:AI32">
    <cfRule type="containsText" dxfId="22" priority="35" operator="containsText" text="Sering">
      <formula>NOT(ISERROR(SEARCH(("Sering"),(F4))))</formula>
    </cfRule>
  </conditionalFormatting>
  <conditionalFormatting sqref="F4:AI32">
    <cfRule type="containsText" dxfId="9" priority="36" operator="containsText" text="Sering">
      <formula>NOT(ISERROR(SEARCH(("Sering"),(F4))))</formula>
    </cfRule>
  </conditionalFormatting>
  <conditionalFormatting sqref="F4:AI32">
    <cfRule type="containsText" dxfId="23" priority="37" operator="containsText" text="Selalu">
      <formula>NOT(ISERROR(SEARCH(("Selalu"),(F4))))</formula>
    </cfRule>
  </conditionalFormatting>
  <conditionalFormatting sqref="F4:AI32">
    <cfRule type="containsText" dxfId="24" priority="38" operator="containsText" text="Tidak Pernah">
      <formula>NOT(ISERROR(SEARCH(("Tidak Pernah"),(F4))))</formula>
    </cfRule>
  </conditionalFormatting>
  <conditionalFormatting sqref="F4:AI32">
    <cfRule type="containsText" dxfId="25" priority="39" operator="containsText" text="Kadang">
      <formula>NOT(ISERROR(SEARCH(("Kadang"),(F4))))</formula>
    </cfRule>
  </conditionalFormatting>
  <conditionalFormatting sqref="F4:AI32">
    <cfRule type="containsText" dxfId="11" priority="40" operator="containsText" text="Selalu">
      <formula>NOT(ISERROR(SEARCH(("Selalu"),(F4))))</formula>
    </cfRule>
  </conditionalFormatting>
  <conditionalFormatting sqref="F4:AI32">
    <cfRule type="containsText" dxfId="18" priority="41" operator="containsText" text="Sering">
      <formula>NOT(ISERROR(SEARCH(("Sering"),(F4))))</formula>
    </cfRule>
  </conditionalFormatting>
  <conditionalFormatting sqref="F4:AI32">
    <cfRule type="containsText" dxfId="7" priority="42" operator="containsText" text="Tidak Pernah">
      <formula>NOT(ISERROR(SEARCH(("Tidak Pernah"),(F4))))</formula>
    </cfRule>
  </conditionalFormatting>
  <conditionalFormatting sqref="F4:AI33">
    <cfRule type="containsText" dxfId="7" priority="43" operator="containsText" text="Tidak Pernah">
      <formula>NOT(ISERROR(SEARCH(("Tidak Pernah"),(F4))))</formula>
    </cfRule>
  </conditionalFormatting>
  <conditionalFormatting sqref="F4:AI33">
    <cfRule type="containsText" dxfId="15" priority="44" operator="containsText" text="Kadang">
      <formula>NOT(ISERROR(SEARCH(("Kadang"),(F4))))</formula>
    </cfRule>
  </conditionalFormatting>
  <conditionalFormatting sqref="F4:AI33">
    <cfRule type="containsText" dxfId="16" priority="45" operator="containsText" text="Sering">
      <formula>NOT(ISERROR(SEARCH(("Sering"),(F4))))</formula>
    </cfRule>
  </conditionalFormatting>
  <conditionalFormatting sqref="F4:AI33">
    <cfRule type="containsText" dxfId="17" priority="46" operator="containsText" text="Selalu">
      <formula>NOT(ISERROR(SEARCH(("Selalu"),(F4))))</formula>
    </cfRule>
  </conditionalFormatting>
  <conditionalFormatting sqref="F4:AI33">
    <cfRule type="containsText" dxfId="26" priority="47" operator="containsText" text="Selalu">
      <formula>NOT(ISERROR(SEARCH(("Selalu"),(F4))))</formula>
    </cfRule>
  </conditionalFormatting>
  <dataValidations>
    <dataValidation type="list" allowBlank="1" showErrorMessage="1" sqref="F4:AI33">
      <formula1>"Selalu,Sering,Kadang,Tidak Pernah"</formula1>
    </dataValidation>
    <dataValidation type="list" allowBlank="1" showErrorMessage="1" sqref="E4:E33">
      <formula1>"Laki-laki,Perempuan"</formula1>
    </dataValidation>
  </dataValidation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7.0"/>
    <col customWidth="1" min="3" max="3" width="7.71"/>
    <col customWidth="1" min="4" max="4" width="8.71"/>
    <col customWidth="1" min="5" max="5" width="13.57"/>
    <col customWidth="1" min="6" max="35" width="12.71"/>
    <col customWidth="1" min="36" max="36" width="8.71"/>
    <col customWidth="1" min="37" max="37" width="10.71"/>
    <col customWidth="1" min="38" max="39" width="8.71"/>
    <col customWidth="1" min="40" max="40" width="21.43"/>
    <col customWidth="1" min="41" max="42" width="8.71"/>
    <col customWidth="1" min="43" max="43" width="23.71"/>
    <col customWidth="1" min="44" max="44" width="18.43"/>
  </cols>
  <sheetData>
    <row r="1"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</row>
    <row r="2"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</row>
    <row r="3">
      <c r="A3" s="4" t="s">
        <v>1</v>
      </c>
      <c r="B3" s="5" t="s">
        <v>2</v>
      </c>
      <c r="C3" s="4" t="s">
        <v>3</v>
      </c>
      <c r="D3" s="4" t="s">
        <v>4</v>
      </c>
      <c r="E3" s="5" t="s">
        <v>5</v>
      </c>
      <c r="F3" s="4">
        <v>1.0</v>
      </c>
      <c r="G3" s="4">
        <v>2.0</v>
      </c>
      <c r="H3" s="4">
        <v>3.0</v>
      </c>
      <c r="I3" s="13">
        <v>4.0</v>
      </c>
      <c r="J3" s="4">
        <v>5.0</v>
      </c>
      <c r="K3" s="13">
        <v>6.0</v>
      </c>
      <c r="L3" s="4">
        <v>7.0</v>
      </c>
      <c r="M3" s="13">
        <v>8.0</v>
      </c>
      <c r="N3" s="13">
        <v>9.0</v>
      </c>
      <c r="O3" s="13">
        <v>10.0</v>
      </c>
      <c r="P3" s="13">
        <v>11.0</v>
      </c>
      <c r="Q3" s="13">
        <v>12.0</v>
      </c>
      <c r="R3" s="4">
        <v>13.0</v>
      </c>
      <c r="S3" s="13">
        <v>14.0</v>
      </c>
      <c r="T3" s="13">
        <v>15.0</v>
      </c>
      <c r="U3" s="4">
        <v>16.0</v>
      </c>
      <c r="V3" s="4">
        <v>17.0</v>
      </c>
      <c r="W3" s="13">
        <v>18.0</v>
      </c>
      <c r="X3" s="13">
        <v>19.0</v>
      </c>
      <c r="Y3" s="4">
        <v>20.0</v>
      </c>
      <c r="Z3" s="13">
        <v>21.0</v>
      </c>
      <c r="AA3" s="4">
        <v>22.0</v>
      </c>
      <c r="AB3" s="13">
        <v>23.0</v>
      </c>
      <c r="AC3" s="4">
        <v>24.0</v>
      </c>
      <c r="AD3" s="4">
        <v>25.0</v>
      </c>
      <c r="AE3" s="4">
        <v>26.0</v>
      </c>
      <c r="AF3" s="4">
        <v>27.0</v>
      </c>
      <c r="AG3" s="4">
        <v>28.0</v>
      </c>
      <c r="AH3" s="4">
        <v>29.0</v>
      </c>
      <c r="AI3" s="13">
        <v>30.0</v>
      </c>
      <c r="AJ3" s="4" t="s">
        <v>41</v>
      </c>
      <c r="AK3" s="4" t="s">
        <v>42</v>
      </c>
      <c r="AM3" s="14" t="s">
        <v>43</v>
      </c>
      <c r="AN3" s="15"/>
      <c r="AQ3" s="14" t="s">
        <v>44</v>
      </c>
      <c r="AR3" s="15"/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8">
        <v>1.0</v>
      </c>
      <c r="G4" s="8">
        <v>1.0</v>
      </c>
      <c r="H4" s="8">
        <v>2.0</v>
      </c>
      <c r="I4" s="16">
        <v>2.0</v>
      </c>
      <c r="J4" s="8">
        <v>1.0</v>
      </c>
      <c r="K4" s="16">
        <v>3.0</v>
      </c>
      <c r="L4" s="8">
        <v>2.0</v>
      </c>
      <c r="M4" s="16">
        <v>3.0</v>
      </c>
      <c r="N4" s="16">
        <v>2.0</v>
      </c>
      <c r="O4" s="16">
        <v>3.0</v>
      </c>
      <c r="P4" s="16">
        <v>3.0</v>
      </c>
      <c r="Q4" s="16">
        <v>4.0</v>
      </c>
      <c r="R4" s="8">
        <v>2.0</v>
      </c>
      <c r="S4" s="16">
        <v>2.0</v>
      </c>
      <c r="T4" s="16">
        <v>3.0</v>
      </c>
      <c r="U4" s="8">
        <v>2.0</v>
      </c>
      <c r="V4" s="8">
        <v>2.0</v>
      </c>
      <c r="W4" s="16">
        <v>3.0</v>
      </c>
      <c r="X4" s="16">
        <v>1.0</v>
      </c>
      <c r="Y4" s="8">
        <v>1.0</v>
      </c>
      <c r="Z4" s="16">
        <v>4.0</v>
      </c>
      <c r="AA4" s="8">
        <v>2.0</v>
      </c>
      <c r="AB4" s="16">
        <v>3.0</v>
      </c>
      <c r="AC4" s="8">
        <v>2.0</v>
      </c>
      <c r="AD4" s="8">
        <v>1.0</v>
      </c>
      <c r="AE4" s="8">
        <v>1.0</v>
      </c>
      <c r="AF4" s="8">
        <v>3.0</v>
      </c>
      <c r="AG4" s="8">
        <v>3.0</v>
      </c>
      <c r="AH4" s="8">
        <v>2.0</v>
      </c>
      <c r="AI4" s="16">
        <v>4.0</v>
      </c>
      <c r="AJ4" s="17">
        <f t="shared" ref="AJ4:AJ32" si="1">SUM(F4:AI4)</f>
        <v>68</v>
      </c>
      <c r="AK4" s="17" t="str">
        <f t="shared" ref="AK4:AK32" si="2">IF(AJ4&lt;60,"RENDAH",IF(AJ4&lt;78,"SEDANG",IF(AJ4&gt;77,"TINGGI")))</f>
        <v>SEDANG</v>
      </c>
      <c r="AM4" s="18" t="s">
        <v>45</v>
      </c>
      <c r="AN4" s="18" t="s">
        <v>46</v>
      </c>
      <c r="AQ4" s="18" t="s">
        <v>47</v>
      </c>
      <c r="AR4" s="19">
        <f>AVERAGE(AJ4:AJ32)</f>
        <v>69.31034483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8">
        <v>1.0</v>
      </c>
      <c r="G5" s="8">
        <v>2.0</v>
      </c>
      <c r="H5" s="8">
        <v>1.0</v>
      </c>
      <c r="I5" s="16">
        <v>4.0</v>
      </c>
      <c r="J5" s="8">
        <v>2.0</v>
      </c>
      <c r="K5" s="16">
        <v>3.0</v>
      </c>
      <c r="L5" s="8">
        <v>1.0</v>
      </c>
      <c r="M5" s="16">
        <v>1.0</v>
      </c>
      <c r="N5" s="16">
        <v>3.0</v>
      </c>
      <c r="O5" s="16">
        <v>3.0</v>
      </c>
      <c r="P5" s="16">
        <v>1.0</v>
      </c>
      <c r="Q5" s="16">
        <v>3.0</v>
      </c>
      <c r="R5" s="8">
        <v>2.0</v>
      </c>
      <c r="S5" s="16">
        <v>3.0</v>
      </c>
      <c r="T5" s="16">
        <v>1.0</v>
      </c>
      <c r="U5" s="8">
        <v>3.0</v>
      </c>
      <c r="V5" s="8">
        <v>2.0</v>
      </c>
      <c r="W5" s="16">
        <v>3.0</v>
      </c>
      <c r="X5" s="16">
        <v>1.0</v>
      </c>
      <c r="Y5" s="8">
        <v>3.0</v>
      </c>
      <c r="Z5" s="16">
        <v>3.0</v>
      </c>
      <c r="AA5" s="8">
        <v>2.0</v>
      </c>
      <c r="AB5" s="16">
        <v>2.0</v>
      </c>
      <c r="AC5" s="8">
        <v>1.0</v>
      </c>
      <c r="AD5" s="8">
        <v>1.0</v>
      </c>
      <c r="AE5" s="8">
        <v>1.0</v>
      </c>
      <c r="AF5" s="8">
        <v>3.0</v>
      </c>
      <c r="AG5" s="8">
        <v>2.0</v>
      </c>
      <c r="AH5" s="8">
        <v>1.0</v>
      </c>
      <c r="AI5" s="16">
        <v>1.0</v>
      </c>
      <c r="AJ5" s="17">
        <f t="shared" si="1"/>
        <v>60</v>
      </c>
      <c r="AK5" s="17" t="str">
        <f t="shared" si="2"/>
        <v>SEDANG</v>
      </c>
      <c r="AM5" s="18" t="s">
        <v>48</v>
      </c>
      <c r="AN5" s="18" t="s">
        <v>49</v>
      </c>
      <c r="AQ5" s="18" t="s">
        <v>50</v>
      </c>
      <c r="AR5" s="19">
        <f>_xlfn.STDEV.P(AJ4:AJ32)</f>
        <v>9.105146132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8">
        <v>2.0</v>
      </c>
      <c r="G6" s="8">
        <v>2.0</v>
      </c>
      <c r="H6" s="8">
        <v>2.0</v>
      </c>
      <c r="I6" s="16">
        <v>4.0</v>
      </c>
      <c r="J6" s="8">
        <v>2.0</v>
      </c>
      <c r="K6" s="16">
        <v>3.0</v>
      </c>
      <c r="L6" s="8">
        <v>2.0</v>
      </c>
      <c r="M6" s="16">
        <v>4.0</v>
      </c>
      <c r="N6" s="16">
        <v>3.0</v>
      </c>
      <c r="O6" s="16">
        <v>3.0</v>
      </c>
      <c r="P6" s="16">
        <v>3.0</v>
      </c>
      <c r="Q6" s="16">
        <v>4.0</v>
      </c>
      <c r="R6" s="8">
        <v>2.0</v>
      </c>
      <c r="S6" s="16">
        <v>2.0</v>
      </c>
      <c r="T6" s="16">
        <v>3.0</v>
      </c>
      <c r="U6" s="8">
        <v>3.0</v>
      </c>
      <c r="V6" s="8">
        <v>3.0</v>
      </c>
      <c r="W6" s="16">
        <v>3.0</v>
      </c>
      <c r="X6" s="16">
        <v>2.0</v>
      </c>
      <c r="Y6" s="8">
        <v>3.0</v>
      </c>
      <c r="Z6" s="16">
        <v>3.0</v>
      </c>
      <c r="AA6" s="8">
        <v>3.0</v>
      </c>
      <c r="AB6" s="16">
        <v>3.0</v>
      </c>
      <c r="AC6" s="8">
        <v>4.0</v>
      </c>
      <c r="AD6" s="8">
        <v>3.0</v>
      </c>
      <c r="AE6" s="8">
        <v>3.0</v>
      </c>
      <c r="AF6" s="8">
        <v>4.0</v>
      </c>
      <c r="AG6" s="8">
        <v>4.0</v>
      </c>
      <c r="AH6" s="8">
        <v>3.0</v>
      </c>
      <c r="AI6" s="16">
        <v>4.0</v>
      </c>
      <c r="AJ6" s="17">
        <f t="shared" si="1"/>
        <v>89</v>
      </c>
      <c r="AK6" s="17" t="str">
        <f t="shared" si="2"/>
        <v>TINGGI</v>
      </c>
      <c r="AM6" s="18" t="s">
        <v>51</v>
      </c>
      <c r="AN6" s="18" t="s">
        <v>52</v>
      </c>
      <c r="AQ6" s="18" t="s">
        <v>53</v>
      </c>
      <c r="AR6" s="19">
        <f>(AR4-AR5)</f>
        <v>60.2051987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8">
        <v>1.0</v>
      </c>
      <c r="G7" s="8">
        <v>2.0</v>
      </c>
      <c r="H7" s="8">
        <v>2.0</v>
      </c>
      <c r="I7" s="16">
        <v>3.0</v>
      </c>
      <c r="J7" s="8">
        <v>1.0</v>
      </c>
      <c r="K7" s="16">
        <v>3.0</v>
      </c>
      <c r="L7" s="8">
        <v>2.0</v>
      </c>
      <c r="M7" s="16">
        <v>3.0</v>
      </c>
      <c r="N7" s="16">
        <v>3.0</v>
      </c>
      <c r="O7" s="16">
        <v>3.0</v>
      </c>
      <c r="P7" s="16">
        <v>3.0</v>
      </c>
      <c r="Q7" s="16">
        <v>3.0</v>
      </c>
      <c r="R7" s="8">
        <v>2.0</v>
      </c>
      <c r="S7" s="16">
        <v>3.0</v>
      </c>
      <c r="T7" s="16">
        <v>3.0</v>
      </c>
      <c r="U7" s="8">
        <v>2.0</v>
      </c>
      <c r="V7" s="8">
        <v>2.0</v>
      </c>
      <c r="W7" s="16">
        <v>3.0</v>
      </c>
      <c r="X7" s="16">
        <v>1.0</v>
      </c>
      <c r="Y7" s="8">
        <v>2.0</v>
      </c>
      <c r="Z7" s="16">
        <v>3.0</v>
      </c>
      <c r="AA7" s="8">
        <v>2.0</v>
      </c>
      <c r="AB7" s="16">
        <v>3.0</v>
      </c>
      <c r="AC7" s="8">
        <v>1.0</v>
      </c>
      <c r="AD7" s="8">
        <v>2.0</v>
      </c>
      <c r="AE7" s="8">
        <v>2.0</v>
      </c>
      <c r="AF7" s="8">
        <v>2.0</v>
      </c>
      <c r="AG7" s="8">
        <v>2.0</v>
      </c>
      <c r="AH7" s="8">
        <v>2.0</v>
      </c>
      <c r="AI7" s="16">
        <v>3.0</v>
      </c>
      <c r="AJ7" s="17">
        <f t="shared" si="1"/>
        <v>69</v>
      </c>
      <c r="AK7" s="17" t="str">
        <f t="shared" si="2"/>
        <v>SEDANG</v>
      </c>
      <c r="AQ7" s="18" t="s">
        <v>54</v>
      </c>
      <c r="AR7" s="19">
        <f>(AR4+AR5)</f>
        <v>78.41549096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8">
        <v>2.0</v>
      </c>
      <c r="G8" s="8">
        <v>2.0</v>
      </c>
      <c r="H8" s="8">
        <v>2.0</v>
      </c>
      <c r="I8" s="16">
        <v>2.0</v>
      </c>
      <c r="J8" s="8">
        <v>3.0</v>
      </c>
      <c r="K8" s="16">
        <v>3.0</v>
      </c>
      <c r="L8" s="8">
        <v>2.0</v>
      </c>
      <c r="M8" s="16">
        <v>2.0</v>
      </c>
      <c r="N8" s="16">
        <v>3.0</v>
      </c>
      <c r="O8" s="16">
        <v>2.0</v>
      </c>
      <c r="P8" s="16">
        <v>3.0</v>
      </c>
      <c r="Q8" s="16">
        <v>4.0</v>
      </c>
      <c r="R8" s="8">
        <v>3.0</v>
      </c>
      <c r="S8" s="16">
        <v>2.0</v>
      </c>
      <c r="T8" s="16">
        <v>1.0</v>
      </c>
      <c r="U8" s="8">
        <v>3.0</v>
      </c>
      <c r="V8" s="8">
        <v>2.0</v>
      </c>
      <c r="W8" s="16">
        <v>3.0</v>
      </c>
      <c r="X8" s="16">
        <v>2.0</v>
      </c>
      <c r="Y8" s="8">
        <v>3.0</v>
      </c>
      <c r="Z8" s="16">
        <v>3.0</v>
      </c>
      <c r="AA8" s="8">
        <v>3.0</v>
      </c>
      <c r="AB8" s="16">
        <v>3.0</v>
      </c>
      <c r="AC8" s="8">
        <v>3.0</v>
      </c>
      <c r="AD8" s="8">
        <v>2.0</v>
      </c>
      <c r="AE8" s="8">
        <v>2.0</v>
      </c>
      <c r="AF8" s="8">
        <v>2.0</v>
      </c>
      <c r="AG8" s="8">
        <v>2.0</v>
      </c>
      <c r="AH8" s="8">
        <v>3.0</v>
      </c>
      <c r="AI8" s="16">
        <v>3.0</v>
      </c>
      <c r="AJ8" s="17">
        <f t="shared" si="1"/>
        <v>75</v>
      </c>
      <c r="AK8" s="17" t="str">
        <f t="shared" si="2"/>
        <v>SEDANG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8">
        <v>3.0</v>
      </c>
      <c r="G9" s="8">
        <v>2.0</v>
      </c>
      <c r="H9" s="8">
        <v>2.0</v>
      </c>
      <c r="I9" s="16">
        <v>2.0</v>
      </c>
      <c r="J9" s="8">
        <v>2.0</v>
      </c>
      <c r="K9" s="16">
        <v>1.0</v>
      </c>
      <c r="L9" s="8">
        <v>1.0</v>
      </c>
      <c r="M9" s="16">
        <v>2.0</v>
      </c>
      <c r="N9" s="16">
        <v>2.0</v>
      </c>
      <c r="O9" s="16">
        <v>3.0</v>
      </c>
      <c r="P9" s="16">
        <v>3.0</v>
      </c>
      <c r="Q9" s="16">
        <v>4.0</v>
      </c>
      <c r="R9" s="8">
        <v>3.0</v>
      </c>
      <c r="S9" s="16">
        <v>1.0</v>
      </c>
      <c r="T9" s="16">
        <v>1.0</v>
      </c>
      <c r="U9" s="8">
        <v>2.0</v>
      </c>
      <c r="V9" s="8">
        <v>2.0</v>
      </c>
      <c r="W9" s="16">
        <v>4.0</v>
      </c>
      <c r="X9" s="16">
        <v>3.0</v>
      </c>
      <c r="Y9" s="8">
        <v>2.0</v>
      </c>
      <c r="Z9" s="16">
        <v>4.0</v>
      </c>
      <c r="AA9" s="8">
        <v>3.0</v>
      </c>
      <c r="AB9" s="16">
        <v>3.0</v>
      </c>
      <c r="AC9" s="8">
        <v>1.0</v>
      </c>
      <c r="AD9" s="8">
        <v>2.0</v>
      </c>
      <c r="AE9" s="8">
        <v>2.0</v>
      </c>
      <c r="AF9" s="8">
        <v>2.0</v>
      </c>
      <c r="AG9" s="8">
        <v>2.0</v>
      </c>
      <c r="AH9" s="8">
        <v>3.0</v>
      </c>
      <c r="AI9" s="16">
        <v>3.0</v>
      </c>
      <c r="AJ9" s="17">
        <f t="shared" si="1"/>
        <v>70</v>
      </c>
      <c r="AK9" s="17" t="str">
        <f t="shared" si="2"/>
        <v>SEDANG</v>
      </c>
      <c r="AM9" s="14" t="s">
        <v>55</v>
      </c>
      <c r="AN9" s="15"/>
      <c r="AQ9" s="14" t="s">
        <v>56</v>
      </c>
      <c r="AR9" s="15"/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8">
        <v>3.0</v>
      </c>
      <c r="G10" s="8">
        <v>2.0</v>
      </c>
      <c r="H10" s="8">
        <v>2.0</v>
      </c>
      <c r="I10" s="16">
        <v>2.0</v>
      </c>
      <c r="J10" s="8">
        <v>2.0</v>
      </c>
      <c r="K10" s="16">
        <v>2.0</v>
      </c>
      <c r="L10" s="8">
        <v>2.0</v>
      </c>
      <c r="M10" s="16">
        <v>1.0</v>
      </c>
      <c r="N10" s="16">
        <v>2.0</v>
      </c>
      <c r="O10" s="16">
        <v>2.0</v>
      </c>
      <c r="P10" s="16">
        <v>2.0</v>
      </c>
      <c r="Q10" s="16">
        <v>4.0</v>
      </c>
      <c r="R10" s="8">
        <v>3.0</v>
      </c>
      <c r="S10" s="16">
        <v>1.0</v>
      </c>
      <c r="T10" s="16">
        <v>2.0</v>
      </c>
      <c r="U10" s="8">
        <v>2.0</v>
      </c>
      <c r="V10" s="8">
        <v>1.0</v>
      </c>
      <c r="W10" s="16">
        <v>3.0</v>
      </c>
      <c r="X10" s="16">
        <v>2.0</v>
      </c>
      <c r="Y10" s="8">
        <v>3.0</v>
      </c>
      <c r="Z10" s="16">
        <v>1.0</v>
      </c>
      <c r="AA10" s="8">
        <v>2.0</v>
      </c>
      <c r="AB10" s="16">
        <v>3.0</v>
      </c>
      <c r="AC10" s="8">
        <v>2.0</v>
      </c>
      <c r="AD10" s="8">
        <v>3.0</v>
      </c>
      <c r="AE10" s="8">
        <v>2.0</v>
      </c>
      <c r="AF10" s="8">
        <v>2.0</v>
      </c>
      <c r="AG10" s="8">
        <v>2.0</v>
      </c>
      <c r="AH10" s="8">
        <v>3.0</v>
      </c>
      <c r="AI10" s="16">
        <v>3.0</v>
      </c>
      <c r="AJ10" s="17">
        <f t="shared" si="1"/>
        <v>66</v>
      </c>
      <c r="AK10" s="17" t="str">
        <f t="shared" si="2"/>
        <v>SEDANG</v>
      </c>
      <c r="AM10" s="18" t="s">
        <v>45</v>
      </c>
      <c r="AN10" s="18" t="s">
        <v>57</v>
      </c>
      <c r="AQ10" s="18" t="s">
        <v>45</v>
      </c>
      <c r="AR10" s="18">
        <f>COUNTIF(AK4:AK32,"RENDAH")</f>
        <v>4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8">
        <v>1.0</v>
      </c>
      <c r="G11" s="8">
        <v>3.0</v>
      </c>
      <c r="H11" s="8">
        <v>2.0</v>
      </c>
      <c r="I11" s="16">
        <v>3.0</v>
      </c>
      <c r="J11" s="8">
        <v>3.0</v>
      </c>
      <c r="K11" s="16">
        <v>3.0</v>
      </c>
      <c r="L11" s="8">
        <v>2.0</v>
      </c>
      <c r="M11" s="16">
        <v>2.0</v>
      </c>
      <c r="N11" s="16">
        <v>3.0</v>
      </c>
      <c r="O11" s="16">
        <v>1.0</v>
      </c>
      <c r="P11" s="16">
        <v>3.0</v>
      </c>
      <c r="Q11" s="16">
        <v>3.0</v>
      </c>
      <c r="R11" s="8">
        <v>2.0</v>
      </c>
      <c r="S11" s="16">
        <v>1.0</v>
      </c>
      <c r="T11" s="16">
        <v>2.0</v>
      </c>
      <c r="U11" s="8">
        <v>2.0</v>
      </c>
      <c r="V11" s="8">
        <v>2.0</v>
      </c>
      <c r="W11" s="16">
        <v>2.0</v>
      </c>
      <c r="X11" s="16">
        <v>1.0</v>
      </c>
      <c r="Y11" s="8">
        <v>3.0</v>
      </c>
      <c r="Z11" s="16">
        <v>3.0</v>
      </c>
      <c r="AA11" s="8">
        <v>1.0</v>
      </c>
      <c r="AB11" s="16">
        <v>3.0</v>
      </c>
      <c r="AC11" s="8">
        <v>2.0</v>
      </c>
      <c r="AD11" s="8">
        <v>1.0</v>
      </c>
      <c r="AE11" s="8">
        <v>2.0</v>
      </c>
      <c r="AF11" s="8">
        <v>3.0</v>
      </c>
      <c r="AG11" s="8">
        <v>3.0</v>
      </c>
      <c r="AH11" s="8">
        <v>1.0</v>
      </c>
      <c r="AI11" s="16">
        <v>2.0</v>
      </c>
      <c r="AJ11" s="17">
        <f t="shared" si="1"/>
        <v>65</v>
      </c>
      <c r="AK11" s="17" t="str">
        <f t="shared" si="2"/>
        <v>SEDANG</v>
      </c>
      <c r="AM11" s="18" t="s">
        <v>48</v>
      </c>
      <c r="AN11" s="18" t="s">
        <v>58</v>
      </c>
      <c r="AQ11" s="18" t="s">
        <v>48</v>
      </c>
      <c r="AR11" s="18">
        <f>COUNTIF(AK4:AK32,"SEDANG")</f>
        <v>19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8">
        <v>1.0</v>
      </c>
      <c r="G12" s="8">
        <v>2.0</v>
      </c>
      <c r="H12" s="8">
        <v>2.0</v>
      </c>
      <c r="I12" s="16">
        <v>3.0</v>
      </c>
      <c r="J12" s="8">
        <v>2.0</v>
      </c>
      <c r="K12" s="16">
        <v>4.0</v>
      </c>
      <c r="L12" s="8">
        <v>3.0</v>
      </c>
      <c r="M12" s="16">
        <v>2.0</v>
      </c>
      <c r="N12" s="16">
        <v>3.0</v>
      </c>
      <c r="O12" s="16">
        <v>3.0</v>
      </c>
      <c r="P12" s="16">
        <v>3.0</v>
      </c>
      <c r="Q12" s="16">
        <v>4.0</v>
      </c>
      <c r="R12" s="8">
        <v>3.0</v>
      </c>
      <c r="S12" s="16">
        <v>3.0</v>
      </c>
      <c r="T12" s="16">
        <v>3.0</v>
      </c>
      <c r="U12" s="8">
        <v>2.0</v>
      </c>
      <c r="V12" s="8">
        <v>3.0</v>
      </c>
      <c r="W12" s="16">
        <v>3.0</v>
      </c>
      <c r="X12" s="16">
        <v>3.0</v>
      </c>
      <c r="Y12" s="8">
        <v>2.0</v>
      </c>
      <c r="Z12" s="16">
        <v>4.0</v>
      </c>
      <c r="AA12" s="8">
        <v>2.0</v>
      </c>
      <c r="AB12" s="16">
        <v>4.0</v>
      </c>
      <c r="AC12" s="8">
        <v>2.0</v>
      </c>
      <c r="AD12" s="8">
        <v>2.0</v>
      </c>
      <c r="AE12" s="8">
        <v>3.0</v>
      </c>
      <c r="AF12" s="8">
        <v>3.0</v>
      </c>
      <c r="AG12" s="8">
        <v>3.0</v>
      </c>
      <c r="AH12" s="8">
        <v>2.0</v>
      </c>
      <c r="AI12" s="16">
        <v>3.0</v>
      </c>
      <c r="AJ12" s="17">
        <f t="shared" si="1"/>
        <v>82</v>
      </c>
      <c r="AK12" s="17" t="str">
        <f t="shared" si="2"/>
        <v>TINGGI</v>
      </c>
      <c r="AM12" s="18" t="s">
        <v>51</v>
      </c>
      <c r="AN12" s="18" t="s">
        <v>59</v>
      </c>
      <c r="AQ12" s="18" t="s">
        <v>51</v>
      </c>
      <c r="AR12" s="18">
        <f>COUNTIF(AK4:AK32,"TINGGI")</f>
        <v>6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8">
        <v>1.0</v>
      </c>
      <c r="G13" s="8">
        <v>2.0</v>
      </c>
      <c r="H13" s="8">
        <v>2.0</v>
      </c>
      <c r="I13" s="16">
        <v>2.0</v>
      </c>
      <c r="J13" s="8">
        <v>1.0</v>
      </c>
      <c r="K13" s="16">
        <v>3.0</v>
      </c>
      <c r="L13" s="8">
        <v>1.0</v>
      </c>
      <c r="M13" s="16">
        <v>3.0</v>
      </c>
      <c r="N13" s="16">
        <v>3.0</v>
      </c>
      <c r="O13" s="16">
        <v>2.0</v>
      </c>
      <c r="P13" s="16">
        <v>2.0</v>
      </c>
      <c r="Q13" s="16">
        <v>3.0</v>
      </c>
      <c r="R13" s="8">
        <v>2.0</v>
      </c>
      <c r="S13" s="16">
        <v>3.0</v>
      </c>
      <c r="T13" s="16">
        <v>2.0</v>
      </c>
      <c r="U13" s="8">
        <v>1.0</v>
      </c>
      <c r="V13" s="8">
        <v>2.0</v>
      </c>
      <c r="W13" s="16">
        <v>3.0</v>
      </c>
      <c r="X13" s="16">
        <v>1.0</v>
      </c>
      <c r="Y13" s="8">
        <v>2.0</v>
      </c>
      <c r="Z13" s="16">
        <v>3.0</v>
      </c>
      <c r="AA13" s="8">
        <v>1.0</v>
      </c>
      <c r="AB13" s="16">
        <v>3.0</v>
      </c>
      <c r="AC13" s="8">
        <v>2.0</v>
      </c>
      <c r="AD13" s="8">
        <v>1.0</v>
      </c>
      <c r="AE13" s="8">
        <v>2.0</v>
      </c>
      <c r="AF13" s="8">
        <v>3.0</v>
      </c>
      <c r="AG13" s="8">
        <v>2.0</v>
      </c>
      <c r="AH13" s="8">
        <v>1.0</v>
      </c>
      <c r="AI13" s="16">
        <v>4.0</v>
      </c>
      <c r="AJ13" s="17">
        <f t="shared" si="1"/>
        <v>63</v>
      </c>
      <c r="AK13" s="17" t="str">
        <f t="shared" si="2"/>
        <v>SEDANG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8">
        <v>1.0</v>
      </c>
      <c r="G14" s="8">
        <v>1.0</v>
      </c>
      <c r="H14" s="8">
        <v>1.0</v>
      </c>
      <c r="I14" s="16">
        <v>3.0</v>
      </c>
      <c r="J14" s="8">
        <v>3.0</v>
      </c>
      <c r="K14" s="16">
        <v>3.0</v>
      </c>
      <c r="L14" s="8">
        <v>2.0</v>
      </c>
      <c r="M14" s="16">
        <v>4.0</v>
      </c>
      <c r="N14" s="16">
        <v>3.0</v>
      </c>
      <c r="O14" s="16">
        <v>3.0</v>
      </c>
      <c r="P14" s="16">
        <v>2.0</v>
      </c>
      <c r="Q14" s="16">
        <v>4.0</v>
      </c>
      <c r="R14" s="8">
        <v>3.0</v>
      </c>
      <c r="S14" s="16">
        <v>1.0</v>
      </c>
      <c r="T14" s="16">
        <v>1.0</v>
      </c>
      <c r="U14" s="8">
        <v>2.0</v>
      </c>
      <c r="V14" s="8">
        <v>2.0</v>
      </c>
      <c r="W14" s="16">
        <v>2.0</v>
      </c>
      <c r="X14" s="16">
        <v>1.0</v>
      </c>
      <c r="Y14" s="8">
        <v>3.0</v>
      </c>
      <c r="Z14" s="16">
        <v>3.0</v>
      </c>
      <c r="AA14" s="8">
        <v>2.0</v>
      </c>
      <c r="AB14" s="16">
        <v>3.0</v>
      </c>
      <c r="AC14" s="8">
        <v>1.0</v>
      </c>
      <c r="AD14" s="8">
        <v>1.0</v>
      </c>
      <c r="AE14" s="8">
        <v>3.0</v>
      </c>
      <c r="AF14" s="8">
        <v>2.0</v>
      </c>
      <c r="AG14" s="8">
        <v>2.0</v>
      </c>
      <c r="AH14" s="8">
        <v>1.0</v>
      </c>
      <c r="AI14" s="16">
        <v>4.0</v>
      </c>
      <c r="AJ14" s="17">
        <f t="shared" si="1"/>
        <v>67</v>
      </c>
      <c r="AK14" s="17" t="str">
        <f t="shared" si="2"/>
        <v>SEDANG</v>
      </c>
    </row>
    <row r="15">
      <c r="A15" s="6">
        <v>12.0</v>
      </c>
      <c r="B15" s="9" t="s">
        <v>23</v>
      </c>
      <c r="C15" s="6">
        <v>16.0</v>
      </c>
      <c r="D15" s="6">
        <v>11.0</v>
      </c>
      <c r="E15" s="8" t="s">
        <v>16</v>
      </c>
      <c r="F15" s="8">
        <v>1.0</v>
      </c>
      <c r="G15" s="8">
        <v>2.0</v>
      </c>
      <c r="H15" s="8">
        <v>3.0</v>
      </c>
      <c r="I15" s="16">
        <v>3.0</v>
      </c>
      <c r="J15" s="8">
        <v>3.0</v>
      </c>
      <c r="K15" s="16">
        <v>2.0</v>
      </c>
      <c r="L15" s="8">
        <v>1.0</v>
      </c>
      <c r="M15" s="16">
        <v>3.0</v>
      </c>
      <c r="N15" s="16">
        <v>3.0</v>
      </c>
      <c r="O15" s="16">
        <v>2.0</v>
      </c>
      <c r="P15" s="16">
        <v>3.0</v>
      </c>
      <c r="Q15" s="16">
        <v>4.0</v>
      </c>
      <c r="R15" s="8">
        <v>2.0</v>
      </c>
      <c r="S15" s="16">
        <v>3.0</v>
      </c>
      <c r="T15" s="16">
        <v>4.0</v>
      </c>
      <c r="U15" s="8">
        <v>2.0</v>
      </c>
      <c r="V15" s="8">
        <v>1.0</v>
      </c>
      <c r="W15" s="16">
        <v>3.0</v>
      </c>
      <c r="X15" s="16">
        <v>3.0</v>
      </c>
      <c r="Y15" s="8">
        <v>2.0</v>
      </c>
      <c r="Z15" s="16">
        <v>4.0</v>
      </c>
      <c r="AA15" s="8">
        <v>3.0</v>
      </c>
      <c r="AB15" s="16">
        <v>3.0</v>
      </c>
      <c r="AC15" s="8">
        <v>1.0</v>
      </c>
      <c r="AD15" s="8">
        <v>2.0</v>
      </c>
      <c r="AE15" s="8">
        <v>1.0</v>
      </c>
      <c r="AF15" s="8">
        <v>3.0</v>
      </c>
      <c r="AG15" s="8">
        <v>2.0</v>
      </c>
      <c r="AH15" s="8">
        <v>1.0</v>
      </c>
      <c r="AI15" s="16">
        <v>3.0</v>
      </c>
      <c r="AJ15" s="17">
        <f t="shared" si="1"/>
        <v>73</v>
      </c>
      <c r="AK15" s="17" t="str">
        <f t="shared" si="2"/>
        <v>SEDANG</v>
      </c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8">
        <v>2.0</v>
      </c>
      <c r="G16" s="8">
        <v>2.0</v>
      </c>
      <c r="H16" s="8">
        <v>3.0</v>
      </c>
      <c r="I16" s="16">
        <v>2.0</v>
      </c>
      <c r="J16" s="8">
        <v>2.0</v>
      </c>
      <c r="K16" s="16">
        <v>3.0</v>
      </c>
      <c r="L16" s="8">
        <v>2.0</v>
      </c>
      <c r="M16" s="16">
        <v>3.0</v>
      </c>
      <c r="N16" s="16">
        <v>3.0</v>
      </c>
      <c r="O16" s="16">
        <v>2.0</v>
      </c>
      <c r="P16" s="16">
        <v>3.0</v>
      </c>
      <c r="Q16" s="16">
        <v>4.0</v>
      </c>
      <c r="R16" s="8">
        <v>2.0</v>
      </c>
      <c r="S16" s="16">
        <v>2.0</v>
      </c>
      <c r="T16" s="16">
        <v>3.0</v>
      </c>
      <c r="U16" s="8">
        <v>2.0</v>
      </c>
      <c r="V16" s="8">
        <v>2.0</v>
      </c>
      <c r="W16" s="16">
        <v>3.0</v>
      </c>
      <c r="X16" s="16">
        <v>2.0</v>
      </c>
      <c r="Y16" s="8">
        <v>2.0</v>
      </c>
      <c r="Z16" s="16">
        <v>3.0</v>
      </c>
      <c r="AA16" s="8">
        <v>1.0</v>
      </c>
      <c r="AB16" s="16">
        <v>3.0</v>
      </c>
      <c r="AC16" s="8">
        <v>1.0</v>
      </c>
      <c r="AD16" s="8">
        <v>1.0</v>
      </c>
      <c r="AE16" s="8">
        <v>2.0</v>
      </c>
      <c r="AF16" s="8">
        <v>2.0</v>
      </c>
      <c r="AG16" s="8">
        <v>2.0</v>
      </c>
      <c r="AH16" s="8">
        <v>3.0</v>
      </c>
      <c r="AI16" s="16">
        <v>3.0</v>
      </c>
      <c r="AJ16" s="17">
        <f t="shared" si="1"/>
        <v>70</v>
      </c>
      <c r="AK16" s="17" t="str">
        <f t="shared" si="2"/>
        <v>SEDANG</v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8">
        <v>1.0</v>
      </c>
      <c r="G17" s="8">
        <v>2.0</v>
      </c>
      <c r="H17" s="8">
        <v>2.0</v>
      </c>
      <c r="I17" s="16">
        <v>2.0</v>
      </c>
      <c r="J17" s="8">
        <v>2.0</v>
      </c>
      <c r="K17" s="16">
        <v>2.0</v>
      </c>
      <c r="L17" s="8">
        <v>2.0</v>
      </c>
      <c r="M17" s="16">
        <v>3.0</v>
      </c>
      <c r="N17" s="16">
        <v>3.0</v>
      </c>
      <c r="O17" s="16">
        <v>3.0</v>
      </c>
      <c r="P17" s="16">
        <v>3.0</v>
      </c>
      <c r="Q17" s="16">
        <v>4.0</v>
      </c>
      <c r="R17" s="8">
        <v>2.0</v>
      </c>
      <c r="S17" s="16">
        <v>3.0</v>
      </c>
      <c r="T17" s="16">
        <v>2.0</v>
      </c>
      <c r="U17" s="8">
        <v>2.0</v>
      </c>
      <c r="V17" s="8">
        <v>2.0</v>
      </c>
      <c r="W17" s="16">
        <v>3.0</v>
      </c>
      <c r="X17" s="16">
        <v>1.0</v>
      </c>
      <c r="Y17" s="8">
        <v>2.0</v>
      </c>
      <c r="Z17" s="16">
        <v>3.0</v>
      </c>
      <c r="AA17" s="8">
        <v>2.0</v>
      </c>
      <c r="AB17" s="16">
        <v>2.0</v>
      </c>
      <c r="AC17" s="8">
        <v>2.0</v>
      </c>
      <c r="AD17" s="8">
        <v>2.0</v>
      </c>
      <c r="AE17" s="8">
        <v>1.0</v>
      </c>
      <c r="AF17" s="8">
        <v>2.0</v>
      </c>
      <c r="AG17" s="8">
        <v>1.0</v>
      </c>
      <c r="AH17" s="8">
        <v>2.0</v>
      </c>
      <c r="AI17" s="16">
        <v>3.0</v>
      </c>
      <c r="AJ17" s="17">
        <f t="shared" si="1"/>
        <v>66</v>
      </c>
      <c r="AK17" s="17" t="str">
        <f t="shared" si="2"/>
        <v>SEDANG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8">
        <v>1.0</v>
      </c>
      <c r="G18" s="8">
        <v>3.0</v>
      </c>
      <c r="H18" s="8">
        <v>3.0</v>
      </c>
      <c r="I18" s="16">
        <v>3.0</v>
      </c>
      <c r="J18" s="8">
        <v>2.0</v>
      </c>
      <c r="K18" s="16">
        <v>3.0</v>
      </c>
      <c r="L18" s="8">
        <v>3.0</v>
      </c>
      <c r="M18" s="16">
        <v>3.0</v>
      </c>
      <c r="N18" s="16">
        <v>3.0</v>
      </c>
      <c r="O18" s="16">
        <v>2.0</v>
      </c>
      <c r="P18" s="16">
        <v>3.0</v>
      </c>
      <c r="Q18" s="16">
        <v>4.0</v>
      </c>
      <c r="R18" s="8">
        <v>2.0</v>
      </c>
      <c r="S18" s="16">
        <v>3.0</v>
      </c>
      <c r="T18" s="16">
        <v>3.0</v>
      </c>
      <c r="U18" s="8">
        <v>3.0</v>
      </c>
      <c r="V18" s="8">
        <v>3.0</v>
      </c>
      <c r="W18" s="16">
        <v>3.0</v>
      </c>
      <c r="X18" s="16">
        <v>3.0</v>
      </c>
      <c r="Y18" s="8">
        <v>3.0</v>
      </c>
      <c r="Z18" s="16">
        <v>3.0</v>
      </c>
      <c r="AA18" s="8">
        <v>2.0</v>
      </c>
      <c r="AB18" s="16">
        <v>2.0</v>
      </c>
      <c r="AC18" s="8">
        <v>3.0</v>
      </c>
      <c r="AD18" s="8">
        <v>2.0</v>
      </c>
      <c r="AE18" s="8">
        <v>2.0</v>
      </c>
      <c r="AF18" s="8">
        <v>2.0</v>
      </c>
      <c r="AG18" s="8">
        <v>3.0</v>
      </c>
      <c r="AH18" s="8">
        <v>3.0</v>
      </c>
      <c r="AI18" s="16">
        <v>3.0</v>
      </c>
      <c r="AJ18" s="17">
        <f t="shared" si="1"/>
        <v>81</v>
      </c>
      <c r="AK18" s="17" t="str">
        <f t="shared" si="2"/>
        <v>TINGGI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8">
        <v>1.0</v>
      </c>
      <c r="G19" s="8">
        <v>2.0</v>
      </c>
      <c r="H19" s="8">
        <v>1.0</v>
      </c>
      <c r="I19" s="16">
        <v>4.0</v>
      </c>
      <c r="J19" s="8">
        <v>2.0</v>
      </c>
      <c r="K19" s="16">
        <v>3.0</v>
      </c>
      <c r="L19" s="8">
        <v>1.0</v>
      </c>
      <c r="M19" s="16">
        <v>1.0</v>
      </c>
      <c r="N19" s="16">
        <v>3.0</v>
      </c>
      <c r="O19" s="16">
        <v>3.0</v>
      </c>
      <c r="P19" s="16">
        <v>2.0</v>
      </c>
      <c r="Q19" s="16">
        <v>3.0</v>
      </c>
      <c r="R19" s="8">
        <v>2.0</v>
      </c>
      <c r="S19" s="16">
        <v>3.0</v>
      </c>
      <c r="T19" s="16">
        <v>3.0</v>
      </c>
      <c r="U19" s="8">
        <v>3.0</v>
      </c>
      <c r="V19" s="8">
        <v>2.0</v>
      </c>
      <c r="W19" s="16">
        <v>3.0</v>
      </c>
      <c r="X19" s="16">
        <v>1.0</v>
      </c>
      <c r="Y19" s="8">
        <v>3.0</v>
      </c>
      <c r="Z19" s="16">
        <v>3.0</v>
      </c>
      <c r="AA19" s="8">
        <v>2.0</v>
      </c>
      <c r="AB19" s="16">
        <v>2.0</v>
      </c>
      <c r="AC19" s="8">
        <v>1.0</v>
      </c>
      <c r="AD19" s="8">
        <v>1.0</v>
      </c>
      <c r="AE19" s="8">
        <v>1.0</v>
      </c>
      <c r="AF19" s="8">
        <v>3.0</v>
      </c>
      <c r="AG19" s="8">
        <v>2.0</v>
      </c>
      <c r="AH19" s="8">
        <v>1.0</v>
      </c>
      <c r="AI19" s="16">
        <v>1.0</v>
      </c>
      <c r="AJ19" s="17">
        <f t="shared" si="1"/>
        <v>63</v>
      </c>
      <c r="AK19" s="17" t="str">
        <f t="shared" si="2"/>
        <v>SEDANG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8">
        <v>1.0</v>
      </c>
      <c r="G20" s="8">
        <v>2.0</v>
      </c>
      <c r="H20" s="8">
        <v>2.0</v>
      </c>
      <c r="I20" s="16">
        <v>4.0</v>
      </c>
      <c r="J20" s="8">
        <v>2.0</v>
      </c>
      <c r="K20" s="16">
        <v>3.0</v>
      </c>
      <c r="L20" s="8">
        <v>2.0</v>
      </c>
      <c r="M20" s="16">
        <v>4.0</v>
      </c>
      <c r="N20" s="16">
        <v>2.0</v>
      </c>
      <c r="O20" s="16">
        <v>1.0</v>
      </c>
      <c r="P20" s="16">
        <v>1.0</v>
      </c>
      <c r="Q20" s="16">
        <v>1.0</v>
      </c>
      <c r="R20" s="8">
        <v>4.0</v>
      </c>
      <c r="S20" s="16">
        <v>1.0</v>
      </c>
      <c r="T20" s="16">
        <v>1.0</v>
      </c>
      <c r="U20" s="8">
        <v>1.0</v>
      </c>
      <c r="V20" s="8">
        <v>1.0</v>
      </c>
      <c r="W20" s="16">
        <v>1.0</v>
      </c>
      <c r="X20" s="16">
        <v>1.0</v>
      </c>
      <c r="Y20" s="8">
        <v>4.0</v>
      </c>
      <c r="Z20" s="16">
        <v>1.0</v>
      </c>
      <c r="AA20" s="8">
        <v>1.0</v>
      </c>
      <c r="AB20" s="16">
        <v>1.0</v>
      </c>
      <c r="AC20" s="8">
        <v>1.0</v>
      </c>
      <c r="AD20" s="8">
        <v>1.0</v>
      </c>
      <c r="AE20" s="8">
        <v>4.0</v>
      </c>
      <c r="AF20" s="8">
        <v>4.0</v>
      </c>
      <c r="AG20" s="8">
        <v>4.0</v>
      </c>
      <c r="AH20" s="8">
        <v>3.0</v>
      </c>
      <c r="AI20" s="16">
        <v>3.0</v>
      </c>
      <c r="AJ20" s="17">
        <f t="shared" si="1"/>
        <v>62</v>
      </c>
      <c r="AK20" s="17" t="str">
        <f t="shared" si="2"/>
        <v>SEDANG</v>
      </c>
    </row>
    <row r="21" ht="15.75" customHeight="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8">
        <v>1.0</v>
      </c>
      <c r="G21" s="8">
        <v>1.0</v>
      </c>
      <c r="H21" s="8">
        <v>2.0</v>
      </c>
      <c r="I21" s="16">
        <v>2.0</v>
      </c>
      <c r="J21" s="8">
        <v>1.0</v>
      </c>
      <c r="K21" s="16">
        <v>3.0</v>
      </c>
      <c r="L21" s="8">
        <v>2.0</v>
      </c>
      <c r="M21" s="16">
        <v>2.0</v>
      </c>
      <c r="N21" s="16">
        <v>2.0</v>
      </c>
      <c r="O21" s="16">
        <v>3.0</v>
      </c>
      <c r="P21" s="16">
        <v>1.0</v>
      </c>
      <c r="Q21" s="16">
        <v>4.0</v>
      </c>
      <c r="R21" s="8">
        <v>3.0</v>
      </c>
      <c r="S21" s="16">
        <v>2.0</v>
      </c>
      <c r="T21" s="16">
        <v>2.0</v>
      </c>
      <c r="U21" s="8">
        <v>3.0</v>
      </c>
      <c r="V21" s="8">
        <v>2.0</v>
      </c>
      <c r="W21" s="16">
        <v>3.0</v>
      </c>
      <c r="X21" s="16">
        <v>1.0</v>
      </c>
      <c r="Y21" s="8">
        <v>2.0</v>
      </c>
      <c r="Z21" s="16">
        <v>3.0</v>
      </c>
      <c r="AA21" s="8">
        <v>2.0</v>
      </c>
      <c r="AB21" s="16">
        <v>3.0</v>
      </c>
      <c r="AC21" s="8">
        <v>2.0</v>
      </c>
      <c r="AD21" s="8">
        <v>1.0</v>
      </c>
      <c r="AE21" s="8">
        <v>1.0</v>
      </c>
      <c r="AF21" s="8">
        <v>3.0</v>
      </c>
      <c r="AG21" s="8">
        <v>3.0</v>
      </c>
      <c r="AH21" s="8">
        <v>2.0</v>
      </c>
      <c r="AI21" s="16">
        <v>4.0</v>
      </c>
      <c r="AJ21" s="17">
        <f t="shared" si="1"/>
        <v>66</v>
      </c>
      <c r="AK21" s="17" t="str">
        <f t="shared" si="2"/>
        <v>SEDANG</v>
      </c>
    </row>
    <row r="22" ht="15.75" customHeight="1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8">
        <v>1.0</v>
      </c>
      <c r="G22" s="8">
        <v>2.0</v>
      </c>
      <c r="H22" s="8">
        <v>2.0</v>
      </c>
      <c r="I22" s="16">
        <v>3.0</v>
      </c>
      <c r="J22" s="8">
        <v>3.0</v>
      </c>
      <c r="K22" s="16">
        <v>3.0</v>
      </c>
      <c r="L22" s="8">
        <v>3.0</v>
      </c>
      <c r="M22" s="16">
        <v>3.0</v>
      </c>
      <c r="N22" s="16">
        <v>2.0</v>
      </c>
      <c r="O22" s="16">
        <v>2.0</v>
      </c>
      <c r="P22" s="16">
        <v>1.0</v>
      </c>
      <c r="Q22" s="16">
        <v>4.0</v>
      </c>
      <c r="R22" s="8">
        <v>3.0</v>
      </c>
      <c r="S22" s="16">
        <v>1.0</v>
      </c>
      <c r="T22" s="16">
        <v>2.0</v>
      </c>
      <c r="U22" s="8">
        <v>2.0</v>
      </c>
      <c r="V22" s="8">
        <v>4.0</v>
      </c>
      <c r="W22" s="16">
        <v>3.0</v>
      </c>
      <c r="X22" s="16">
        <v>1.0</v>
      </c>
      <c r="Y22" s="8">
        <v>3.0</v>
      </c>
      <c r="Z22" s="16">
        <v>3.0</v>
      </c>
      <c r="AA22" s="8">
        <v>2.0</v>
      </c>
      <c r="AB22" s="16">
        <v>3.0</v>
      </c>
      <c r="AC22" s="8">
        <v>2.0</v>
      </c>
      <c r="AD22" s="8">
        <v>2.0</v>
      </c>
      <c r="AE22" s="8">
        <v>3.0</v>
      </c>
      <c r="AF22" s="8">
        <v>2.0</v>
      </c>
      <c r="AG22" s="8">
        <v>4.0</v>
      </c>
      <c r="AH22" s="8">
        <v>2.0</v>
      </c>
      <c r="AI22" s="16">
        <v>3.0</v>
      </c>
      <c r="AJ22" s="17">
        <f t="shared" si="1"/>
        <v>74</v>
      </c>
      <c r="AK22" s="17" t="str">
        <f t="shared" si="2"/>
        <v>SEDANG</v>
      </c>
    </row>
    <row r="23" ht="15.75" customHeight="1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8">
        <v>1.0</v>
      </c>
      <c r="G23" s="8">
        <v>2.0</v>
      </c>
      <c r="H23" s="8">
        <v>1.0</v>
      </c>
      <c r="I23" s="16">
        <v>3.0</v>
      </c>
      <c r="J23" s="8">
        <v>2.0</v>
      </c>
      <c r="K23" s="16">
        <v>1.0</v>
      </c>
      <c r="L23" s="8">
        <v>2.0</v>
      </c>
      <c r="M23" s="16">
        <v>2.0</v>
      </c>
      <c r="N23" s="16">
        <v>2.0</v>
      </c>
      <c r="O23" s="16">
        <v>1.0</v>
      </c>
      <c r="P23" s="16">
        <v>2.0</v>
      </c>
      <c r="Q23" s="16">
        <v>4.0</v>
      </c>
      <c r="R23" s="8">
        <v>2.0</v>
      </c>
      <c r="S23" s="16">
        <v>1.0</v>
      </c>
      <c r="T23" s="16">
        <v>2.0</v>
      </c>
      <c r="U23" s="8">
        <v>2.0</v>
      </c>
      <c r="V23" s="8">
        <v>2.0</v>
      </c>
      <c r="W23" s="16">
        <v>2.0</v>
      </c>
      <c r="X23" s="16">
        <v>1.0</v>
      </c>
      <c r="Y23" s="8">
        <v>2.0</v>
      </c>
      <c r="Z23" s="16">
        <v>2.0</v>
      </c>
      <c r="AA23" s="8">
        <v>2.0</v>
      </c>
      <c r="AB23" s="16">
        <v>3.0</v>
      </c>
      <c r="AC23" s="8">
        <v>1.0</v>
      </c>
      <c r="AD23" s="8">
        <v>1.0</v>
      </c>
      <c r="AE23" s="8">
        <v>2.0</v>
      </c>
      <c r="AF23" s="8">
        <v>2.0</v>
      </c>
      <c r="AG23" s="8">
        <v>1.0</v>
      </c>
      <c r="AH23" s="8">
        <v>1.0</v>
      </c>
      <c r="AI23" s="16">
        <v>1.0</v>
      </c>
      <c r="AJ23" s="17">
        <f t="shared" si="1"/>
        <v>53</v>
      </c>
      <c r="AK23" s="17" t="str">
        <f t="shared" si="2"/>
        <v>RENDAH</v>
      </c>
    </row>
    <row r="24" ht="15.75" customHeight="1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8">
        <v>1.0</v>
      </c>
      <c r="G24" s="8">
        <v>3.0</v>
      </c>
      <c r="H24" s="8">
        <v>2.0</v>
      </c>
      <c r="I24" s="16">
        <v>3.0</v>
      </c>
      <c r="J24" s="8">
        <v>4.0</v>
      </c>
      <c r="K24" s="16">
        <v>4.0</v>
      </c>
      <c r="L24" s="8">
        <v>4.0</v>
      </c>
      <c r="M24" s="16">
        <v>3.0</v>
      </c>
      <c r="N24" s="16">
        <v>3.0</v>
      </c>
      <c r="O24" s="16">
        <v>3.0</v>
      </c>
      <c r="P24" s="16">
        <v>2.0</v>
      </c>
      <c r="Q24" s="16">
        <v>4.0</v>
      </c>
      <c r="R24" s="8">
        <v>3.0</v>
      </c>
      <c r="S24" s="16">
        <v>3.0</v>
      </c>
      <c r="T24" s="16">
        <v>3.0</v>
      </c>
      <c r="U24" s="8">
        <v>2.0</v>
      </c>
      <c r="V24" s="8">
        <v>4.0</v>
      </c>
      <c r="W24" s="16">
        <v>3.0</v>
      </c>
      <c r="X24" s="16">
        <v>1.0</v>
      </c>
      <c r="Y24" s="8">
        <v>2.0</v>
      </c>
      <c r="Z24" s="16">
        <v>4.0</v>
      </c>
      <c r="AA24" s="8">
        <v>2.0</v>
      </c>
      <c r="AB24" s="16">
        <v>4.0</v>
      </c>
      <c r="AC24" s="8">
        <v>2.0</v>
      </c>
      <c r="AD24" s="8">
        <v>2.0</v>
      </c>
      <c r="AE24" s="8">
        <v>3.0</v>
      </c>
      <c r="AF24" s="8">
        <v>2.0</v>
      </c>
      <c r="AG24" s="8">
        <v>4.0</v>
      </c>
      <c r="AH24" s="8">
        <v>1.0</v>
      </c>
      <c r="AI24" s="16">
        <v>1.0</v>
      </c>
      <c r="AJ24" s="17">
        <f t="shared" si="1"/>
        <v>82</v>
      </c>
      <c r="AK24" s="17" t="str">
        <f t="shared" si="2"/>
        <v>TINGGI</v>
      </c>
    </row>
    <row r="25" ht="15.75" customHeight="1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8">
        <v>2.0</v>
      </c>
      <c r="G25" s="8">
        <v>2.0</v>
      </c>
      <c r="H25" s="8">
        <v>2.0</v>
      </c>
      <c r="I25" s="16">
        <v>2.0</v>
      </c>
      <c r="J25" s="8">
        <v>2.0</v>
      </c>
      <c r="K25" s="16">
        <v>2.0</v>
      </c>
      <c r="L25" s="8">
        <v>1.0</v>
      </c>
      <c r="M25" s="16">
        <v>3.0</v>
      </c>
      <c r="N25" s="16">
        <v>2.0</v>
      </c>
      <c r="O25" s="16">
        <v>3.0</v>
      </c>
      <c r="P25" s="16">
        <v>2.0</v>
      </c>
      <c r="Q25" s="16">
        <v>4.0</v>
      </c>
      <c r="R25" s="8">
        <v>2.0</v>
      </c>
      <c r="S25" s="16">
        <v>3.0</v>
      </c>
      <c r="T25" s="16">
        <v>3.0</v>
      </c>
      <c r="U25" s="8">
        <v>2.0</v>
      </c>
      <c r="V25" s="8">
        <v>2.0</v>
      </c>
      <c r="W25" s="16">
        <v>2.0</v>
      </c>
      <c r="X25" s="16">
        <v>2.0</v>
      </c>
      <c r="Y25" s="8">
        <v>2.0</v>
      </c>
      <c r="Z25" s="16">
        <v>2.0</v>
      </c>
      <c r="AA25" s="8">
        <v>2.0</v>
      </c>
      <c r="AB25" s="16">
        <v>2.0</v>
      </c>
      <c r="AC25" s="8">
        <v>2.0</v>
      </c>
      <c r="AD25" s="8">
        <v>2.0</v>
      </c>
      <c r="AE25" s="8">
        <v>2.0</v>
      </c>
      <c r="AF25" s="8">
        <v>3.0</v>
      </c>
      <c r="AG25" s="8">
        <v>2.0</v>
      </c>
      <c r="AH25" s="8">
        <v>2.0</v>
      </c>
      <c r="AI25" s="16">
        <v>3.0</v>
      </c>
      <c r="AJ25" s="17">
        <f t="shared" si="1"/>
        <v>67</v>
      </c>
      <c r="AK25" s="17" t="str">
        <f t="shared" si="2"/>
        <v>SEDANG</v>
      </c>
    </row>
    <row r="26" ht="15.75" customHeight="1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8">
        <v>1.0</v>
      </c>
      <c r="G26" s="8">
        <v>2.0</v>
      </c>
      <c r="H26" s="8">
        <v>1.0</v>
      </c>
      <c r="I26" s="16">
        <v>3.0</v>
      </c>
      <c r="J26" s="8">
        <v>3.0</v>
      </c>
      <c r="K26" s="16">
        <v>1.0</v>
      </c>
      <c r="L26" s="8">
        <v>2.0</v>
      </c>
      <c r="M26" s="16">
        <v>2.0</v>
      </c>
      <c r="N26" s="16">
        <v>1.0</v>
      </c>
      <c r="O26" s="16">
        <v>2.0</v>
      </c>
      <c r="P26" s="16">
        <v>2.0</v>
      </c>
      <c r="Q26" s="16">
        <v>4.0</v>
      </c>
      <c r="R26" s="8">
        <v>4.0</v>
      </c>
      <c r="S26" s="16">
        <v>2.0</v>
      </c>
      <c r="T26" s="16">
        <v>1.0</v>
      </c>
      <c r="U26" s="8">
        <v>1.0</v>
      </c>
      <c r="V26" s="8">
        <v>2.0</v>
      </c>
      <c r="W26" s="16">
        <v>2.0</v>
      </c>
      <c r="X26" s="16">
        <v>1.0</v>
      </c>
      <c r="Y26" s="8">
        <v>2.0</v>
      </c>
      <c r="Z26" s="16">
        <v>2.0</v>
      </c>
      <c r="AA26" s="8">
        <v>2.0</v>
      </c>
      <c r="AB26" s="16">
        <v>3.0</v>
      </c>
      <c r="AC26" s="8">
        <v>2.0</v>
      </c>
      <c r="AD26" s="8">
        <v>1.0</v>
      </c>
      <c r="AE26" s="8">
        <v>1.0</v>
      </c>
      <c r="AF26" s="8">
        <v>2.0</v>
      </c>
      <c r="AG26" s="8">
        <v>2.0</v>
      </c>
      <c r="AH26" s="8">
        <v>2.0</v>
      </c>
      <c r="AI26" s="16">
        <v>3.0</v>
      </c>
      <c r="AJ26" s="17">
        <f t="shared" si="1"/>
        <v>59</v>
      </c>
      <c r="AK26" s="17" t="str">
        <f t="shared" si="2"/>
        <v>RENDAH</v>
      </c>
    </row>
    <row r="27" ht="15.75" customHeight="1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8">
        <v>1.0</v>
      </c>
      <c r="G27" s="8">
        <v>1.0</v>
      </c>
      <c r="H27" s="8">
        <v>2.0</v>
      </c>
      <c r="I27" s="16">
        <v>3.0</v>
      </c>
      <c r="J27" s="8">
        <v>2.0</v>
      </c>
      <c r="K27" s="16">
        <v>2.0</v>
      </c>
      <c r="L27" s="8">
        <v>1.0</v>
      </c>
      <c r="M27" s="16">
        <v>3.0</v>
      </c>
      <c r="N27" s="16">
        <v>3.0</v>
      </c>
      <c r="O27" s="16">
        <v>2.0</v>
      </c>
      <c r="P27" s="16">
        <v>3.0</v>
      </c>
      <c r="Q27" s="16">
        <v>4.0</v>
      </c>
      <c r="R27" s="8">
        <v>2.0</v>
      </c>
      <c r="S27" s="16">
        <v>2.0</v>
      </c>
      <c r="T27" s="16">
        <v>3.0</v>
      </c>
      <c r="U27" s="8">
        <v>1.0</v>
      </c>
      <c r="V27" s="8">
        <v>1.0</v>
      </c>
      <c r="W27" s="16">
        <v>1.0</v>
      </c>
      <c r="X27" s="16">
        <v>1.0</v>
      </c>
      <c r="Y27" s="8">
        <v>1.0</v>
      </c>
      <c r="Z27" s="16">
        <v>3.0</v>
      </c>
      <c r="AA27" s="8">
        <v>1.0</v>
      </c>
      <c r="AB27" s="16">
        <v>2.0</v>
      </c>
      <c r="AC27" s="8">
        <v>1.0</v>
      </c>
      <c r="AD27" s="8">
        <v>1.0</v>
      </c>
      <c r="AE27" s="8">
        <v>1.0</v>
      </c>
      <c r="AF27" s="8">
        <v>1.0</v>
      </c>
      <c r="AG27" s="8">
        <v>2.0</v>
      </c>
      <c r="AH27" s="8">
        <v>1.0</v>
      </c>
      <c r="AI27" s="16">
        <v>4.0</v>
      </c>
      <c r="AJ27" s="17">
        <f t="shared" si="1"/>
        <v>56</v>
      </c>
      <c r="AK27" s="17" t="str">
        <f t="shared" si="2"/>
        <v>RENDAH</v>
      </c>
    </row>
    <row r="28" ht="15.75" customHeight="1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8">
        <v>2.0</v>
      </c>
      <c r="G28" s="8">
        <v>2.0</v>
      </c>
      <c r="H28" s="8">
        <v>2.0</v>
      </c>
      <c r="I28" s="16">
        <v>3.0</v>
      </c>
      <c r="J28" s="8">
        <v>2.0</v>
      </c>
      <c r="K28" s="16">
        <v>3.0</v>
      </c>
      <c r="L28" s="8">
        <v>2.0</v>
      </c>
      <c r="M28" s="16">
        <v>3.0</v>
      </c>
      <c r="N28" s="16">
        <v>3.0</v>
      </c>
      <c r="O28" s="16">
        <v>4.0</v>
      </c>
      <c r="P28" s="16">
        <v>3.0</v>
      </c>
      <c r="Q28" s="16">
        <v>4.0</v>
      </c>
      <c r="R28" s="8">
        <v>3.0</v>
      </c>
      <c r="S28" s="16">
        <v>3.0</v>
      </c>
      <c r="T28" s="16">
        <v>3.0</v>
      </c>
      <c r="U28" s="8">
        <v>3.0</v>
      </c>
      <c r="V28" s="8">
        <v>2.0</v>
      </c>
      <c r="W28" s="16">
        <v>3.0</v>
      </c>
      <c r="X28" s="16">
        <v>2.0</v>
      </c>
      <c r="Y28" s="8">
        <v>3.0</v>
      </c>
      <c r="Z28" s="16">
        <v>3.0</v>
      </c>
      <c r="AA28" s="8">
        <v>2.0</v>
      </c>
      <c r="AB28" s="16">
        <v>4.0</v>
      </c>
      <c r="AC28" s="8">
        <v>3.0</v>
      </c>
      <c r="AD28" s="8">
        <v>2.0</v>
      </c>
      <c r="AE28" s="8">
        <v>2.0</v>
      </c>
      <c r="AF28" s="8">
        <v>3.0</v>
      </c>
      <c r="AG28" s="8">
        <v>2.0</v>
      </c>
      <c r="AH28" s="8">
        <v>2.0</v>
      </c>
      <c r="AI28" s="16">
        <v>4.0</v>
      </c>
      <c r="AJ28" s="17">
        <f t="shared" si="1"/>
        <v>82</v>
      </c>
      <c r="AK28" s="17" t="str">
        <f t="shared" si="2"/>
        <v>TINGGI</v>
      </c>
    </row>
    <row r="29" ht="15.75" customHeight="1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8">
        <v>1.0</v>
      </c>
      <c r="G29" s="8">
        <v>1.0</v>
      </c>
      <c r="H29" s="8">
        <v>2.0</v>
      </c>
      <c r="I29" s="16">
        <v>3.0</v>
      </c>
      <c r="J29" s="8">
        <v>2.0</v>
      </c>
      <c r="K29" s="16">
        <v>2.0</v>
      </c>
      <c r="L29" s="8">
        <v>1.0</v>
      </c>
      <c r="M29" s="16">
        <v>3.0</v>
      </c>
      <c r="N29" s="16">
        <v>3.0</v>
      </c>
      <c r="O29" s="16">
        <v>2.0</v>
      </c>
      <c r="P29" s="16">
        <v>3.0</v>
      </c>
      <c r="Q29" s="16">
        <v>4.0</v>
      </c>
      <c r="R29" s="8">
        <v>2.0</v>
      </c>
      <c r="S29" s="16">
        <v>2.0</v>
      </c>
      <c r="T29" s="16">
        <v>3.0</v>
      </c>
      <c r="U29" s="8">
        <v>1.0</v>
      </c>
      <c r="V29" s="8">
        <v>1.0</v>
      </c>
      <c r="W29" s="16">
        <v>1.0</v>
      </c>
      <c r="X29" s="16">
        <v>1.0</v>
      </c>
      <c r="Y29" s="8">
        <v>1.0</v>
      </c>
      <c r="Z29" s="16">
        <v>3.0</v>
      </c>
      <c r="AA29" s="8">
        <v>1.0</v>
      </c>
      <c r="AB29" s="16">
        <v>2.0</v>
      </c>
      <c r="AC29" s="8">
        <v>1.0</v>
      </c>
      <c r="AD29" s="8">
        <v>1.0</v>
      </c>
      <c r="AE29" s="8">
        <v>1.0</v>
      </c>
      <c r="AF29" s="8">
        <v>1.0</v>
      </c>
      <c r="AG29" s="8">
        <v>2.0</v>
      </c>
      <c r="AH29" s="8">
        <v>1.0</v>
      </c>
      <c r="AI29" s="16">
        <v>4.0</v>
      </c>
      <c r="AJ29" s="17">
        <f t="shared" si="1"/>
        <v>56</v>
      </c>
      <c r="AK29" s="17" t="str">
        <f t="shared" si="2"/>
        <v>RENDAH</v>
      </c>
    </row>
    <row r="30" ht="15.75" customHeight="1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8">
        <v>1.0</v>
      </c>
      <c r="G30" s="8">
        <v>2.0</v>
      </c>
      <c r="H30" s="8">
        <v>1.0</v>
      </c>
      <c r="I30" s="16">
        <v>3.0</v>
      </c>
      <c r="J30" s="8">
        <v>3.0</v>
      </c>
      <c r="K30" s="16">
        <v>3.0</v>
      </c>
      <c r="L30" s="8">
        <v>2.0</v>
      </c>
      <c r="M30" s="16">
        <v>3.0</v>
      </c>
      <c r="N30" s="16">
        <v>2.0</v>
      </c>
      <c r="O30" s="16">
        <v>3.0</v>
      </c>
      <c r="P30" s="16">
        <v>1.0</v>
      </c>
      <c r="Q30" s="16">
        <v>4.0</v>
      </c>
      <c r="R30" s="8">
        <v>2.0</v>
      </c>
      <c r="S30" s="16">
        <v>3.0</v>
      </c>
      <c r="T30" s="16">
        <v>3.0</v>
      </c>
      <c r="U30" s="8">
        <v>3.0</v>
      </c>
      <c r="V30" s="8">
        <v>4.0</v>
      </c>
      <c r="W30" s="16">
        <v>3.0</v>
      </c>
      <c r="X30" s="16">
        <v>1.0</v>
      </c>
      <c r="Y30" s="8">
        <v>3.0</v>
      </c>
      <c r="Z30" s="16">
        <v>3.0</v>
      </c>
      <c r="AA30" s="8">
        <v>1.0</v>
      </c>
      <c r="AB30" s="16">
        <v>4.0</v>
      </c>
      <c r="AC30" s="8">
        <v>1.0</v>
      </c>
      <c r="AD30" s="8">
        <v>1.0</v>
      </c>
      <c r="AE30" s="8">
        <v>1.0</v>
      </c>
      <c r="AF30" s="8">
        <v>2.0</v>
      </c>
      <c r="AG30" s="8">
        <v>3.0</v>
      </c>
      <c r="AH30" s="8">
        <v>1.0</v>
      </c>
      <c r="AI30" s="16">
        <v>4.0</v>
      </c>
      <c r="AJ30" s="17">
        <f t="shared" si="1"/>
        <v>71</v>
      </c>
      <c r="AK30" s="17" t="str">
        <f t="shared" si="2"/>
        <v>SEDANG</v>
      </c>
    </row>
    <row r="31" ht="15.75" customHeight="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8">
        <v>1.0</v>
      </c>
      <c r="G31" s="8">
        <v>2.0</v>
      </c>
      <c r="H31" s="8">
        <v>2.0</v>
      </c>
      <c r="I31" s="16">
        <v>3.0</v>
      </c>
      <c r="J31" s="8">
        <v>2.0</v>
      </c>
      <c r="K31" s="16">
        <v>3.0</v>
      </c>
      <c r="L31" s="8">
        <v>2.0</v>
      </c>
      <c r="M31" s="16">
        <v>3.0</v>
      </c>
      <c r="N31" s="16">
        <v>3.0</v>
      </c>
      <c r="O31" s="16">
        <v>2.0</v>
      </c>
      <c r="P31" s="16">
        <v>2.0</v>
      </c>
      <c r="Q31" s="16">
        <v>3.0</v>
      </c>
      <c r="R31" s="8">
        <v>4.0</v>
      </c>
      <c r="S31" s="16">
        <v>3.0</v>
      </c>
      <c r="T31" s="16">
        <v>2.0</v>
      </c>
      <c r="U31" s="8">
        <v>2.0</v>
      </c>
      <c r="V31" s="8">
        <v>2.0</v>
      </c>
      <c r="W31" s="16">
        <v>3.0</v>
      </c>
      <c r="X31" s="16">
        <v>1.0</v>
      </c>
      <c r="Y31" s="8">
        <v>2.0</v>
      </c>
      <c r="Z31" s="16">
        <v>2.0</v>
      </c>
      <c r="AA31" s="8">
        <v>1.0</v>
      </c>
      <c r="AB31" s="16">
        <v>3.0</v>
      </c>
      <c r="AC31" s="8">
        <v>2.0</v>
      </c>
      <c r="AD31" s="8">
        <v>2.0</v>
      </c>
      <c r="AE31" s="8">
        <v>2.0</v>
      </c>
      <c r="AF31" s="8">
        <v>3.0</v>
      </c>
      <c r="AG31" s="8">
        <v>1.0</v>
      </c>
      <c r="AH31" s="8">
        <v>2.0</v>
      </c>
      <c r="AI31" s="16">
        <v>3.0</v>
      </c>
      <c r="AJ31" s="17">
        <f t="shared" si="1"/>
        <v>68</v>
      </c>
      <c r="AK31" s="17" t="str">
        <f t="shared" si="2"/>
        <v>SEDANG</v>
      </c>
    </row>
    <row r="32" ht="15.75" customHeight="1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8">
        <v>2.0</v>
      </c>
      <c r="G32" s="8">
        <v>3.0</v>
      </c>
      <c r="H32" s="8">
        <v>3.0</v>
      </c>
      <c r="I32" s="16">
        <v>3.0</v>
      </c>
      <c r="J32" s="8">
        <v>2.0</v>
      </c>
      <c r="K32" s="16">
        <v>3.0</v>
      </c>
      <c r="L32" s="8">
        <v>2.0</v>
      </c>
      <c r="M32" s="16">
        <v>1.0</v>
      </c>
      <c r="N32" s="16">
        <v>3.0</v>
      </c>
      <c r="O32" s="16">
        <v>3.0</v>
      </c>
      <c r="P32" s="16">
        <v>3.0</v>
      </c>
      <c r="Q32" s="16">
        <v>4.0</v>
      </c>
      <c r="R32" s="8">
        <v>4.0</v>
      </c>
      <c r="S32" s="16">
        <v>1.0</v>
      </c>
      <c r="T32" s="16">
        <v>1.0</v>
      </c>
      <c r="U32" s="8">
        <v>2.0</v>
      </c>
      <c r="V32" s="8">
        <v>2.0</v>
      </c>
      <c r="W32" s="16">
        <v>3.0</v>
      </c>
      <c r="X32" s="16">
        <v>1.0</v>
      </c>
      <c r="Y32" s="8">
        <v>4.0</v>
      </c>
      <c r="Z32" s="16">
        <v>4.0</v>
      </c>
      <c r="AA32" s="8">
        <v>4.0</v>
      </c>
      <c r="AB32" s="16">
        <v>4.0</v>
      </c>
      <c r="AC32" s="8">
        <v>4.0</v>
      </c>
      <c r="AD32" s="8">
        <v>4.0</v>
      </c>
      <c r="AE32" s="8">
        <v>4.0</v>
      </c>
      <c r="AF32" s="8">
        <v>4.0</v>
      </c>
      <c r="AG32" s="8">
        <v>4.0</v>
      </c>
      <c r="AH32" s="8">
        <v>2.0</v>
      </c>
      <c r="AI32" s="16">
        <v>3.0</v>
      </c>
      <c r="AJ32" s="17">
        <f t="shared" si="1"/>
        <v>87</v>
      </c>
      <c r="AK32" s="17" t="str">
        <f t="shared" si="2"/>
        <v>TINGGI</v>
      </c>
    </row>
    <row r="33" ht="15.75" customHeight="1">
      <c r="A33" s="10"/>
      <c r="B33" s="11"/>
      <c r="C33" s="11"/>
      <c r="D33" s="11"/>
      <c r="E33" s="11"/>
      <c r="F33" s="11"/>
      <c r="G33" s="11"/>
      <c r="H33" s="11"/>
      <c r="I33" s="20"/>
      <c r="J33" s="11"/>
      <c r="K33" s="20"/>
      <c r="L33" s="11"/>
      <c r="M33" s="20"/>
      <c r="N33" s="20"/>
      <c r="O33" s="20"/>
      <c r="P33" s="20"/>
      <c r="Q33" s="20"/>
      <c r="R33" s="11"/>
      <c r="S33" s="20"/>
      <c r="T33" s="20"/>
      <c r="U33" s="11"/>
      <c r="V33" s="11"/>
      <c r="W33" s="20"/>
      <c r="X33" s="20"/>
      <c r="Y33" s="11"/>
      <c r="Z33" s="20"/>
      <c r="AA33" s="11"/>
      <c r="AB33" s="20"/>
      <c r="AC33" s="11"/>
      <c r="AD33" s="11"/>
      <c r="AE33" s="11"/>
      <c r="AF33" s="11"/>
      <c r="AG33" s="11"/>
      <c r="AH33" s="11"/>
      <c r="AI33" s="20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20"/>
      <c r="J34" s="11"/>
      <c r="K34" s="20"/>
      <c r="L34" s="11"/>
      <c r="M34" s="20"/>
      <c r="N34" s="20"/>
      <c r="O34" s="20"/>
      <c r="P34" s="20"/>
      <c r="Q34" s="20"/>
      <c r="R34" s="11"/>
      <c r="S34" s="20"/>
      <c r="T34" s="20"/>
      <c r="U34" s="11"/>
      <c r="V34" s="11"/>
      <c r="W34" s="20"/>
      <c r="X34" s="20"/>
      <c r="Y34" s="11"/>
      <c r="Z34" s="20"/>
      <c r="AA34" s="11"/>
      <c r="AB34" s="20"/>
      <c r="AC34" s="11"/>
      <c r="AD34" s="11"/>
      <c r="AE34" s="11"/>
      <c r="AF34" s="11"/>
      <c r="AG34" s="11"/>
      <c r="AH34" s="11"/>
      <c r="AI34" s="20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20"/>
      <c r="J35" s="11"/>
      <c r="K35" s="20"/>
      <c r="L35" s="11"/>
      <c r="M35" s="20"/>
      <c r="N35" s="20"/>
      <c r="O35" s="20"/>
      <c r="P35" s="20"/>
      <c r="Q35" s="20"/>
      <c r="R35" s="11"/>
      <c r="S35" s="20"/>
      <c r="T35" s="20"/>
      <c r="U35" s="11"/>
      <c r="V35" s="11"/>
      <c r="W35" s="20"/>
      <c r="X35" s="20"/>
      <c r="Y35" s="11"/>
      <c r="Z35" s="20"/>
      <c r="AA35" s="11"/>
      <c r="AB35" s="20"/>
      <c r="AC35" s="11"/>
      <c r="AD35" s="11"/>
      <c r="AE35" s="11"/>
      <c r="AF35" s="11"/>
      <c r="AG35" s="11"/>
      <c r="AH35" s="11"/>
      <c r="AI35" s="20"/>
    </row>
    <row r="36" ht="15.75" customHeight="1">
      <c r="I36" s="20"/>
      <c r="K36" s="20"/>
      <c r="M36" s="20"/>
      <c r="N36" s="20"/>
      <c r="O36" s="20"/>
      <c r="P36" s="20"/>
      <c r="Q36" s="20"/>
      <c r="S36" s="20"/>
      <c r="T36" s="20"/>
      <c r="W36" s="20"/>
      <c r="X36" s="20"/>
      <c r="Z36" s="20"/>
      <c r="AB36" s="20"/>
      <c r="AI36" s="20"/>
    </row>
    <row r="37" ht="15.75" customHeight="1">
      <c r="I37" s="20"/>
      <c r="K37" s="20"/>
      <c r="M37" s="20"/>
      <c r="N37" s="20"/>
      <c r="O37" s="20"/>
      <c r="P37" s="20"/>
      <c r="Q37" s="20"/>
      <c r="S37" s="20"/>
      <c r="T37" s="20"/>
      <c r="W37" s="20"/>
      <c r="X37" s="20"/>
      <c r="Z37" s="20"/>
      <c r="AB37" s="20"/>
      <c r="AI37" s="20"/>
    </row>
    <row r="38" ht="15.75" customHeight="1">
      <c r="I38" s="20"/>
      <c r="K38" s="20"/>
      <c r="M38" s="20"/>
      <c r="N38" s="20"/>
      <c r="O38" s="20"/>
      <c r="P38" s="20"/>
      <c r="Q38" s="20"/>
      <c r="S38" s="20"/>
      <c r="T38" s="20"/>
      <c r="W38" s="20"/>
      <c r="X38" s="20"/>
      <c r="Z38" s="20"/>
      <c r="AB38" s="20"/>
      <c r="AI38" s="20"/>
    </row>
    <row r="39" ht="15.75" customHeight="1">
      <c r="I39" s="20"/>
      <c r="K39" s="20"/>
      <c r="M39" s="20"/>
      <c r="N39" s="20"/>
      <c r="O39" s="20"/>
      <c r="P39" s="20"/>
      <c r="Q39" s="20"/>
      <c r="S39" s="20"/>
      <c r="T39" s="20"/>
      <c r="W39" s="20"/>
      <c r="X39" s="20"/>
      <c r="Z39" s="20"/>
      <c r="AB39" s="20"/>
      <c r="AI39" s="20"/>
    </row>
    <row r="40" ht="15.75" customHeight="1">
      <c r="I40" s="20"/>
      <c r="K40" s="20"/>
      <c r="M40" s="20"/>
      <c r="N40" s="20"/>
      <c r="O40" s="20"/>
      <c r="P40" s="20"/>
      <c r="Q40" s="20"/>
      <c r="S40" s="20"/>
      <c r="T40" s="20"/>
      <c r="W40" s="20"/>
      <c r="X40" s="20"/>
      <c r="Z40" s="20"/>
      <c r="AB40" s="20"/>
      <c r="AI40" s="20"/>
    </row>
    <row r="41" ht="15.75" customHeight="1">
      <c r="I41" s="20"/>
      <c r="K41" s="20"/>
      <c r="M41" s="20"/>
      <c r="N41" s="20"/>
      <c r="O41" s="20"/>
      <c r="P41" s="20"/>
      <c r="Q41" s="20"/>
      <c r="S41" s="20"/>
      <c r="T41" s="20"/>
      <c r="W41" s="20"/>
      <c r="X41" s="20"/>
      <c r="Z41" s="20"/>
      <c r="AB41" s="20"/>
      <c r="AI41" s="20"/>
    </row>
    <row r="42" ht="15.75" customHeight="1">
      <c r="I42" s="20"/>
      <c r="K42" s="20"/>
      <c r="M42" s="20"/>
      <c r="N42" s="20"/>
      <c r="O42" s="20"/>
      <c r="P42" s="20"/>
      <c r="Q42" s="20"/>
      <c r="S42" s="20"/>
      <c r="T42" s="20"/>
      <c r="W42" s="20"/>
      <c r="X42" s="20"/>
      <c r="Z42" s="20"/>
      <c r="AB42" s="20"/>
      <c r="AI42" s="20"/>
    </row>
    <row r="43" ht="15.75" customHeight="1">
      <c r="I43" s="20"/>
      <c r="K43" s="20"/>
      <c r="M43" s="20"/>
      <c r="N43" s="20"/>
      <c r="O43" s="20"/>
      <c r="P43" s="20"/>
      <c r="Q43" s="20"/>
      <c r="S43" s="20"/>
      <c r="T43" s="20"/>
      <c r="W43" s="20"/>
      <c r="X43" s="20"/>
      <c r="Z43" s="20"/>
      <c r="AB43" s="20"/>
      <c r="AI43" s="20"/>
    </row>
    <row r="44" ht="15.75" customHeight="1">
      <c r="I44" s="20"/>
      <c r="K44" s="20"/>
      <c r="M44" s="20"/>
      <c r="N44" s="20"/>
      <c r="O44" s="20"/>
      <c r="P44" s="20"/>
      <c r="Q44" s="20"/>
      <c r="S44" s="20"/>
      <c r="T44" s="20"/>
      <c r="W44" s="20"/>
      <c r="X44" s="20"/>
      <c r="Z44" s="20"/>
      <c r="AB44" s="20"/>
      <c r="AI44" s="20"/>
    </row>
    <row r="45" ht="15.75" customHeight="1">
      <c r="I45" s="20"/>
      <c r="K45" s="20"/>
      <c r="M45" s="20"/>
      <c r="N45" s="20"/>
      <c r="O45" s="20"/>
      <c r="P45" s="20"/>
      <c r="Q45" s="20"/>
      <c r="S45" s="20"/>
      <c r="T45" s="20"/>
      <c r="W45" s="20"/>
      <c r="X45" s="20"/>
      <c r="Z45" s="20"/>
      <c r="AB45" s="20"/>
      <c r="AI45" s="20"/>
    </row>
    <row r="46" ht="15.75" customHeight="1">
      <c r="I46" s="20"/>
      <c r="K46" s="20"/>
      <c r="M46" s="20"/>
      <c r="N46" s="20"/>
      <c r="O46" s="20"/>
      <c r="P46" s="20"/>
      <c r="Q46" s="20"/>
      <c r="S46" s="20"/>
      <c r="T46" s="20"/>
      <c r="W46" s="20"/>
      <c r="X46" s="20"/>
      <c r="Z46" s="20"/>
      <c r="AB46" s="20"/>
      <c r="AI46" s="20"/>
    </row>
    <row r="47" ht="15.75" customHeight="1">
      <c r="I47" s="20"/>
      <c r="K47" s="20"/>
      <c r="M47" s="20"/>
      <c r="N47" s="20"/>
      <c r="O47" s="20"/>
      <c r="P47" s="20"/>
      <c r="Q47" s="20"/>
      <c r="S47" s="20"/>
      <c r="T47" s="20"/>
      <c r="W47" s="20"/>
      <c r="X47" s="20"/>
      <c r="Z47" s="20"/>
      <c r="AB47" s="20"/>
      <c r="AI47" s="20"/>
    </row>
    <row r="48" ht="15.75" customHeight="1">
      <c r="I48" s="20"/>
      <c r="K48" s="20"/>
      <c r="M48" s="20"/>
      <c r="N48" s="20"/>
      <c r="O48" s="20"/>
      <c r="P48" s="20"/>
      <c r="Q48" s="20"/>
      <c r="S48" s="20"/>
      <c r="T48" s="20"/>
      <c r="W48" s="20"/>
      <c r="X48" s="20"/>
      <c r="Z48" s="20"/>
      <c r="AB48" s="20"/>
      <c r="AI48" s="20"/>
    </row>
    <row r="49" ht="15.75" customHeight="1">
      <c r="I49" s="20"/>
      <c r="K49" s="20"/>
      <c r="M49" s="20"/>
      <c r="N49" s="20"/>
      <c r="O49" s="20"/>
      <c r="P49" s="20"/>
      <c r="Q49" s="20"/>
      <c r="S49" s="20"/>
      <c r="T49" s="20"/>
      <c r="W49" s="20"/>
      <c r="X49" s="20"/>
      <c r="Z49" s="20"/>
      <c r="AB49" s="20"/>
      <c r="AI49" s="20"/>
    </row>
    <row r="50" ht="15.75" customHeight="1">
      <c r="I50" s="20"/>
      <c r="K50" s="20"/>
      <c r="M50" s="20"/>
      <c r="N50" s="20"/>
      <c r="O50" s="20"/>
      <c r="P50" s="20"/>
      <c r="Q50" s="20"/>
      <c r="S50" s="20"/>
      <c r="T50" s="20"/>
      <c r="W50" s="20"/>
      <c r="X50" s="20"/>
      <c r="Z50" s="20"/>
      <c r="AB50" s="20"/>
      <c r="AI50" s="20"/>
    </row>
    <row r="51" ht="15.75" customHeight="1">
      <c r="I51" s="20"/>
      <c r="K51" s="20"/>
      <c r="M51" s="20"/>
      <c r="N51" s="20"/>
      <c r="O51" s="20"/>
      <c r="P51" s="20"/>
      <c r="Q51" s="20"/>
      <c r="S51" s="20"/>
      <c r="T51" s="20"/>
      <c r="W51" s="20"/>
      <c r="X51" s="20"/>
      <c r="Z51" s="20"/>
      <c r="AB51" s="20"/>
      <c r="AI51" s="20"/>
    </row>
    <row r="52" ht="15.75" customHeight="1">
      <c r="I52" s="20"/>
      <c r="K52" s="20"/>
      <c r="M52" s="20"/>
      <c r="N52" s="20"/>
      <c r="O52" s="20"/>
      <c r="P52" s="20"/>
      <c r="Q52" s="20"/>
      <c r="S52" s="20"/>
      <c r="T52" s="20"/>
      <c r="W52" s="20"/>
      <c r="X52" s="20"/>
      <c r="Z52" s="20"/>
      <c r="AB52" s="20"/>
      <c r="AI52" s="20"/>
    </row>
    <row r="53" ht="15.75" customHeight="1">
      <c r="I53" s="20"/>
      <c r="K53" s="20"/>
      <c r="M53" s="20"/>
      <c r="N53" s="20"/>
      <c r="O53" s="20"/>
      <c r="P53" s="20"/>
      <c r="Q53" s="20"/>
      <c r="S53" s="20"/>
      <c r="T53" s="20"/>
      <c r="W53" s="20"/>
      <c r="X53" s="20"/>
      <c r="Z53" s="20"/>
      <c r="AB53" s="20"/>
      <c r="AI53" s="20"/>
    </row>
    <row r="54" ht="15.75" customHeight="1">
      <c r="I54" s="20"/>
      <c r="K54" s="20"/>
      <c r="M54" s="20"/>
      <c r="N54" s="20"/>
      <c r="O54" s="20"/>
      <c r="P54" s="20"/>
      <c r="Q54" s="20"/>
      <c r="S54" s="20"/>
      <c r="T54" s="20"/>
      <c r="W54" s="20"/>
      <c r="X54" s="20"/>
      <c r="Z54" s="20"/>
      <c r="AB54" s="20"/>
      <c r="AI54" s="20"/>
    </row>
    <row r="55" ht="15.75" customHeight="1">
      <c r="I55" s="20"/>
      <c r="K55" s="20"/>
      <c r="M55" s="20"/>
      <c r="N55" s="20"/>
      <c r="O55" s="20"/>
      <c r="P55" s="20"/>
      <c r="Q55" s="20"/>
      <c r="S55" s="20"/>
      <c r="T55" s="20"/>
      <c r="W55" s="20"/>
      <c r="X55" s="20"/>
      <c r="Z55" s="20"/>
      <c r="AB55" s="20"/>
      <c r="AI55" s="20"/>
    </row>
    <row r="56" ht="15.75" customHeight="1">
      <c r="I56" s="20"/>
      <c r="K56" s="20"/>
      <c r="M56" s="20"/>
      <c r="N56" s="20"/>
      <c r="O56" s="20"/>
      <c r="P56" s="20"/>
      <c r="Q56" s="20"/>
      <c r="S56" s="20"/>
      <c r="T56" s="20"/>
      <c r="W56" s="20"/>
      <c r="X56" s="20"/>
      <c r="Z56" s="20"/>
      <c r="AB56" s="20"/>
      <c r="AI56" s="20"/>
    </row>
    <row r="57" ht="15.75" customHeight="1">
      <c r="I57" s="20"/>
      <c r="K57" s="20"/>
      <c r="M57" s="20"/>
      <c r="N57" s="20"/>
      <c r="O57" s="20"/>
      <c r="P57" s="20"/>
      <c r="Q57" s="20"/>
      <c r="S57" s="20"/>
      <c r="T57" s="20"/>
      <c r="W57" s="20"/>
      <c r="X57" s="20"/>
      <c r="Z57" s="20"/>
      <c r="AB57" s="20"/>
      <c r="AI57" s="20"/>
    </row>
    <row r="58" ht="15.75" customHeight="1">
      <c r="I58" s="20"/>
      <c r="K58" s="20"/>
      <c r="M58" s="20"/>
      <c r="N58" s="20"/>
      <c r="O58" s="20"/>
      <c r="P58" s="20"/>
      <c r="Q58" s="20"/>
      <c r="S58" s="20"/>
      <c r="T58" s="20"/>
      <c r="W58" s="20"/>
      <c r="X58" s="20"/>
      <c r="Z58" s="20"/>
      <c r="AB58" s="20"/>
      <c r="AI58" s="20"/>
    </row>
    <row r="59" ht="15.75" customHeight="1">
      <c r="I59" s="20"/>
      <c r="K59" s="20"/>
      <c r="M59" s="20"/>
      <c r="N59" s="20"/>
      <c r="O59" s="20"/>
      <c r="P59" s="20"/>
      <c r="Q59" s="20"/>
      <c r="S59" s="20"/>
      <c r="T59" s="20"/>
      <c r="W59" s="20"/>
      <c r="X59" s="20"/>
      <c r="Z59" s="20"/>
      <c r="AB59" s="20"/>
      <c r="AI59" s="20"/>
    </row>
    <row r="60" ht="15.75" customHeight="1">
      <c r="I60" s="20"/>
      <c r="K60" s="20"/>
      <c r="M60" s="20"/>
      <c r="N60" s="20"/>
      <c r="O60" s="20"/>
      <c r="P60" s="20"/>
      <c r="Q60" s="20"/>
      <c r="S60" s="20"/>
      <c r="T60" s="20"/>
      <c r="W60" s="20"/>
      <c r="X60" s="20"/>
      <c r="Z60" s="20"/>
      <c r="AB60" s="20"/>
      <c r="AI60" s="20"/>
    </row>
    <row r="61" ht="15.75" customHeight="1">
      <c r="I61" s="20"/>
      <c r="K61" s="20"/>
      <c r="M61" s="20"/>
      <c r="N61" s="20"/>
      <c r="O61" s="20"/>
      <c r="P61" s="20"/>
      <c r="Q61" s="20"/>
      <c r="S61" s="20"/>
      <c r="T61" s="20"/>
      <c r="W61" s="20"/>
      <c r="X61" s="20"/>
      <c r="Z61" s="20"/>
      <c r="AB61" s="20"/>
      <c r="AI61" s="20"/>
    </row>
    <row r="62" ht="15.75" customHeight="1">
      <c r="I62" s="20"/>
      <c r="K62" s="20"/>
      <c r="M62" s="20"/>
      <c r="N62" s="20"/>
      <c r="O62" s="20"/>
      <c r="P62" s="20"/>
      <c r="Q62" s="20"/>
      <c r="S62" s="20"/>
      <c r="T62" s="20"/>
      <c r="W62" s="20"/>
      <c r="X62" s="20"/>
      <c r="Z62" s="20"/>
      <c r="AB62" s="20"/>
      <c r="AI62" s="20"/>
    </row>
    <row r="63" ht="15.75" customHeight="1">
      <c r="I63" s="20"/>
      <c r="K63" s="20"/>
      <c r="M63" s="20"/>
      <c r="N63" s="20"/>
      <c r="O63" s="20"/>
      <c r="P63" s="20"/>
      <c r="Q63" s="20"/>
      <c r="S63" s="20"/>
      <c r="T63" s="20"/>
      <c r="W63" s="20"/>
      <c r="X63" s="20"/>
      <c r="Z63" s="20"/>
      <c r="AB63" s="20"/>
      <c r="AI63" s="20"/>
    </row>
    <row r="64" ht="15.75" customHeight="1">
      <c r="I64" s="20"/>
      <c r="K64" s="20"/>
      <c r="M64" s="20"/>
      <c r="N64" s="20"/>
      <c r="O64" s="20"/>
      <c r="P64" s="20"/>
      <c r="Q64" s="20"/>
      <c r="S64" s="20"/>
      <c r="T64" s="20"/>
      <c r="W64" s="20"/>
      <c r="X64" s="20"/>
      <c r="Z64" s="20"/>
      <c r="AB64" s="20"/>
      <c r="AI64" s="20"/>
    </row>
    <row r="65" ht="15.75" customHeight="1">
      <c r="I65" s="20"/>
      <c r="K65" s="20"/>
      <c r="M65" s="20"/>
      <c r="N65" s="20"/>
      <c r="O65" s="20"/>
      <c r="P65" s="20"/>
      <c r="Q65" s="20"/>
      <c r="S65" s="20"/>
      <c r="T65" s="20"/>
      <c r="W65" s="20"/>
      <c r="X65" s="20"/>
      <c r="Z65" s="20"/>
      <c r="AB65" s="20"/>
      <c r="AI65" s="20"/>
    </row>
    <row r="66" ht="15.75" customHeight="1">
      <c r="I66" s="20"/>
      <c r="K66" s="20"/>
      <c r="M66" s="20"/>
      <c r="N66" s="20"/>
      <c r="O66" s="20"/>
      <c r="P66" s="20"/>
      <c r="Q66" s="20"/>
      <c r="S66" s="20"/>
      <c r="T66" s="20"/>
      <c r="W66" s="20"/>
      <c r="X66" s="20"/>
      <c r="Z66" s="20"/>
      <c r="AB66" s="20"/>
      <c r="AI66" s="20"/>
    </row>
    <row r="67" ht="15.75" customHeight="1">
      <c r="I67" s="20"/>
      <c r="K67" s="20"/>
      <c r="M67" s="20"/>
      <c r="N67" s="20"/>
      <c r="O67" s="20"/>
      <c r="P67" s="20"/>
      <c r="Q67" s="20"/>
      <c r="S67" s="20"/>
      <c r="T67" s="20"/>
      <c r="W67" s="20"/>
      <c r="X67" s="20"/>
      <c r="Z67" s="20"/>
      <c r="AB67" s="20"/>
      <c r="AI67" s="20"/>
    </row>
    <row r="68" ht="15.75" customHeight="1">
      <c r="I68" s="20"/>
      <c r="K68" s="20"/>
      <c r="M68" s="20"/>
      <c r="N68" s="20"/>
      <c r="O68" s="20"/>
      <c r="P68" s="20"/>
      <c r="Q68" s="20"/>
      <c r="S68" s="20"/>
      <c r="T68" s="20"/>
      <c r="W68" s="20"/>
      <c r="X68" s="20"/>
      <c r="Z68" s="20"/>
      <c r="AB68" s="20"/>
      <c r="AI68" s="20"/>
    </row>
    <row r="69" ht="15.75" customHeight="1">
      <c r="I69" s="20"/>
      <c r="K69" s="20"/>
      <c r="M69" s="20"/>
      <c r="N69" s="20"/>
      <c r="O69" s="20"/>
      <c r="P69" s="20"/>
      <c r="Q69" s="20"/>
      <c r="S69" s="20"/>
      <c r="T69" s="20"/>
      <c r="W69" s="20"/>
      <c r="X69" s="20"/>
      <c r="Z69" s="20"/>
      <c r="AB69" s="20"/>
      <c r="AI69" s="20"/>
    </row>
    <row r="70" ht="15.75" customHeight="1">
      <c r="I70" s="20"/>
      <c r="K70" s="20"/>
      <c r="M70" s="20"/>
      <c r="N70" s="20"/>
      <c r="O70" s="20"/>
      <c r="P70" s="20"/>
      <c r="Q70" s="20"/>
      <c r="S70" s="20"/>
      <c r="T70" s="20"/>
      <c r="W70" s="20"/>
      <c r="X70" s="20"/>
      <c r="Z70" s="20"/>
      <c r="AB70" s="20"/>
      <c r="AI70" s="20"/>
    </row>
    <row r="71" ht="15.75" customHeight="1">
      <c r="I71" s="20"/>
      <c r="K71" s="20"/>
      <c r="M71" s="20"/>
      <c r="N71" s="20"/>
      <c r="O71" s="20"/>
      <c r="P71" s="20"/>
      <c r="Q71" s="20"/>
      <c r="S71" s="20"/>
      <c r="T71" s="20"/>
      <c r="W71" s="20"/>
      <c r="X71" s="20"/>
      <c r="Z71" s="20"/>
      <c r="AB71" s="20"/>
      <c r="AI71" s="20"/>
    </row>
    <row r="72" ht="15.75" customHeight="1">
      <c r="I72" s="20"/>
      <c r="K72" s="20"/>
      <c r="M72" s="20"/>
      <c r="N72" s="20"/>
      <c r="O72" s="20"/>
      <c r="P72" s="20"/>
      <c r="Q72" s="20"/>
      <c r="S72" s="20"/>
      <c r="T72" s="20"/>
      <c r="W72" s="20"/>
      <c r="X72" s="20"/>
      <c r="Z72" s="20"/>
      <c r="AB72" s="20"/>
      <c r="AI72" s="20"/>
    </row>
    <row r="73" ht="15.75" customHeight="1">
      <c r="I73" s="20"/>
      <c r="K73" s="20"/>
      <c r="M73" s="20"/>
      <c r="N73" s="20"/>
      <c r="O73" s="20"/>
      <c r="P73" s="20"/>
      <c r="Q73" s="20"/>
      <c r="S73" s="20"/>
      <c r="T73" s="20"/>
      <c r="W73" s="20"/>
      <c r="X73" s="20"/>
      <c r="Z73" s="20"/>
      <c r="AB73" s="20"/>
      <c r="AI73" s="20"/>
    </row>
    <row r="74" ht="15.75" customHeight="1">
      <c r="I74" s="20"/>
      <c r="K74" s="20"/>
      <c r="M74" s="20"/>
      <c r="N74" s="20"/>
      <c r="O74" s="20"/>
      <c r="P74" s="20"/>
      <c r="Q74" s="20"/>
      <c r="S74" s="20"/>
      <c r="T74" s="20"/>
      <c r="W74" s="20"/>
      <c r="X74" s="20"/>
      <c r="Z74" s="20"/>
      <c r="AB74" s="20"/>
      <c r="AI74" s="20"/>
    </row>
    <row r="75" ht="15.75" customHeight="1">
      <c r="I75" s="20"/>
      <c r="K75" s="20"/>
      <c r="M75" s="20"/>
      <c r="N75" s="20"/>
      <c r="O75" s="20"/>
      <c r="P75" s="20"/>
      <c r="Q75" s="20"/>
      <c r="S75" s="20"/>
      <c r="T75" s="20"/>
      <c r="W75" s="20"/>
      <c r="X75" s="20"/>
      <c r="Z75" s="20"/>
      <c r="AB75" s="20"/>
      <c r="AI75" s="20"/>
    </row>
    <row r="76" ht="15.75" customHeight="1">
      <c r="I76" s="20"/>
      <c r="K76" s="20"/>
      <c r="M76" s="20"/>
      <c r="N76" s="20"/>
      <c r="O76" s="20"/>
      <c r="P76" s="20"/>
      <c r="Q76" s="20"/>
      <c r="S76" s="20"/>
      <c r="T76" s="20"/>
      <c r="W76" s="20"/>
      <c r="X76" s="20"/>
      <c r="Z76" s="20"/>
      <c r="AB76" s="20"/>
      <c r="AI76" s="20"/>
    </row>
    <row r="77" ht="15.75" customHeight="1">
      <c r="I77" s="20"/>
      <c r="K77" s="20"/>
      <c r="M77" s="20"/>
      <c r="N77" s="20"/>
      <c r="O77" s="20"/>
      <c r="P77" s="20"/>
      <c r="Q77" s="20"/>
      <c r="S77" s="20"/>
      <c r="T77" s="20"/>
      <c r="W77" s="20"/>
      <c r="X77" s="20"/>
      <c r="Z77" s="20"/>
      <c r="AB77" s="20"/>
      <c r="AI77" s="20"/>
    </row>
    <row r="78" ht="15.75" customHeight="1">
      <c r="I78" s="20"/>
      <c r="K78" s="20"/>
      <c r="M78" s="20"/>
      <c r="N78" s="20"/>
      <c r="O78" s="20"/>
      <c r="P78" s="20"/>
      <c r="Q78" s="20"/>
      <c r="S78" s="20"/>
      <c r="T78" s="20"/>
      <c r="W78" s="20"/>
      <c r="X78" s="20"/>
      <c r="Z78" s="20"/>
      <c r="AB78" s="20"/>
      <c r="AI78" s="20"/>
    </row>
    <row r="79" ht="15.75" customHeight="1">
      <c r="I79" s="20"/>
      <c r="K79" s="20"/>
      <c r="M79" s="20"/>
      <c r="N79" s="20"/>
      <c r="O79" s="20"/>
      <c r="P79" s="20"/>
      <c r="Q79" s="20"/>
      <c r="S79" s="20"/>
      <c r="T79" s="20"/>
      <c r="W79" s="20"/>
      <c r="X79" s="20"/>
      <c r="Z79" s="20"/>
      <c r="AB79" s="20"/>
      <c r="AI79" s="20"/>
    </row>
    <row r="80" ht="15.75" customHeight="1">
      <c r="I80" s="20"/>
      <c r="K80" s="20"/>
      <c r="M80" s="20"/>
      <c r="N80" s="20"/>
      <c r="O80" s="20"/>
      <c r="P80" s="20"/>
      <c r="Q80" s="20"/>
      <c r="S80" s="20"/>
      <c r="T80" s="20"/>
      <c r="W80" s="20"/>
      <c r="X80" s="20"/>
      <c r="Z80" s="20"/>
      <c r="AB80" s="20"/>
      <c r="AI80" s="20"/>
    </row>
    <row r="81" ht="15.75" customHeight="1">
      <c r="I81" s="20"/>
      <c r="K81" s="20"/>
      <c r="M81" s="20"/>
      <c r="N81" s="20"/>
      <c r="O81" s="20"/>
      <c r="P81" s="20"/>
      <c r="Q81" s="20"/>
      <c r="S81" s="20"/>
      <c r="T81" s="20"/>
      <c r="W81" s="20"/>
      <c r="X81" s="20"/>
      <c r="Z81" s="20"/>
      <c r="AB81" s="20"/>
      <c r="AI81" s="20"/>
    </row>
    <row r="82" ht="15.75" customHeight="1">
      <c r="I82" s="20"/>
      <c r="K82" s="20"/>
      <c r="M82" s="20"/>
      <c r="N82" s="20"/>
      <c r="O82" s="20"/>
      <c r="P82" s="20"/>
      <c r="Q82" s="20"/>
      <c r="S82" s="20"/>
      <c r="T82" s="20"/>
      <c r="W82" s="20"/>
      <c r="X82" s="20"/>
      <c r="Z82" s="20"/>
      <c r="AB82" s="20"/>
      <c r="AI82" s="20"/>
    </row>
    <row r="83" ht="15.75" customHeight="1">
      <c r="I83" s="20"/>
      <c r="K83" s="20"/>
      <c r="M83" s="20"/>
      <c r="N83" s="20"/>
      <c r="O83" s="20"/>
      <c r="P83" s="20"/>
      <c r="Q83" s="20"/>
      <c r="S83" s="20"/>
      <c r="T83" s="20"/>
      <c r="W83" s="20"/>
      <c r="X83" s="20"/>
      <c r="Z83" s="20"/>
      <c r="AB83" s="20"/>
      <c r="AI83" s="20"/>
    </row>
    <row r="84" ht="15.75" customHeight="1">
      <c r="I84" s="20"/>
      <c r="K84" s="20"/>
      <c r="M84" s="20"/>
      <c r="N84" s="20"/>
      <c r="O84" s="20"/>
      <c r="P84" s="20"/>
      <c r="Q84" s="20"/>
      <c r="S84" s="20"/>
      <c r="T84" s="20"/>
      <c r="W84" s="20"/>
      <c r="X84" s="20"/>
      <c r="Z84" s="20"/>
      <c r="AB84" s="20"/>
      <c r="AI84" s="20"/>
    </row>
    <row r="85" ht="15.75" customHeight="1">
      <c r="I85" s="20"/>
      <c r="K85" s="20"/>
      <c r="M85" s="20"/>
      <c r="N85" s="20"/>
      <c r="O85" s="20"/>
      <c r="P85" s="20"/>
      <c r="Q85" s="20"/>
      <c r="S85" s="20"/>
      <c r="T85" s="20"/>
      <c r="W85" s="20"/>
      <c r="X85" s="20"/>
      <c r="Z85" s="20"/>
      <c r="AB85" s="20"/>
      <c r="AI85" s="20"/>
    </row>
    <row r="86" ht="15.75" customHeight="1">
      <c r="I86" s="20"/>
      <c r="K86" s="20"/>
      <c r="M86" s="20"/>
      <c r="N86" s="20"/>
      <c r="O86" s="20"/>
      <c r="P86" s="20"/>
      <c r="Q86" s="20"/>
      <c r="S86" s="20"/>
      <c r="T86" s="20"/>
      <c r="W86" s="20"/>
      <c r="X86" s="20"/>
      <c r="Z86" s="20"/>
      <c r="AB86" s="20"/>
      <c r="AI86" s="20"/>
    </row>
    <row r="87" ht="15.75" customHeight="1">
      <c r="I87" s="20"/>
      <c r="K87" s="20"/>
      <c r="M87" s="20"/>
      <c r="N87" s="20"/>
      <c r="O87" s="20"/>
      <c r="P87" s="20"/>
      <c r="Q87" s="20"/>
      <c r="S87" s="20"/>
      <c r="T87" s="20"/>
      <c r="W87" s="20"/>
      <c r="X87" s="20"/>
      <c r="Z87" s="20"/>
      <c r="AB87" s="20"/>
      <c r="AI87" s="20"/>
    </row>
    <row r="88" ht="15.75" customHeight="1">
      <c r="I88" s="20"/>
      <c r="K88" s="20"/>
      <c r="M88" s="20"/>
      <c r="N88" s="20"/>
      <c r="O88" s="20"/>
      <c r="P88" s="20"/>
      <c r="Q88" s="20"/>
      <c r="S88" s="20"/>
      <c r="T88" s="20"/>
      <c r="W88" s="20"/>
      <c r="X88" s="20"/>
      <c r="Z88" s="20"/>
      <c r="AB88" s="20"/>
      <c r="AI88" s="20"/>
    </row>
    <row r="89" ht="15.75" customHeight="1">
      <c r="I89" s="20"/>
      <c r="K89" s="20"/>
      <c r="M89" s="20"/>
      <c r="N89" s="20"/>
      <c r="O89" s="20"/>
      <c r="P89" s="20"/>
      <c r="Q89" s="20"/>
      <c r="S89" s="20"/>
      <c r="T89" s="20"/>
      <c r="W89" s="20"/>
      <c r="X89" s="20"/>
      <c r="Z89" s="20"/>
      <c r="AB89" s="20"/>
      <c r="AI89" s="20"/>
    </row>
    <row r="90" ht="15.75" customHeight="1">
      <c r="I90" s="20"/>
      <c r="K90" s="20"/>
      <c r="M90" s="20"/>
      <c r="N90" s="20"/>
      <c r="O90" s="20"/>
      <c r="P90" s="20"/>
      <c r="Q90" s="20"/>
      <c r="S90" s="20"/>
      <c r="T90" s="20"/>
      <c r="W90" s="20"/>
      <c r="X90" s="20"/>
      <c r="Z90" s="20"/>
      <c r="AB90" s="20"/>
      <c r="AI90" s="20"/>
    </row>
    <row r="91" ht="15.75" customHeight="1">
      <c r="I91" s="20"/>
      <c r="K91" s="20"/>
      <c r="M91" s="20"/>
      <c r="N91" s="20"/>
      <c r="O91" s="20"/>
      <c r="P91" s="20"/>
      <c r="Q91" s="20"/>
      <c r="S91" s="20"/>
      <c r="T91" s="20"/>
      <c r="W91" s="20"/>
      <c r="X91" s="20"/>
      <c r="Z91" s="20"/>
      <c r="AB91" s="20"/>
      <c r="AI91" s="20"/>
    </row>
    <row r="92" ht="15.75" customHeight="1">
      <c r="I92" s="20"/>
      <c r="K92" s="20"/>
      <c r="M92" s="20"/>
      <c r="N92" s="20"/>
      <c r="O92" s="20"/>
      <c r="P92" s="20"/>
      <c r="Q92" s="20"/>
      <c r="S92" s="20"/>
      <c r="T92" s="20"/>
      <c r="W92" s="20"/>
      <c r="X92" s="20"/>
      <c r="Z92" s="20"/>
      <c r="AB92" s="20"/>
      <c r="AI92" s="20"/>
    </row>
    <row r="93" ht="15.75" customHeight="1">
      <c r="I93" s="20"/>
      <c r="K93" s="20"/>
      <c r="M93" s="20"/>
      <c r="N93" s="20"/>
      <c r="O93" s="20"/>
      <c r="P93" s="20"/>
      <c r="Q93" s="20"/>
      <c r="S93" s="20"/>
      <c r="T93" s="20"/>
      <c r="W93" s="20"/>
      <c r="X93" s="20"/>
      <c r="Z93" s="20"/>
      <c r="AB93" s="20"/>
      <c r="AI93" s="20"/>
    </row>
    <row r="94" ht="15.75" customHeight="1">
      <c r="I94" s="20"/>
      <c r="K94" s="20"/>
      <c r="M94" s="20"/>
      <c r="N94" s="20"/>
      <c r="O94" s="20"/>
      <c r="P94" s="20"/>
      <c r="Q94" s="20"/>
      <c r="S94" s="20"/>
      <c r="T94" s="20"/>
      <c r="W94" s="20"/>
      <c r="X94" s="20"/>
      <c r="Z94" s="20"/>
      <c r="AB94" s="20"/>
      <c r="AI94" s="20"/>
    </row>
    <row r="95" ht="15.75" customHeight="1">
      <c r="I95" s="20"/>
      <c r="K95" s="20"/>
      <c r="M95" s="20"/>
      <c r="N95" s="20"/>
      <c r="O95" s="20"/>
      <c r="P95" s="20"/>
      <c r="Q95" s="20"/>
      <c r="S95" s="20"/>
      <c r="T95" s="20"/>
      <c r="W95" s="20"/>
      <c r="X95" s="20"/>
      <c r="Z95" s="20"/>
      <c r="AB95" s="20"/>
      <c r="AI95" s="20"/>
    </row>
    <row r="96" ht="15.75" customHeight="1">
      <c r="I96" s="20"/>
      <c r="K96" s="20"/>
      <c r="M96" s="20"/>
      <c r="N96" s="20"/>
      <c r="O96" s="20"/>
      <c r="P96" s="20"/>
      <c r="Q96" s="20"/>
      <c r="S96" s="20"/>
      <c r="T96" s="20"/>
      <c r="W96" s="20"/>
      <c r="X96" s="20"/>
      <c r="Z96" s="20"/>
      <c r="AB96" s="20"/>
      <c r="AI96" s="20"/>
    </row>
    <row r="97" ht="15.75" customHeight="1">
      <c r="I97" s="20"/>
      <c r="K97" s="20"/>
      <c r="M97" s="20"/>
      <c r="N97" s="20"/>
      <c r="O97" s="20"/>
      <c r="P97" s="20"/>
      <c r="Q97" s="20"/>
      <c r="S97" s="20"/>
      <c r="T97" s="20"/>
      <c r="W97" s="20"/>
      <c r="X97" s="20"/>
      <c r="Z97" s="20"/>
      <c r="AB97" s="20"/>
      <c r="AI97" s="20"/>
    </row>
    <row r="98" ht="15.75" customHeight="1">
      <c r="I98" s="20"/>
      <c r="K98" s="20"/>
      <c r="M98" s="20"/>
      <c r="N98" s="20"/>
      <c r="O98" s="20"/>
      <c r="P98" s="20"/>
      <c r="Q98" s="20"/>
      <c r="S98" s="20"/>
      <c r="T98" s="20"/>
      <c r="W98" s="20"/>
      <c r="X98" s="20"/>
      <c r="Z98" s="20"/>
      <c r="AB98" s="20"/>
      <c r="AI98" s="20"/>
    </row>
    <row r="99" ht="15.75" customHeight="1">
      <c r="I99" s="20"/>
      <c r="K99" s="20"/>
      <c r="M99" s="20"/>
      <c r="N99" s="20"/>
      <c r="O99" s="20"/>
      <c r="P99" s="20"/>
      <c r="Q99" s="20"/>
      <c r="S99" s="20"/>
      <c r="T99" s="20"/>
      <c r="W99" s="20"/>
      <c r="X99" s="20"/>
      <c r="Z99" s="20"/>
      <c r="AB99" s="20"/>
      <c r="AI99" s="20"/>
    </row>
    <row r="100" ht="15.75" customHeight="1">
      <c r="I100" s="20"/>
      <c r="K100" s="20"/>
      <c r="M100" s="20"/>
      <c r="N100" s="20"/>
      <c r="O100" s="20"/>
      <c r="P100" s="20"/>
      <c r="Q100" s="20"/>
      <c r="S100" s="20"/>
      <c r="T100" s="20"/>
      <c r="W100" s="20"/>
      <c r="X100" s="20"/>
      <c r="Z100" s="20"/>
      <c r="AB100" s="20"/>
      <c r="AI100" s="20"/>
    </row>
    <row r="101" ht="15.75" customHeight="1">
      <c r="I101" s="20"/>
      <c r="K101" s="20"/>
      <c r="M101" s="20"/>
      <c r="N101" s="20"/>
      <c r="O101" s="20"/>
      <c r="P101" s="20"/>
      <c r="Q101" s="20"/>
      <c r="S101" s="20"/>
      <c r="T101" s="20"/>
      <c r="W101" s="20"/>
      <c r="X101" s="20"/>
      <c r="Z101" s="20"/>
      <c r="AB101" s="20"/>
      <c r="AI101" s="20"/>
    </row>
    <row r="102" ht="15.75" customHeight="1">
      <c r="I102" s="20"/>
      <c r="K102" s="20"/>
      <c r="M102" s="20"/>
      <c r="N102" s="20"/>
      <c r="O102" s="20"/>
      <c r="P102" s="20"/>
      <c r="Q102" s="20"/>
      <c r="S102" s="20"/>
      <c r="T102" s="20"/>
      <c r="W102" s="20"/>
      <c r="X102" s="20"/>
      <c r="Z102" s="20"/>
      <c r="AB102" s="20"/>
      <c r="AI102" s="20"/>
    </row>
    <row r="103" ht="15.75" customHeight="1">
      <c r="I103" s="20"/>
      <c r="K103" s="20"/>
      <c r="M103" s="20"/>
      <c r="N103" s="20"/>
      <c r="O103" s="20"/>
      <c r="P103" s="20"/>
      <c r="Q103" s="20"/>
      <c r="S103" s="20"/>
      <c r="T103" s="20"/>
      <c r="W103" s="20"/>
      <c r="X103" s="20"/>
      <c r="Z103" s="20"/>
      <c r="AB103" s="20"/>
      <c r="AI103" s="20"/>
    </row>
    <row r="104" ht="15.75" customHeight="1">
      <c r="I104" s="20"/>
      <c r="K104" s="20"/>
      <c r="M104" s="20"/>
      <c r="N104" s="20"/>
      <c r="O104" s="20"/>
      <c r="P104" s="20"/>
      <c r="Q104" s="20"/>
      <c r="S104" s="20"/>
      <c r="T104" s="20"/>
      <c r="W104" s="20"/>
      <c r="X104" s="20"/>
      <c r="Z104" s="20"/>
      <c r="AB104" s="20"/>
      <c r="AI104" s="20"/>
    </row>
    <row r="105" ht="15.75" customHeight="1">
      <c r="I105" s="20"/>
      <c r="K105" s="20"/>
      <c r="M105" s="20"/>
      <c r="N105" s="20"/>
      <c r="O105" s="20"/>
      <c r="P105" s="20"/>
      <c r="Q105" s="20"/>
      <c r="S105" s="20"/>
      <c r="T105" s="20"/>
      <c r="W105" s="20"/>
      <c r="X105" s="20"/>
      <c r="Z105" s="20"/>
      <c r="AB105" s="20"/>
      <c r="AI105" s="20"/>
    </row>
    <row r="106" ht="15.75" customHeight="1">
      <c r="I106" s="20"/>
      <c r="K106" s="20"/>
      <c r="M106" s="20"/>
      <c r="N106" s="20"/>
      <c r="O106" s="20"/>
      <c r="P106" s="20"/>
      <c r="Q106" s="20"/>
      <c r="S106" s="20"/>
      <c r="T106" s="20"/>
      <c r="W106" s="20"/>
      <c r="X106" s="20"/>
      <c r="Z106" s="20"/>
      <c r="AB106" s="20"/>
      <c r="AI106" s="20"/>
    </row>
    <row r="107" ht="15.75" customHeight="1">
      <c r="I107" s="20"/>
      <c r="K107" s="20"/>
      <c r="M107" s="20"/>
      <c r="N107" s="20"/>
      <c r="O107" s="20"/>
      <c r="P107" s="20"/>
      <c r="Q107" s="20"/>
      <c r="S107" s="20"/>
      <c r="T107" s="20"/>
      <c r="W107" s="20"/>
      <c r="X107" s="20"/>
      <c r="Z107" s="20"/>
      <c r="AB107" s="20"/>
      <c r="AI107" s="20"/>
    </row>
    <row r="108" ht="15.75" customHeight="1">
      <c r="I108" s="20"/>
      <c r="K108" s="20"/>
      <c r="M108" s="20"/>
      <c r="N108" s="20"/>
      <c r="O108" s="20"/>
      <c r="P108" s="20"/>
      <c r="Q108" s="20"/>
      <c r="S108" s="20"/>
      <c r="T108" s="20"/>
      <c r="W108" s="20"/>
      <c r="X108" s="20"/>
      <c r="Z108" s="20"/>
      <c r="AB108" s="20"/>
      <c r="AI108" s="20"/>
    </row>
    <row r="109" ht="15.75" customHeight="1">
      <c r="I109" s="20"/>
      <c r="K109" s="20"/>
      <c r="M109" s="20"/>
      <c r="N109" s="20"/>
      <c r="O109" s="20"/>
      <c r="P109" s="20"/>
      <c r="Q109" s="20"/>
      <c r="S109" s="20"/>
      <c r="T109" s="20"/>
      <c r="W109" s="20"/>
      <c r="X109" s="20"/>
      <c r="Z109" s="20"/>
      <c r="AB109" s="20"/>
      <c r="AI109" s="20"/>
    </row>
    <row r="110" ht="15.75" customHeight="1">
      <c r="I110" s="20"/>
      <c r="K110" s="20"/>
      <c r="M110" s="20"/>
      <c r="N110" s="20"/>
      <c r="O110" s="20"/>
      <c r="P110" s="20"/>
      <c r="Q110" s="20"/>
      <c r="S110" s="20"/>
      <c r="T110" s="20"/>
      <c r="W110" s="20"/>
      <c r="X110" s="20"/>
      <c r="Z110" s="20"/>
      <c r="AB110" s="20"/>
      <c r="AI110" s="20"/>
    </row>
    <row r="111" ht="15.75" customHeight="1">
      <c r="I111" s="20"/>
      <c r="K111" s="20"/>
      <c r="M111" s="20"/>
      <c r="N111" s="20"/>
      <c r="O111" s="20"/>
      <c r="P111" s="20"/>
      <c r="Q111" s="20"/>
      <c r="S111" s="20"/>
      <c r="T111" s="20"/>
      <c r="W111" s="20"/>
      <c r="X111" s="20"/>
      <c r="Z111" s="20"/>
      <c r="AB111" s="20"/>
      <c r="AI111" s="20"/>
    </row>
    <row r="112" ht="15.75" customHeight="1">
      <c r="I112" s="20"/>
      <c r="K112" s="20"/>
      <c r="M112" s="20"/>
      <c r="N112" s="20"/>
      <c r="O112" s="20"/>
      <c r="P112" s="20"/>
      <c r="Q112" s="20"/>
      <c r="S112" s="20"/>
      <c r="T112" s="20"/>
      <c r="W112" s="20"/>
      <c r="X112" s="20"/>
      <c r="Z112" s="20"/>
      <c r="AB112" s="20"/>
      <c r="AI112" s="20"/>
    </row>
    <row r="113" ht="15.75" customHeight="1">
      <c r="I113" s="20"/>
      <c r="K113" s="20"/>
      <c r="M113" s="20"/>
      <c r="N113" s="20"/>
      <c r="O113" s="20"/>
      <c r="P113" s="20"/>
      <c r="Q113" s="20"/>
      <c r="S113" s="20"/>
      <c r="T113" s="20"/>
      <c r="W113" s="20"/>
      <c r="X113" s="20"/>
      <c r="Z113" s="20"/>
      <c r="AB113" s="20"/>
      <c r="AI113" s="20"/>
    </row>
    <row r="114" ht="15.75" customHeight="1">
      <c r="I114" s="20"/>
      <c r="K114" s="20"/>
      <c r="M114" s="20"/>
      <c r="N114" s="20"/>
      <c r="O114" s="20"/>
      <c r="P114" s="20"/>
      <c r="Q114" s="20"/>
      <c r="S114" s="20"/>
      <c r="T114" s="20"/>
      <c r="W114" s="20"/>
      <c r="X114" s="20"/>
      <c r="Z114" s="20"/>
      <c r="AB114" s="20"/>
      <c r="AI114" s="20"/>
    </row>
    <row r="115" ht="15.75" customHeight="1">
      <c r="I115" s="20"/>
      <c r="K115" s="20"/>
      <c r="M115" s="20"/>
      <c r="N115" s="20"/>
      <c r="O115" s="20"/>
      <c r="P115" s="20"/>
      <c r="Q115" s="20"/>
      <c r="S115" s="20"/>
      <c r="T115" s="20"/>
      <c r="W115" s="20"/>
      <c r="X115" s="20"/>
      <c r="Z115" s="20"/>
      <c r="AB115" s="20"/>
      <c r="AI115" s="20"/>
    </row>
    <row r="116" ht="15.75" customHeight="1">
      <c r="I116" s="20"/>
      <c r="K116" s="20"/>
      <c r="M116" s="20"/>
      <c r="N116" s="20"/>
      <c r="O116" s="20"/>
      <c r="P116" s="20"/>
      <c r="Q116" s="20"/>
      <c r="S116" s="20"/>
      <c r="T116" s="20"/>
      <c r="W116" s="20"/>
      <c r="X116" s="20"/>
      <c r="Z116" s="20"/>
      <c r="AB116" s="20"/>
      <c r="AI116" s="20"/>
    </row>
    <row r="117" ht="15.75" customHeight="1">
      <c r="I117" s="20"/>
      <c r="K117" s="20"/>
      <c r="M117" s="20"/>
      <c r="N117" s="20"/>
      <c r="O117" s="20"/>
      <c r="P117" s="20"/>
      <c r="Q117" s="20"/>
      <c r="S117" s="20"/>
      <c r="T117" s="20"/>
      <c r="W117" s="20"/>
      <c r="X117" s="20"/>
      <c r="Z117" s="20"/>
      <c r="AB117" s="20"/>
      <c r="AI117" s="20"/>
    </row>
    <row r="118" ht="15.75" customHeight="1">
      <c r="I118" s="20"/>
      <c r="K118" s="20"/>
      <c r="M118" s="20"/>
      <c r="N118" s="20"/>
      <c r="O118" s="20"/>
      <c r="P118" s="20"/>
      <c r="Q118" s="20"/>
      <c r="S118" s="20"/>
      <c r="T118" s="20"/>
      <c r="W118" s="20"/>
      <c r="X118" s="20"/>
      <c r="Z118" s="20"/>
      <c r="AB118" s="20"/>
      <c r="AI118" s="20"/>
    </row>
    <row r="119" ht="15.75" customHeight="1">
      <c r="I119" s="20"/>
      <c r="K119" s="20"/>
      <c r="M119" s="20"/>
      <c r="N119" s="20"/>
      <c r="O119" s="20"/>
      <c r="P119" s="20"/>
      <c r="Q119" s="20"/>
      <c r="S119" s="20"/>
      <c r="T119" s="20"/>
      <c r="W119" s="20"/>
      <c r="X119" s="20"/>
      <c r="Z119" s="20"/>
      <c r="AB119" s="20"/>
      <c r="AI119" s="20"/>
    </row>
    <row r="120" ht="15.75" customHeight="1">
      <c r="I120" s="20"/>
      <c r="K120" s="20"/>
      <c r="M120" s="20"/>
      <c r="N120" s="20"/>
      <c r="O120" s="20"/>
      <c r="P120" s="20"/>
      <c r="Q120" s="20"/>
      <c r="S120" s="20"/>
      <c r="T120" s="20"/>
      <c r="W120" s="20"/>
      <c r="X120" s="20"/>
      <c r="Z120" s="20"/>
      <c r="AB120" s="20"/>
      <c r="AI120" s="20"/>
    </row>
    <row r="121" ht="15.75" customHeight="1">
      <c r="I121" s="20"/>
      <c r="K121" s="20"/>
      <c r="M121" s="20"/>
      <c r="N121" s="20"/>
      <c r="O121" s="20"/>
      <c r="P121" s="20"/>
      <c r="Q121" s="20"/>
      <c r="S121" s="20"/>
      <c r="T121" s="20"/>
      <c r="W121" s="20"/>
      <c r="X121" s="20"/>
      <c r="Z121" s="20"/>
      <c r="AB121" s="20"/>
      <c r="AI121" s="20"/>
    </row>
    <row r="122" ht="15.75" customHeight="1">
      <c r="I122" s="20"/>
      <c r="K122" s="20"/>
      <c r="M122" s="20"/>
      <c r="N122" s="20"/>
      <c r="O122" s="20"/>
      <c r="P122" s="20"/>
      <c r="Q122" s="20"/>
      <c r="S122" s="20"/>
      <c r="T122" s="20"/>
      <c r="W122" s="20"/>
      <c r="X122" s="20"/>
      <c r="Z122" s="20"/>
      <c r="AB122" s="20"/>
      <c r="AI122" s="20"/>
    </row>
    <row r="123" ht="15.75" customHeight="1">
      <c r="I123" s="20"/>
      <c r="K123" s="20"/>
      <c r="M123" s="20"/>
      <c r="N123" s="20"/>
      <c r="O123" s="20"/>
      <c r="P123" s="20"/>
      <c r="Q123" s="20"/>
      <c r="S123" s="20"/>
      <c r="T123" s="20"/>
      <c r="W123" s="20"/>
      <c r="X123" s="20"/>
      <c r="Z123" s="20"/>
      <c r="AB123" s="20"/>
      <c r="AI123" s="20"/>
    </row>
    <row r="124" ht="15.75" customHeight="1">
      <c r="I124" s="20"/>
      <c r="K124" s="20"/>
      <c r="M124" s="20"/>
      <c r="N124" s="20"/>
      <c r="O124" s="20"/>
      <c r="P124" s="20"/>
      <c r="Q124" s="20"/>
      <c r="S124" s="20"/>
      <c r="T124" s="20"/>
      <c r="W124" s="20"/>
      <c r="X124" s="20"/>
      <c r="Z124" s="20"/>
      <c r="AB124" s="20"/>
      <c r="AI124" s="20"/>
    </row>
    <row r="125" ht="15.75" customHeight="1">
      <c r="I125" s="20"/>
      <c r="K125" s="20"/>
      <c r="M125" s="20"/>
      <c r="N125" s="20"/>
      <c r="O125" s="20"/>
      <c r="P125" s="20"/>
      <c r="Q125" s="20"/>
      <c r="S125" s="20"/>
      <c r="T125" s="20"/>
      <c r="W125" s="20"/>
      <c r="X125" s="20"/>
      <c r="Z125" s="20"/>
      <c r="AB125" s="20"/>
      <c r="AI125" s="20"/>
    </row>
    <row r="126" ht="15.75" customHeight="1">
      <c r="I126" s="20"/>
      <c r="K126" s="20"/>
      <c r="M126" s="20"/>
      <c r="N126" s="20"/>
      <c r="O126" s="20"/>
      <c r="P126" s="20"/>
      <c r="Q126" s="20"/>
      <c r="S126" s="20"/>
      <c r="T126" s="20"/>
      <c r="W126" s="20"/>
      <c r="X126" s="20"/>
      <c r="Z126" s="20"/>
      <c r="AB126" s="20"/>
      <c r="AI126" s="20"/>
    </row>
    <row r="127" ht="15.75" customHeight="1">
      <c r="I127" s="20"/>
      <c r="K127" s="20"/>
      <c r="M127" s="20"/>
      <c r="N127" s="20"/>
      <c r="O127" s="20"/>
      <c r="P127" s="20"/>
      <c r="Q127" s="20"/>
      <c r="S127" s="20"/>
      <c r="T127" s="20"/>
      <c r="W127" s="20"/>
      <c r="X127" s="20"/>
      <c r="Z127" s="20"/>
      <c r="AB127" s="20"/>
      <c r="AI127" s="20"/>
    </row>
    <row r="128" ht="15.75" customHeight="1">
      <c r="I128" s="20"/>
      <c r="K128" s="20"/>
      <c r="M128" s="20"/>
      <c r="N128" s="20"/>
      <c r="O128" s="20"/>
      <c r="P128" s="20"/>
      <c r="Q128" s="20"/>
      <c r="S128" s="20"/>
      <c r="T128" s="20"/>
      <c r="W128" s="20"/>
      <c r="X128" s="20"/>
      <c r="Z128" s="20"/>
      <c r="AB128" s="20"/>
      <c r="AI128" s="20"/>
    </row>
    <row r="129" ht="15.75" customHeight="1">
      <c r="I129" s="20"/>
      <c r="K129" s="20"/>
      <c r="M129" s="20"/>
      <c r="N129" s="20"/>
      <c r="O129" s="20"/>
      <c r="P129" s="20"/>
      <c r="Q129" s="20"/>
      <c r="S129" s="20"/>
      <c r="T129" s="20"/>
      <c r="W129" s="20"/>
      <c r="X129" s="20"/>
      <c r="Z129" s="20"/>
      <c r="AB129" s="20"/>
      <c r="AI129" s="20"/>
    </row>
    <row r="130" ht="15.75" customHeight="1">
      <c r="I130" s="20"/>
      <c r="K130" s="20"/>
      <c r="M130" s="20"/>
      <c r="N130" s="20"/>
      <c r="O130" s="20"/>
      <c r="P130" s="20"/>
      <c r="Q130" s="20"/>
      <c r="S130" s="20"/>
      <c r="T130" s="20"/>
      <c r="W130" s="20"/>
      <c r="X130" s="20"/>
      <c r="Z130" s="20"/>
      <c r="AB130" s="20"/>
      <c r="AI130" s="20"/>
    </row>
    <row r="131" ht="15.75" customHeight="1">
      <c r="I131" s="20"/>
      <c r="K131" s="20"/>
      <c r="M131" s="20"/>
      <c r="N131" s="20"/>
      <c r="O131" s="20"/>
      <c r="P131" s="20"/>
      <c r="Q131" s="20"/>
      <c r="S131" s="20"/>
      <c r="T131" s="20"/>
      <c r="W131" s="20"/>
      <c r="X131" s="20"/>
      <c r="Z131" s="20"/>
      <c r="AB131" s="20"/>
      <c r="AI131" s="20"/>
    </row>
    <row r="132" ht="15.75" customHeight="1">
      <c r="I132" s="20"/>
      <c r="K132" s="20"/>
      <c r="M132" s="20"/>
      <c r="N132" s="20"/>
      <c r="O132" s="20"/>
      <c r="P132" s="20"/>
      <c r="Q132" s="20"/>
      <c r="S132" s="20"/>
      <c r="T132" s="20"/>
      <c r="W132" s="20"/>
      <c r="X132" s="20"/>
      <c r="Z132" s="20"/>
      <c r="AB132" s="20"/>
      <c r="AI132" s="20"/>
    </row>
    <row r="133" ht="15.75" customHeight="1">
      <c r="I133" s="20"/>
      <c r="K133" s="20"/>
      <c r="M133" s="20"/>
      <c r="N133" s="20"/>
      <c r="O133" s="20"/>
      <c r="P133" s="20"/>
      <c r="Q133" s="20"/>
      <c r="S133" s="20"/>
      <c r="T133" s="20"/>
      <c r="W133" s="20"/>
      <c r="X133" s="20"/>
      <c r="Z133" s="20"/>
      <c r="AB133" s="20"/>
      <c r="AI133" s="20"/>
    </row>
    <row r="134" ht="15.75" customHeight="1">
      <c r="I134" s="20"/>
      <c r="K134" s="20"/>
      <c r="M134" s="20"/>
      <c r="N134" s="20"/>
      <c r="O134" s="20"/>
      <c r="P134" s="20"/>
      <c r="Q134" s="20"/>
      <c r="S134" s="20"/>
      <c r="T134" s="20"/>
      <c r="W134" s="20"/>
      <c r="X134" s="20"/>
      <c r="Z134" s="20"/>
      <c r="AB134" s="20"/>
      <c r="AI134" s="20"/>
    </row>
    <row r="135" ht="15.75" customHeight="1">
      <c r="I135" s="20"/>
      <c r="K135" s="20"/>
      <c r="M135" s="20"/>
      <c r="N135" s="20"/>
      <c r="O135" s="20"/>
      <c r="P135" s="20"/>
      <c r="Q135" s="20"/>
      <c r="S135" s="20"/>
      <c r="T135" s="20"/>
      <c r="W135" s="20"/>
      <c r="X135" s="20"/>
      <c r="Z135" s="20"/>
      <c r="AB135" s="20"/>
      <c r="AI135" s="20"/>
    </row>
    <row r="136" ht="15.75" customHeight="1">
      <c r="I136" s="20"/>
      <c r="K136" s="20"/>
      <c r="M136" s="20"/>
      <c r="N136" s="20"/>
      <c r="O136" s="20"/>
      <c r="P136" s="20"/>
      <c r="Q136" s="20"/>
      <c r="S136" s="20"/>
      <c r="T136" s="20"/>
      <c r="W136" s="20"/>
      <c r="X136" s="20"/>
      <c r="Z136" s="20"/>
      <c r="AB136" s="20"/>
      <c r="AI136" s="20"/>
    </row>
    <row r="137" ht="15.75" customHeight="1">
      <c r="I137" s="20"/>
      <c r="K137" s="20"/>
      <c r="M137" s="20"/>
      <c r="N137" s="20"/>
      <c r="O137" s="20"/>
      <c r="P137" s="20"/>
      <c r="Q137" s="20"/>
      <c r="S137" s="20"/>
      <c r="T137" s="20"/>
      <c r="W137" s="20"/>
      <c r="X137" s="20"/>
      <c r="Z137" s="20"/>
      <c r="AB137" s="20"/>
      <c r="AI137" s="20"/>
    </row>
    <row r="138" ht="15.75" customHeight="1">
      <c r="I138" s="20"/>
      <c r="K138" s="20"/>
      <c r="M138" s="20"/>
      <c r="N138" s="20"/>
      <c r="O138" s="20"/>
      <c r="P138" s="20"/>
      <c r="Q138" s="20"/>
      <c r="S138" s="20"/>
      <c r="T138" s="20"/>
      <c r="W138" s="20"/>
      <c r="X138" s="20"/>
      <c r="Z138" s="20"/>
      <c r="AB138" s="20"/>
      <c r="AI138" s="20"/>
    </row>
    <row r="139" ht="15.75" customHeight="1">
      <c r="I139" s="20"/>
      <c r="K139" s="20"/>
      <c r="M139" s="20"/>
      <c r="N139" s="20"/>
      <c r="O139" s="20"/>
      <c r="P139" s="20"/>
      <c r="Q139" s="20"/>
      <c r="S139" s="20"/>
      <c r="T139" s="20"/>
      <c r="W139" s="20"/>
      <c r="X139" s="20"/>
      <c r="Z139" s="20"/>
      <c r="AB139" s="20"/>
      <c r="AI139" s="20"/>
    </row>
    <row r="140" ht="15.75" customHeight="1">
      <c r="I140" s="20"/>
      <c r="K140" s="20"/>
      <c r="M140" s="20"/>
      <c r="N140" s="20"/>
      <c r="O140" s="20"/>
      <c r="P140" s="20"/>
      <c r="Q140" s="20"/>
      <c r="S140" s="20"/>
      <c r="T140" s="20"/>
      <c r="W140" s="20"/>
      <c r="X140" s="20"/>
      <c r="Z140" s="20"/>
      <c r="AB140" s="20"/>
      <c r="AI140" s="20"/>
    </row>
    <row r="141" ht="15.75" customHeight="1">
      <c r="I141" s="20"/>
      <c r="K141" s="20"/>
      <c r="M141" s="20"/>
      <c r="N141" s="20"/>
      <c r="O141" s="20"/>
      <c r="P141" s="20"/>
      <c r="Q141" s="20"/>
      <c r="S141" s="20"/>
      <c r="T141" s="20"/>
      <c r="W141" s="20"/>
      <c r="X141" s="20"/>
      <c r="Z141" s="20"/>
      <c r="AB141" s="20"/>
      <c r="AI141" s="20"/>
    </row>
    <row r="142" ht="15.75" customHeight="1">
      <c r="I142" s="20"/>
      <c r="K142" s="20"/>
      <c r="M142" s="20"/>
      <c r="N142" s="20"/>
      <c r="O142" s="20"/>
      <c r="P142" s="20"/>
      <c r="Q142" s="20"/>
      <c r="S142" s="20"/>
      <c r="T142" s="20"/>
      <c r="W142" s="20"/>
      <c r="X142" s="20"/>
      <c r="Z142" s="20"/>
      <c r="AB142" s="20"/>
      <c r="AI142" s="20"/>
    </row>
    <row r="143" ht="15.75" customHeight="1">
      <c r="I143" s="20"/>
      <c r="K143" s="20"/>
      <c r="M143" s="20"/>
      <c r="N143" s="20"/>
      <c r="O143" s="20"/>
      <c r="P143" s="20"/>
      <c r="Q143" s="20"/>
      <c r="S143" s="20"/>
      <c r="T143" s="20"/>
      <c r="W143" s="20"/>
      <c r="X143" s="20"/>
      <c r="Z143" s="20"/>
      <c r="AB143" s="20"/>
      <c r="AI143" s="20"/>
    </row>
    <row r="144" ht="15.75" customHeight="1">
      <c r="I144" s="20"/>
      <c r="K144" s="20"/>
      <c r="M144" s="20"/>
      <c r="N144" s="20"/>
      <c r="O144" s="20"/>
      <c r="P144" s="20"/>
      <c r="Q144" s="20"/>
      <c r="S144" s="20"/>
      <c r="T144" s="20"/>
      <c r="W144" s="20"/>
      <c r="X144" s="20"/>
      <c r="Z144" s="20"/>
      <c r="AB144" s="20"/>
      <c r="AI144" s="20"/>
    </row>
    <row r="145" ht="15.75" customHeight="1">
      <c r="I145" s="20"/>
      <c r="K145" s="20"/>
      <c r="M145" s="20"/>
      <c r="N145" s="20"/>
      <c r="O145" s="20"/>
      <c r="P145" s="20"/>
      <c r="Q145" s="20"/>
      <c r="S145" s="20"/>
      <c r="T145" s="20"/>
      <c r="W145" s="20"/>
      <c r="X145" s="20"/>
      <c r="Z145" s="20"/>
      <c r="AB145" s="20"/>
      <c r="AI145" s="20"/>
    </row>
    <row r="146" ht="15.75" customHeight="1">
      <c r="I146" s="20"/>
      <c r="K146" s="20"/>
      <c r="M146" s="20"/>
      <c r="N146" s="20"/>
      <c r="O146" s="20"/>
      <c r="P146" s="20"/>
      <c r="Q146" s="20"/>
      <c r="S146" s="20"/>
      <c r="T146" s="20"/>
      <c r="W146" s="20"/>
      <c r="X146" s="20"/>
      <c r="Z146" s="20"/>
      <c r="AB146" s="20"/>
      <c r="AI146" s="20"/>
    </row>
    <row r="147" ht="15.75" customHeight="1">
      <c r="I147" s="20"/>
      <c r="K147" s="20"/>
      <c r="M147" s="20"/>
      <c r="N147" s="20"/>
      <c r="O147" s="20"/>
      <c r="P147" s="20"/>
      <c r="Q147" s="20"/>
      <c r="S147" s="20"/>
      <c r="T147" s="20"/>
      <c r="W147" s="20"/>
      <c r="X147" s="20"/>
      <c r="Z147" s="20"/>
      <c r="AB147" s="20"/>
      <c r="AI147" s="20"/>
    </row>
    <row r="148" ht="15.75" customHeight="1">
      <c r="I148" s="20"/>
      <c r="K148" s="20"/>
      <c r="M148" s="20"/>
      <c r="N148" s="20"/>
      <c r="O148" s="20"/>
      <c r="P148" s="20"/>
      <c r="Q148" s="20"/>
      <c r="S148" s="20"/>
      <c r="T148" s="20"/>
      <c r="W148" s="20"/>
      <c r="X148" s="20"/>
      <c r="Z148" s="20"/>
      <c r="AB148" s="20"/>
      <c r="AI148" s="20"/>
    </row>
    <row r="149" ht="15.75" customHeight="1">
      <c r="I149" s="20"/>
      <c r="K149" s="20"/>
      <c r="M149" s="20"/>
      <c r="N149" s="20"/>
      <c r="O149" s="20"/>
      <c r="P149" s="20"/>
      <c r="Q149" s="20"/>
      <c r="S149" s="20"/>
      <c r="T149" s="20"/>
      <c r="W149" s="20"/>
      <c r="X149" s="20"/>
      <c r="Z149" s="20"/>
      <c r="AB149" s="20"/>
      <c r="AI149" s="20"/>
    </row>
    <row r="150" ht="15.75" customHeight="1">
      <c r="I150" s="20"/>
      <c r="K150" s="20"/>
      <c r="M150" s="20"/>
      <c r="N150" s="20"/>
      <c r="O150" s="20"/>
      <c r="P150" s="20"/>
      <c r="Q150" s="20"/>
      <c r="S150" s="20"/>
      <c r="T150" s="20"/>
      <c r="W150" s="20"/>
      <c r="X150" s="20"/>
      <c r="Z150" s="20"/>
      <c r="AB150" s="20"/>
      <c r="AI150" s="20"/>
    </row>
    <row r="151" ht="15.75" customHeight="1">
      <c r="I151" s="20"/>
      <c r="K151" s="20"/>
      <c r="M151" s="20"/>
      <c r="N151" s="20"/>
      <c r="O151" s="20"/>
      <c r="P151" s="20"/>
      <c r="Q151" s="20"/>
      <c r="S151" s="20"/>
      <c r="T151" s="20"/>
      <c r="W151" s="20"/>
      <c r="X151" s="20"/>
      <c r="Z151" s="20"/>
      <c r="AB151" s="20"/>
      <c r="AI151" s="20"/>
    </row>
    <row r="152" ht="15.75" customHeight="1">
      <c r="I152" s="20"/>
      <c r="K152" s="20"/>
      <c r="M152" s="20"/>
      <c r="N152" s="20"/>
      <c r="O152" s="20"/>
      <c r="P152" s="20"/>
      <c r="Q152" s="20"/>
      <c r="S152" s="20"/>
      <c r="T152" s="20"/>
      <c r="W152" s="20"/>
      <c r="X152" s="20"/>
      <c r="Z152" s="20"/>
      <c r="AB152" s="20"/>
      <c r="AI152" s="20"/>
    </row>
    <row r="153" ht="15.75" customHeight="1">
      <c r="I153" s="20"/>
      <c r="K153" s="20"/>
      <c r="M153" s="20"/>
      <c r="N153" s="20"/>
      <c r="O153" s="20"/>
      <c r="P153" s="20"/>
      <c r="Q153" s="20"/>
      <c r="S153" s="20"/>
      <c r="T153" s="20"/>
      <c r="W153" s="20"/>
      <c r="X153" s="20"/>
      <c r="Z153" s="20"/>
      <c r="AB153" s="20"/>
      <c r="AI153" s="20"/>
    </row>
    <row r="154" ht="15.75" customHeight="1">
      <c r="I154" s="20"/>
      <c r="K154" s="20"/>
      <c r="M154" s="20"/>
      <c r="N154" s="20"/>
      <c r="O154" s="20"/>
      <c r="P154" s="20"/>
      <c r="Q154" s="20"/>
      <c r="S154" s="20"/>
      <c r="T154" s="20"/>
      <c r="W154" s="20"/>
      <c r="X154" s="20"/>
      <c r="Z154" s="20"/>
      <c r="AB154" s="20"/>
      <c r="AI154" s="20"/>
    </row>
    <row r="155" ht="15.75" customHeight="1">
      <c r="I155" s="20"/>
      <c r="K155" s="20"/>
      <c r="M155" s="20"/>
      <c r="N155" s="20"/>
      <c r="O155" s="20"/>
      <c r="P155" s="20"/>
      <c r="Q155" s="20"/>
      <c r="S155" s="20"/>
      <c r="T155" s="20"/>
      <c r="W155" s="20"/>
      <c r="X155" s="20"/>
      <c r="Z155" s="20"/>
      <c r="AB155" s="20"/>
      <c r="AI155" s="20"/>
    </row>
    <row r="156" ht="15.75" customHeight="1">
      <c r="I156" s="20"/>
      <c r="K156" s="20"/>
      <c r="M156" s="20"/>
      <c r="N156" s="20"/>
      <c r="O156" s="20"/>
      <c r="P156" s="20"/>
      <c r="Q156" s="20"/>
      <c r="S156" s="20"/>
      <c r="T156" s="20"/>
      <c r="W156" s="20"/>
      <c r="X156" s="20"/>
      <c r="Z156" s="20"/>
      <c r="AB156" s="20"/>
      <c r="AI156" s="20"/>
    </row>
    <row r="157" ht="15.75" customHeight="1">
      <c r="I157" s="20"/>
      <c r="K157" s="20"/>
      <c r="M157" s="20"/>
      <c r="N157" s="20"/>
      <c r="O157" s="20"/>
      <c r="P157" s="20"/>
      <c r="Q157" s="20"/>
      <c r="S157" s="20"/>
      <c r="T157" s="20"/>
      <c r="W157" s="20"/>
      <c r="X157" s="20"/>
      <c r="Z157" s="20"/>
      <c r="AB157" s="20"/>
      <c r="AI157" s="20"/>
    </row>
    <row r="158" ht="15.75" customHeight="1">
      <c r="I158" s="20"/>
      <c r="K158" s="20"/>
      <c r="M158" s="20"/>
      <c r="N158" s="20"/>
      <c r="O158" s="20"/>
      <c r="P158" s="20"/>
      <c r="Q158" s="20"/>
      <c r="S158" s="20"/>
      <c r="T158" s="20"/>
      <c r="W158" s="20"/>
      <c r="X158" s="20"/>
      <c r="Z158" s="20"/>
      <c r="AB158" s="20"/>
      <c r="AI158" s="20"/>
    </row>
    <row r="159" ht="15.75" customHeight="1">
      <c r="I159" s="20"/>
      <c r="K159" s="20"/>
      <c r="M159" s="20"/>
      <c r="N159" s="20"/>
      <c r="O159" s="20"/>
      <c r="P159" s="20"/>
      <c r="Q159" s="20"/>
      <c r="S159" s="20"/>
      <c r="T159" s="20"/>
      <c r="W159" s="20"/>
      <c r="X159" s="20"/>
      <c r="Z159" s="20"/>
      <c r="AB159" s="20"/>
      <c r="AI159" s="20"/>
    </row>
    <row r="160" ht="15.75" customHeight="1">
      <c r="I160" s="20"/>
      <c r="K160" s="20"/>
      <c r="M160" s="20"/>
      <c r="N160" s="20"/>
      <c r="O160" s="20"/>
      <c r="P160" s="20"/>
      <c r="Q160" s="20"/>
      <c r="S160" s="20"/>
      <c r="T160" s="20"/>
      <c r="W160" s="20"/>
      <c r="X160" s="20"/>
      <c r="Z160" s="20"/>
      <c r="AB160" s="20"/>
      <c r="AI160" s="20"/>
    </row>
    <row r="161" ht="15.75" customHeight="1">
      <c r="I161" s="20"/>
      <c r="K161" s="20"/>
      <c r="M161" s="20"/>
      <c r="N161" s="20"/>
      <c r="O161" s="20"/>
      <c r="P161" s="20"/>
      <c r="Q161" s="20"/>
      <c r="S161" s="20"/>
      <c r="T161" s="20"/>
      <c r="W161" s="20"/>
      <c r="X161" s="20"/>
      <c r="Z161" s="20"/>
      <c r="AB161" s="20"/>
      <c r="AI161" s="20"/>
    </row>
    <row r="162" ht="15.75" customHeight="1">
      <c r="I162" s="20"/>
      <c r="K162" s="20"/>
      <c r="M162" s="20"/>
      <c r="N162" s="20"/>
      <c r="O162" s="20"/>
      <c r="P162" s="20"/>
      <c r="Q162" s="20"/>
      <c r="S162" s="20"/>
      <c r="T162" s="20"/>
      <c r="W162" s="20"/>
      <c r="X162" s="20"/>
      <c r="Z162" s="20"/>
      <c r="AB162" s="20"/>
      <c r="AI162" s="20"/>
    </row>
    <row r="163" ht="15.75" customHeight="1">
      <c r="I163" s="20"/>
      <c r="K163" s="20"/>
      <c r="M163" s="20"/>
      <c r="N163" s="20"/>
      <c r="O163" s="20"/>
      <c r="P163" s="20"/>
      <c r="Q163" s="20"/>
      <c r="S163" s="20"/>
      <c r="T163" s="20"/>
      <c r="W163" s="20"/>
      <c r="X163" s="20"/>
      <c r="Z163" s="20"/>
      <c r="AB163" s="20"/>
      <c r="AI163" s="20"/>
    </row>
    <row r="164" ht="15.75" customHeight="1">
      <c r="I164" s="20"/>
      <c r="K164" s="20"/>
      <c r="M164" s="20"/>
      <c r="N164" s="20"/>
      <c r="O164" s="20"/>
      <c r="P164" s="20"/>
      <c r="Q164" s="20"/>
      <c r="S164" s="20"/>
      <c r="T164" s="20"/>
      <c r="W164" s="20"/>
      <c r="X164" s="20"/>
      <c r="Z164" s="20"/>
      <c r="AB164" s="20"/>
      <c r="AI164" s="20"/>
    </row>
    <row r="165" ht="15.75" customHeight="1">
      <c r="I165" s="20"/>
      <c r="K165" s="20"/>
      <c r="M165" s="20"/>
      <c r="N165" s="20"/>
      <c r="O165" s="20"/>
      <c r="P165" s="20"/>
      <c r="Q165" s="20"/>
      <c r="S165" s="20"/>
      <c r="T165" s="20"/>
      <c r="W165" s="20"/>
      <c r="X165" s="20"/>
      <c r="Z165" s="20"/>
      <c r="AB165" s="20"/>
      <c r="AI165" s="20"/>
    </row>
    <row r="166" ht="15.75" customHeight="1">
      <c r="I166" s="20"/>
      <c r="K166" s="20"/>
      <c r="M166" s="20"/>
      <c r="N166" s="20"/>
      <c r="O166" s="20"/>
      <c r="P166" s="20"/>
      <c r="Q166" s="20"/>
      <c r="S166" s="20"/>
      <c r="T166" s="20"/>
      <c r="W166" s="20"/>
      <c r="X166" s="20"/>
      <c r="Z166" s="20"/>
      <c r="AB166" s="20"/>
      <c r="AI166" s="20"/>
    </row>
    <row r="167" ht="15.75" customHeight="1">
      <c r="I167" s="20"/>
      <c r="K167" s="20"/>
      <c r="M167" s="20"/>
      <c r="N167" s="20"/>
      <c r="O167" s="20"/>
      <c r="P167" s="20"/>
      <c r="Q167" s="20"/>
      <c r="S167" s="20"/>
      <c r="T167" s="20"/>
      <c r="W167" s="20"/>
      <c r="X167" s="20"/>
      <c r="Z167" s="20"/>
      <c r="AB167" s="20"/>
      <c r="AI167" s="20"/>
    </row>
    <row r="168" ht="15.75" customHeight="1">
      <c r="I168" s="20"/>
      <c r="K168" s="20"/>
      <c r="M168" s="20"/>
      <c r="N168" s="20"/>
      <c r="O168" s="20"/>
      <c r="P168" s="20"/>
      <c r="Q168" s="20"/>
      <c r="S168" s="20"/>
      <c r="T168" s="20"/>
      <c r="W168" s="20"/>
      <c r="X168" s="20"/>
      <c r="Z168" s="20"/>
      <c r="AB168" s="20"/>
      <c r="AI168" s="20"/>
    </row>
    <row r="169" ht="15.75" customHeight="1">
      <c r="I169" s="20"/>
      <c r="K169" s="20"/>
      <c r="M169" s="20"/>
      <c r="N169" s="20"/>
      <c r="O169" s="20"/>
      <c r="P169" s="20"/>
      <c r="Q169" s="20"/>
      <c r="S169" s="20"/>
      <c r="T169" s="20"/>
      <c r="W169" s="20"/>
      <c r="X169" s="20"/>
      <c r="Z169" s="20"/>
      <c r="AB169" s="20"/>
      <c r="AI169" s="20"/>
    </row>
    <row r="170" ht="15.75" customHeight="1">
      <c r="I170" s="20"/>
      <c r="K170" s="20"/>
      <c r="M170" s="20"/>
      <c r="N170" s="20"/>
      <c r="O170" s="20"/>
      <c r="P170" s="20"/>
      <c r="Q170" s="20"/>
      <c r="S170" s="20"/>
      <c r="T170" s="20"/>
      <c r="W170" s="20"/>
      <c r="X170" s="20"/>
      <c r="Z170" s="20"/>
      <c r="AB170" s="20"/>
      <c r="AI170" s="20"/>
    </row>
    <row r="171" ht="15.75" customHeight="1">
      <c r="I171" s="20"/>
      <c r="K171" s="20"/>
      <c r="M171" s="20"/>
      <c r="N171" s="20"/>
      <c r="O171" s="20"/>
      <c r="P171" s="20"/>
      <c r="Q171" s="20"/>
      <c r="S171" s="20"/>
      <c r="T171" s="20"/>
      <c r="W171" s="20"/>
      <c r="X171" s="20"/>
      <c r="Z171" s="20"/>
      <c r="AB171" s="20"/>
      <c r="AI171" s="20"/>
    </row>
    <row r="172" ht="15.75" customHeight="1">
      <c r="I172" s="20"/>
      <c r="K172" s="20"/>
      <c r="M172" s="20"/>
      <c r="N172" s="20"/>
      <c r="O172" s="20"/>
      <c r="P172" s="20"/>
      <c r="Q172" s="20"/>
      <c r="S172" s="20"/>
      <c r="T172" s="20"/>
      <c r="W172" s="20"/>
      <c r="X172" s="20"/>
      <c r="Z172" s="20"/>
      <c r="AB172" s="20"/>
      <c r="AI172" s="20"/>
    </row>
    <row r="173" ht="15.75" customHeight="1">
      <c r="I173" s="20"/>
      <c r="K173" s="20"/>
      <c r="M173" s="20"/>
      <c r="N173" s="20"/>
      <c r="O173" s="20"/>
      <c r="P173" s="20"/>
      <c r="Q173" s="20"/>
      <c r="S173" s="20"/>
      <c r="T173" s="20"/>
      <c r="W173" s="20"/>
      <c r="X173" s="20"/>
      <c r="Z173" s="20"/>
      <c r="AB173" s="20"/>
      <c r="AI173" s="20"/>
    </row>
    <row r="174" ht="15.75" customHeight="1">
      <c r="I174" s="20"/>
      <c r="K174" s="20"/>
      <c r="M174" s="20"/>
      <c r="N174" s="20"/>
      <c r="O174" s="20"/>
      <c r="P174" s="20"/>
      <c r="Q174" s="20"/>
      <c r="S174" s="20"/>
      <c r="T174" s="20"/>
      <c r="W174" s="20"/>
      <c r="X174" s="20"/>
      <c r="Z174" s="20"/>
      <c r="AB174" s="20"/>
      <c r="AI174" s="20"/>
    </row>
    <row r="175" ht="15.75" customHeight="1">
      <c r="I175" s="20"/>
      <c r="K175" s="20"/>
      <c r="M175" s="20"/>
      <c r="N175" s="20"/>
      <c r="O175" s="20"/>
      <c r="P175" s="20"/>
      <c r="Q175" s="20"/>
      <c r="S175" s="20"/>
      <c r="T175" s="20"/>
      <c r="W175" s="20"/>
      <c r="X175" s="20"/>
      <c r="Z175" s="20"/>
      <c r="AB175" s="20"/>
      <c r="AI175" s="20"/>
    </row>
    <row r="176" ht="15.75" customHeight="1">
      <c r="I176" s="20"/>
      <c r="K176" s="20"/>
      <c r="M176" s="20"/>
      <c r="N176" s="20"/>
      <c r="O176" s="20"/>
      <c r="P176" s="20"/>
      <c r="Q176" s="20"/>
      <c r="S176" s="20"/>
      <c r="T176" s="20"/>
      <c r="W176" s="20"/>
      <c r="X176" s="20"/>
      <c r="Z176" s="20"/>
      <c r="AB176" s="20"/>
      <c r="AI176" s="20"/>
    </row>
    <row r="177" ht="15.75" customHeight="1">
      <c r="I177" s="20"/>
      <c r="K177" s="20"/>
      <c r="M177" s="20"/>
      <c r="N177" s="20"/>
      <c r="O177" s="20"/>
      <c r="P177" s="20"/>
      <c r="Q177" s="20"/>
      <c r="S177" s="20"/>
      <c r="T177" s="20"/>
      <c r="W177" s="20"/>
      <c r="X177" s="20"/>
      <c r="Z177" s="20"/>
      <c r="AB177" s="20"/>
      <c r="AI177" s="20"/>
    </row>
    <row r="178" ht="15.75" customHeight="1">
      <c r="I178" s="20"/>
      <c r="K178" s="20"/>
      <c r="M178" s="20"/>
      <c r="N178" s="20"/>
      <c r="O178" s="20"/>
      <c r="P178" s="20"/>
      <c r="Q178" s="20"/>
      <c r="S178" s="20"/>
      <c r="T178" s="20"/>
      <c r="W178" s="20"/>
      <c r="X178" s="20"/>
      <c r="Z178" s="20"/>
      <c r="AB178" s="20"/>
      <c r="AI178" s="20"/>
    </row>
    <row r="179" ht="15.75" customHeight="1">
      <c r="I179" s="20"/>
      <c r="K179" s="20"/>
      <c r="M179" s="20"/>
      <c r="N179" s="20"/>
      <c r="O179" s="20"/>
      <c r="P179" s="20"/>
      <c r="Q179" s="20"/>
      <c r="S179" s="20"/>
      <c r="T179" s="20"/>
      <c r="W179" s="20"/>
      <c r="X179" s="20"/>
      <c r="Z179" s="20"/>
      <c r="AB179" s="20"/>
      <c r="AI179" s="20"/>
    </row>
    <row r="180" ht="15.75" customHeight="1">
      <c r="I180" s="20"/>
      <c r="K180" s="20"/>
      <c r="M180" s="20"/>
      <c r="N180" s="20"/>
      <c r="O180" s="20"/>
      <c r="P180" s="20"/>
      <c r="Q180" s="20"/>
      <c r="S180" s="20"/>
      <c r="T180" s="20"/>
      <c r="W180" s="20"/>
      <c r="X180" s="20"/>
      <c r="Z180" s="20"/>
      <c r="AB180" s="20"/>
      <c r="AI180" s="20"/>
    </row>
    <row r="181" ht="15.75" customHeight="1">
      <c r="I181" s="20"/>
      <c r="K181" s="20"/>
      <c r="M181" s="20"/>
      <c r="N181" s="20"/>
      <c r="O181" s="20"/>
      <c r="P181" s="20"/>
      <c r="Q181" s="20"/>
      <c r="S181" s="20"/>
      <c r="T181" s="20"/>
      <c r="W181" s="20"/>
      <c r="X181" s="20"/>
      <c r="Z181" s="20"/>
      <c r="AB181" s="20"/>
      <c r="AI181" s="20"/>
    </row>
    <row r="182" ht="15.75" customHeight="1">
      <c r="I182" s="20"/>
      <c r="K182" s="20"/>
      <c r="M182" s="20"/>
      <c r="N182" s="20"/>
      <c r="O182" s="20"/>
      <c r="P182" s="20"/>
      <c r="Q182" s="20"/>
      <c r="S182" s="20"/>
      <c r="T182" s="20"/>
      <c r="W182" s="20"/>
      <c r="X182" s="20"/>
      <c r="Z182" s="20"/>
      <c r="AB182" s="20"/>
      <c r="AI182" s="20"/>
    </row>
    <row r="183" ht="15.75" customHeight="1">
      <c r="I183" s="20"/>
      <c r="K183" s="20"/>
      <c r="M183" s="20"/>
      <c r="N183" s="20"/>
      <c r="O183" s="20"/>
      <c r="P183" s="20"/>
      <c r="Q183" s="20"/>
      <c r="S183" s="20"/>
      <c r="T183" s="20"/>
      <c r="W183" s="20"/>
      <c r="X183" s="20"/>
      <c r="Z183" s="20"/>
      <c r="AB183" s="20"/>
      <c r="AI183" s="20"/>
    </row>
    <row r="184" ht="15.75" customHeight="1">
      <c r="I184" s="20"/>
      <c r="K184" s="20"/>
      <c r="M184" s="20"/>
      <c r="N184" s="20"/>
      <c r="O184" s="20"/>
      <c r="P184" s="20"/>
      <c r="Q184" s="20"/>
      <c r="S184" s="20"/>
      <c r="T184" s="20"/>
      <c r="W184" s="20"/>
      <c r="X184" s="20"/>
      <c r="Z184" s="20"/>
      <c r="AB184" s="20"/>
      <c r="AI184" s="20"/>
    </row>
    <row r="185" ht="15.75" customHeight="1">
      <c r="I185" s="20"/>
      <c r="K185" s="20"/>
      <c r="M185" s="20"/>
      <c r="N185" s="20"/>
      <c r="O185" s="20"/>
      <c r="P185" s="20"/>
      <c r="Q185" s="20"/>
      <c r="S185" s="20"/>
      <c r="T185" s="20"/>
      <c r="W185" s="20"/>
      <c r="X185" s="20"/>
      <c r="Z185" s="20"/>
      <c r="AB185" s="20"/>
      <c r="AI185" s="20"/>
    </row>
    <row r="186" ht="15.75" customHeight="1">
      <c r="I186" s="20"/>
      <c r="K186" s="20"/>
      <c r="M186" s="20"/>
      <c r="N186" s="20"/>
      <c r="O186" s="20"/>
      <c r="P186" s="20"/>
      <c r="Q186" s="20"/>
      <c r="S186" s="20"/>
      <c r="T186" s="20"/>
      <c r="W186" s="20"/>
      <c r="X186" s="20"/>
      <c r="Z186" s="20"/>
      <c r="AB186" s="20"/>
      <c r="AI186" s="20"/>
    </row>
    <row r="187" ht="15.75" customHeight="1">
      <c r="I187" s="20"/>
      <c r="K187" s="20"/>
      <c r="M187" s="20"/>
      <c r="N187" s="20"/>
      <c r="O187" s="20"/>
      <c r="P187" s="20"/>
      <c r="Q187" s="20"/>
      <c r="S187" s="20"/>
      <c r="T187" s="20"/>
      <c r="W187" s="20"/>
      <c r="X187" s="20"/>
      <c r="Z187" s="20"/>
      <c r="AB187" s="20"/>
      <c r="AI187" s="20"/>
    </row>
    <row r="188" ht="15.75" customHeight="1">
      <c r="I188" s="20"/>
      <c r="K188" s="20"/>
      <c r="M188" s="20"/>
      <c r="N188" s="20"/>
      <c r="O188" s="20"/>
      <c r="P188" s="20"/>
      <c r="Q188" s="20"/>
      <c r="S188" s="20"/>
      <c r="T188" s="20"/>
      <c r="W188" s="20"/>
      <c r="X188" s="20"/>
      <c r="Z188" s="20"/>
      <c r="AB188" s="20"/>
      <c r="AI188" s="20"/>
    </row>
    <row r="189" ht="15.75" customHeight="1">
      <c r="I189" s="20"/>
      <c r="K189" s="20"/>
      <c r="M189" s="20"/>
      <c r="N189" s="20"/>
      <c r="O189" s="20"/>
      <c r="P189" s="20"/>
      <c r="Q189" s="20"/>
      <c r="S189" s="20"/>
      <c r="T189" s="20"/>
      <c r="W189" s="20"/>
      <c r="X189" s="20"/>
      <c r="Z189" s="20"/>
      <c r="AB189" s="20"/>
      <c r="AI189" s="20"/>
    </row>
    <row r="190" ht="15.75" customHeight="1">
      <c r="I190" s="20"/>
      <c r="K190" s="20"/>
      <c r="M190" s="20"/>
      <c r="N190" s="20"/>
      <c r="O190" s="20"/>
      <c r="P190" s="20"/>
      <c r="Q190" s="20"/>
      <c r="S190" s="20"/>
      <c r="T190" s="20"/>
      <c r="W190" s="20"/>
      <c r="X190" s="20"/>
      <c r="Z190" s="20"/>
      <c r="AB190" s="20"/>
      <c r="AI190" s="20"/>
    </row>
    <row r="191" ht="15.75" customHeight="1">
      <c r="I191" s="20"/>
      <c r="K191" s="20"/>
      <c r="M191" s="20"/>
      <c r="N191" s="20"/>
      <c r="O191" s="20"/>
      <c r="P191" s="20"/>
      <c r="Q191" s="20"/>
      <c r="S191" s="20"/>
      <c r="T191" s="20"/>
      <c r="W191" s="20"/>
      <c r="X191" s="20"/>
      <c r="Z191" s="20"/>
      <c r="AB191" s="20"/>
      <c r="AI191" s="20"/>
    </row>
    <row r="192" ht="15.75" customHeight="1">
      <c r="I192" s="20"/>
      <c r="K192" s="20"/>
      <c r="M192" s="20"/>
      <c r="N192" s="20"/>
      <c r="O192" s="20"/>
      <c r="P192" s="20"/>
      <c r="Q192" s="20"/>
      <c r="S192" s="20"/>
      <c r="T192" s="20"/>
      <c r="W192" s="20"/>
      <c r="X192" s="20"/>
      <c r="Z192" s="20"/>
      <c r="AB192" s="20"/>
      <c r="AI192" s="20"/>
    </row>
    <row r="193" ht="15.75" customHeight="1">
      <c r="I193" s="20"/>
      <c r="K193" s="20"/>
      <c r="M193" s="20"/>
      <c r="N193" s="20"/>
      <c r="O193" s="20"/>
      <c r="P193" s="20"/>
      <c r="Q193" s="20"/>
      <c r="S193" s="20"/>
      <c r="T193" s="20"/>
      <c r="W193" s="20"/>
      <c r="X193" s="20"/>
      <c r="Z193" s="20"/>
      <c r="AB193" s="20"/>
      <c r="AI193" s="20"/>
    </row>
    <row r="194" ht="15.75" customHeight="1">
      <c r="I194" s="20"/>
      <c r="K194" s="20"/>
      <c r="M194" s="20"/>
      <c r="N194" s="20"/>
      <c r="O194" s="20"/>
      <c r="P194" s="20"/>
      <c r="Q194" s="20"/>
      <c r="S194" s="20"/>
      <c r="T194" s="20"/>
      <c r="W194" s="20"/>
      <c r="X194" s="20"/>
      <c r="Z194" s="20"/>
      <c r="AB194" s="20"/>
      <c r="AI194" s="20"/>
    </row>
    <row r="195" ht="15.75" customHeight="1">
      <c r="I195" s="20"/>
      <c r="K195" s="20"/>
      <c r="M195" s="20"/>
      <c r="N195" s="20"/>
      <c r="O195" s="20"/>
      <c r="P195" s="20"/>
      <c r="Q195" s="20"/>
      <c r="S195" s="20"/>
      <c r="T195" s="20"/>
      <c r="W195" s="20"/>
      <c r="X195" s="20"/>
      <c r="Z195" s="20"/>
      <c r="AB195" s="20"/>
      <c r="AI195" s="20"/>
    </row>
    <row r="196" ht="15.75" customHeight="1">
      <c r="I196" s="20"/>
      <c r="K196" s="20"/>
      <c r="M196" s="20"/>
      <c r="N196" s="20"/>
      <c r="O196" s="20"/>
      <c r="P196" s="20"/>
      <c r="Q196" s="20"/>
      <c r="S196" s="20"/>
      <c r="T196" s="20"/>
      <c r="W196" s="20"/>
      <c r="X196" s="20"/>
      <c r="Z196" s="20"/>
      <c r="AB196" s="20"/>
      <c r="AI196" s="20"/>
    </row>
    <row r="197" ht="15.75" customHeight="1">
      <c r="I197" s="20"/>
      <c r="K197" s="20"/>
      <c r="M197" s="20"/>
      <c r="N197" s="20"/>
      <c r="O197" s="20"/>
      <c r="P197" s="20"/>
      <c r="Q197" s="20"/>
      <c r="S197" s="20"/>
      <c r="T197" s="20"/>
      <c r="W197" s="20"/>
      <c r="X197" s="20"/>
      <c r="Z197" s="20"/>
      <c r="AB197" s="20"/>
      <c r="AI197" s="20"/>
    </row>
    <row r="198" ht="15.75" customHeight="1">
      <c r="I198" s="20"/>
      <c r="K198" s="20"/>
      <c r="M198" s="20"/>
      <c r="N198" s="20"/>
      <c r="O198" s="20"/>
      <c r="P198" s="20"/>
      <c r="Q198" s="20"/>
      <c r="S198" s="20"/>
      <c r="T198" s="20"/>
      <c r="W198" s="20"/>
      <c r="X198" s="20"/>
      <c r="Z198" s="20"/>
      <c r="AB198" s="20"/>
      <c r="AI198" s="20"/>
    </row>
    <row r="199" ht="15.75" customHeight="1">
      <c r="I199" s="20"/>
      <c r="K199" s="20"/>
      <c r="M199" s="20"/>
      <c r="N199" s="20"/>
      <c r="O199" s="20"/>
      <c r="P199" s="20"/>
      <c r="Q199" s="20"/>
      <c r="S199" s="20"/>
      <c r="T199" s="20"/>
      <c r="W199" s="20"/>
      <c r="X199" s="20"/>
      <c r="Z199" s="20"/>
      <c r="AB199" s="20"/>
      <c r="AI199" s="20"/>
    </row>
    <row r="200" ht="15.75" customHeight="1">
      <c r="I200" s="20"/>
      <c r="K200" s="20"/>
      <c r="M200" s="20"/>
      <c r="N200" s="20"/>
      <c r="O200" s="20"/>
      <c r="P200" s="20"/>
      <c r="Q200" s="20"/>
      <c r="S200" s="20"/>
      <c r="T200" s="20"/>
      <c r="W200" s="20"/>
      <c r="X200" s="20"/>
      <c r="Z200" s="20"/>
      <c r="AB200" s="20"/>
      <c r="AI200" s="20"/>
    </row>
    <row r="201" ht="15.75" customHeight="1">
      <c r="I201" s="20"/>
      <c r="K201" s="20"/>
      <c r="M201" s="20"/>
      <c r="N201" s="20"/>
      <c r="O201" s="20"/>
      <c r="P201" s="20"/>
      <c r="Q201" s="20"/>
      <c r="S201" s="20"/>
      <c r="T201" s="20"/>
      <c r="W201" s="20"/>
      <c r="X201" s="20"/>
      <c r="Z201" s="20"/>
      <c r="AB201" s="20"/>
      <c r="AI201" s="20"/>
    </row>
    <row r="202" ht="15.75" customHeight="1">
      <c r="I202" s="20"/>
      <c r="K202" s="20"/>
      <c r="M202" s="20"/>
      <c r="N202" s="20"/>
      <c r="O202" s="20"/>
      <c r="P202" s="20"/>
      <c r="Q202" s="20"/>
      <c r="S202" s="20"/>
      <c r="T202" s="20"/>
      <c r="W202" s="20"/>
      <c r="X202" s="20"/>
      <c r="Z202" s="20"/>
      <c r="AB202" s="20"/>
      <c r="AI202" s="20"/>
    </row>
    <row r="203" ht="15.75" customHeight="1">
      <c r="I203" s="20"/>
      <c r="K203" s="20"/>
      <c r="M203" s="20"/>
      <c r="N203" s="20"/>
      <c r="O203" s="20"/>
      <c r="P203" s="20"/>
      <c r="Q203" s="20"/>
      <c r="S203" s="20"/>
      <c r="T203" s="20"/>
      <c r="W203" s="20"/>
      <c r="X203" s="20"/>
      <c r="Z203" s="20"/>
      <c r="AB203" s="20"/>
      <c r="AI203" s="20"/>
    </row>
    <row r="204" ht="15.75" customHeight="1">
      <c r="I204" s="20"/>
      <c r="K204" s="20"/>
      <c r="M204" s="20"/>
      <c r="N204" s="20"/>
      <c r="O204" s="20"/>
      <c r="P204" s="20"/>
      <c r="Q204" s="20"/>
      <c r="S204" s="20"/>
      <c r="T204" s="20"/>
      <c r="W204" s="20"/>
      <c r="X204" s="20"/>
      <c r="Z204" s="20"/>
      <c r="AB204" s="20"/>
      <c r="AI204" s="20"/>
    </row>
    <row r="205" ht="15.75" customHeight="1">
      <c r="I205" s="20"/>
      <c r="K205" s="20"/>
      <c r="M205" s="20"/>
      <c r="N205" s="20"/>
      <c r="O205" s="20"/>
      <c r="P205" s="20"/>
      <c r="Q205" s="20"/>
      <c r="S205" s="20"/>
      <c r="T205" s="20"/>
      <c r="W205" s="20"/>
      <c r="X205" s="20"/>
      <c r="Z205" s="20"/>
      <c r="AB205" s="20"/>
      <c r="AI205" s="20"/>
    </row>
    <row r="206" ht="15.75" customHeight="1">
      <c r="I206" s="20"/>
      <c r="K206" s="20"/>
      <c r="M206" s="20"/>
      <c r="N206" s="20"/>
      <c r="O206" s="20"/>
      <c r="P206" s="20"/>
      <c r="Q206" s="20"/>
      <c r="S206" s="20"/>
      <c r="T206" s="20"/>
      <c r="W206" s="20"/>
      <c r="X206" s="20"/>
      <c r="Z206" s="20"/>
      <c r="AB206" s="20"/>
      <c r="AI206" s="20"/>
    </row>
    <row r="207" ht="15.75" customHeight="1">
      <c r="I207" s="20"/>
      <c r="K207" s="20"/>
      <c r="M207" s="20"/>
      <c r="N207" s="20"/>
      <c r="O207" s="20"/>
      <c r="P207" s="20"/>
      <c r="Q207" s="20"/>
      <c r="S207" s="20"/>
      <c r="T207" s="20"/>
      <c r="W207" s="20"/>
      <c r="X207" s="20"/>
      <c r="Z207" s="20"/>
      <c r="AB207" s="20"/>
      <c r="AI207" s="20"/>
    </row>
    <row r="208" ht="15.75" customHeight="1">
      <c r="I208" s="20"/>
      <c r="K208" s="20"/>
      <c r="M208" s="20"/>
      <c r="N208" s="20"/>
      <c r="O208" s="20"/>
      <c r="P208" s="20"/>
      <c r="Q208" s="20"/>
      <c r="S208" s="20"/>
      <c r="T208" s="20"/>
      <c r="W208" s="20"/>
      <c r="X208" s="20"/>
      <c r="Z208" s="20"/>
      <c r="AB208" s="20"/>
      <c r="AI208" s="20"/>
    </row>
    <row r="209" ht="15.75" customHeight="1">
      <c r="I209" s="20"/>
      <c r="K209" s="20"/>
      <c r="M209" s="20"/>
      <c r="N209" s="20"/>
      <c r="O209" s="20"/>
      <c r="P209" s="20"/>
      <c r="Q209" s="20"/>
      <c r="S209" s="20"/>
      <c r="T209" s="20"/>
      <c r="W209" s="20"/>
      <c r="X209" s="20"/>
      <c r="Z209" s="20"/>
      <c r="AB209" s="20"/>
      <c r="AI209" s="20"/>
    </row>
    <row r="210" ht="15.75" customHeight="1">
      <c r="I210" s="20"/>
      <c r="K210" s="20"/>
      <c r="M210" s="20"/>
      <c r="N210" s="20"/>
      <c r="O210" s="20"/>
      <c r="P210" s="20"/>
      <c r="Q210" s="20"/>
      <c r="S210" s="20"/>
      <c r="T210" s="20"/>
      <c r="W210" s="20"/>
      <c r="X210" s="20"/>
      <c r="Z210" s="20"/>
      <c r="AB210" s="20"/>
      <c r="AI210" s="20"/>
    </row>
    <row r="211" ht="15.75" customHeight="1">
      <c r="I211" s="20"/>
      <c r="K211" s="20"/>
      <c r="M211" s="20"/>
      <c r="N211" s="20"/>
      <c r="O211" s="20"/>
      <c r="P211" s="20"/>
      <c r="Q211" s="20"/>
      <c r="S211" s="20"/>
      <c r="T211" s="20"/>
      <c r="W211" s="20"/>
      <c r="X211" s="20"/>
      <c r="Z211" s="20"/>
      <c r="AB211" s="20"/>
      <c r="AI211" s="20"/>
    </row>
    <row r="212" ht="15.75" customHeight="1">
      <c r="I212" s="20"/>
      <c r="K212" s="20"/>
      <c r="M212" s="20"/>
      <c r="N212" s="20"/>
      <c r="O212" s="20"/>
      <c r="P212" s="20"/>
      <c r="Q212" s="20"/>
      <c r="S212" s="20"/>
      <c r="T212" s="20"/>
      <c r="W212" s="20"/>
      <c r="X212" s="20"/>
      <c r="Z212" s="20"/>
      <c r="AB212" s="20"/>
      <c r="AI212" s="20"/>
    </row>
    <row r="213" ht="15.75" customHeight="1">
      <c r="I213" s="20"/>
      <c r="K213" s="20"/>
      <c r="M213" s="20"/>
      <c r="N213" s="20"/>
      <c r="O213" s="20"/>
      <c r="P213" s="20"/>
      <c r="Q213" s="20"/>
      <c r="S213" s="20"/>
      <c r="T213" s="20"/>
      <c r="W213" s="20"/>
      <c r="X213" s="20"/>
      <c r="Z213" s="20"/>
      <c r="AB213" s="20"/>
      <c r="AI213" s="20"/>
    </row>
    <row r="214" ht="15.75" customHeight="1">
      <c r="I214" s="20"/>
      <c r="K214" s="20"/>
      <c r="M214" s="20"/>
      <c r="N214" s="20"/>
      <c r="O214" s="20"/>
      <c r="P214" s="20"/>
      <c r="Q214" s="20"/>
      <c r="S214" s="20"/>
      <c r="T214" s="20"/>
      <c r="W214" s="20"/>
      <c r="X214" s="20"/>
      <c r="Z214" s="20"/>
      <c r="AB214" s="20"/>
      <c r="AI214" s="20"/>
    </row>
    <row r="215" ht="15.75" customHeight="1">
      <c r="I215" s="20"/>
      <c r="K215" s="20"/>
      <c r="M215" s="20"/>
      <c r="N215" s="20"/>
      <c r="O215" s="20"/>
      <c r="P215" s="20"/>
      <c r="Q215" s="20"/>
      <c r="S215" s="20"/>
      <c r="T215" s="20"/>
      <c r="W215" s="20"/>
      <c r="X215" s="20"/>
      <c r="Z215" s="20"/>
      <c r="AB215" s="20"/>
      <c r="AI215" s="20"/>
    </row>
    <row r="216" ht="15.75" customHeight="1">
      <c r="I216" s="20"/>
      <c r="K216" s="20"/>
      <c r="M216" s="20"/>
      <c r="N216" s="20"/>
      <c r="O216" s="20"/>
      <c r="P216" s="20"/>
      <c r="Q216" s="20"/>
      <c r="S216" s="20"/>
      <c r="T216" s="20"/>
      <c r="W216" s="20"/>
      <c r="X216" s="20"/>
      <c r="Z216" s="20"/>
      <c r="AB216" s="20"/>
      <c r="AI216" s="20"/>
    </row>
    <row r="217" ht="15.75" customHeight="1">
      <c r="I217" s="20"/>
      <c r="K217" s="20"/>
      <c r="M217" s="20"/>
      <c r="N217" s="20"/>
      <c r="O217" s="20"/>
      <c r="P217" s="20"/>
      <c r="Q217" s="20"/>
      <c r="S217" s="20"/>
      <c r="T217" s="20"/>
      <c r="W217" s="20"/>
      <c r="X217" s="20"/>
      <c r="Z217" s="20"/>
      <c r="AB217" s="20"/>
      <c r="AI217" s="20"/>
    </row>
    <row r="218" ht="15.75" customHeight="1">
      <c r="I218" s="20"/>
      <c r="K218" s="20"/>
      <c r="M218" s="20"/>
      <c r="N218" s="20"/>
      <c r="O218" s="20"/>
      <c r="P218" s="20"/>
      <c r="Q218" s="20"/>
      <c r="S218" s="20"/>
      <c r="T218" s="20"/>
      <c r="W218" s="20"/>
      <c r="X218" s="20"/>
      <c r="Z218" s="20"/>
      <c r="AB218" s="20"/>
      <c r="AI218" s="20"/>
    </row>
    <row r="219" ht="15.75" customHeight="1">
      <c r="I219" s="20"/>
      <c r="K219" s="20"/>
      <c r="M219" s="20"/>
      <c r="N219" s="20"/>
      <c r="O219" s="20"/>
      <c r="P219" s="20"/>
      <c r="Q219" s="20"/>
      <c r="S219" s="20"/>
      <c r="T219" s="20"/>
      <c r="W219" s="20"/>
      <c r="X219" s="20"/>
      <c r="Z219" s="20"/>
      <c r="AB219" s="20"/>
      <c r="AI219" s="20"/>
    </row>
    <row r="220" ht="15.75" customHeight="1">
      <c r="I220" s="20"/>
      <c r="K220" s="20"/>
      <c r="M220" s="20"/>
      <c r="N220" s="20"/>
      <c r="O220" s="20"/>
      <c r="P220" s="20"/>
      <c r="Q220" s="20"/>
      <c r="S220" s="20"/>
      <c r="T220" s="20"/>
      <c r="W220" s="20"/>
      <c r="X220" s="20"/>
      <c r="Z220" s="20"/>
      <c r="AB220" s="20"/>
      <c r="AI220" s="20"/>
    </row>
    <row r="221" ht="15.75" customHeight="1">
      <c r="I221" s="20"/>
      <c r="K221" s="20"/>
      <c r="M221" s="20"/>
      <c r="N221" s="20"/>
      <c r="O221" s="20"/>
      <c r="P221" s="20"/>
      <c r="Q221" s="20"/>
      <c r="S221" s="20"/>
      <c r="T221" s="20"/>
      <c r="W221" s="20"/>
      <c r="X221" s="20"/>
      <c r="Z221" s="20"/>
      <c r="AB221" s="20"/>
      <c r="AI221" s="20"/>
    </row>
    <row r="222" ht="15.75" customHeight="1">
      <c r="I222" s="20"/>
      <c r="K222" s="20"/>
      <c r="M222" s="20"/>
      <c r="N222" s="20"/>
      <c r="O222" s="20"/>
      <c r="P222" s="20"/>
      <c r="Q222" s="20"/>
      <c r="S222" s="20"/>
      <c r="T222" s="20"/>
      <c r="W222" s="20"/>
      <c r="X222" s="20"/>
      <c r="Z222" s="20"/>
      <c r="AB222" s="20"/>
      <c r="AI222" s="20"/>
    </row>
    <row r="223" ht="15.75" customHeight="1">
      <c r="I223" s="20"/>
      <c r="K223" s="20"/>
      <c r="M223" s="20"/>
      <c r="N223" s="20"/>
      <c r="O223" s="20"/>
      <c r="P223" s="20"/>
      <c r="Q223" s="20"/>
      <c r="S223" s="20"/>
      <c r="T223" s="20"/>
      <c r="W223" s="20"/>
      <c r="X223" s="20"/>
      <c r="Z223" s="20"/>
      <c r="AB223" s="20"/>
      <c r="AI223" s="20"/>
    </row>
    <row r="224" ht="15.75" customHeight="1">
      <c r="I224" s="20"/>
      <c r="K224" s="20"/>
      <c r="M224" s="20"/>
      <c r="N224" s="20"/>
      <c r="O224" s="20"/>
      <c r="P224" s="20"/>
      <c r="Q224" s="20"/>
      <c r="S224" s="20"/>
      <c r="T224" s="20"/>
      <c r="W224" s="20"/>
      <c r="X224" s="20"/>
      <c r="Z224" s="20"/>
      <c r="AB224" s="20"/>
      <c r="AI224" s="20"/>
    </row>
    <row r="225" ht="15.75" customHeight="1">
      <c r="I225" s="20"/>
      <c r="K225" s="20"/>
      <c r="M225" s="20"/>
      <c r="N225" s="20"/>
      <c r="O225" s="20"/>
      <c r="P225" s="20"/>
      <c r="Q225" s="20"/>
      <c r="S225" s="20"/>
      <c r="T225" s="20"/>
      <c r="W225" s="20"/>
      <c r="X225" s="20"/>
      <c r="Z225" s="20"/>
      <c r="AB225" s="20"/>
      <c r="AI225" s="20"/>
    </row>
    <row r="226" ht="15.75" customHeight="1">
      <c r="I226" s="20"/>
      <c r="K226" s="20"/>
      <c r="M226" s="20"/>
      <c r="N226" s="20"/>
      <c r="O226" s="20"/>
      <c r="P226" s="20"/>
      <c r="Q226" s="20"/>
      <c r="S226" s="20"/>
      <c r="T226" s="20"/>
      <c r="W226" s="20"/>
      <c r="X226" s="20"/>
      <c r="Z226" s="20"/>
      <c r="AB226" s="20"/>
      <c r="AI226" s="20"/>
    </row>
    <row r="227" ht="15.75" customHeight="1">
      <c r="I227" s="20"/>
      <c r="K227" s="20"/>
      <c r="M227" s="20"/>
      <c r="N227" s="20"/>
      <c r="O227" s="20"/>
      <c r="P227" s="20"/>
      <c r="Q227" s="20"/>
      <c r="S227" s="20"/>
      <c r="T227" s="20"/>
      <c r="W227" s="20"/>
      <c r="X227" s="20"/>
      <c r="Z227" s="20"/>
      <c r="AB227" s="20"/>
      <c r="AI227" s="20"/>
    </row>
    <row r="228" ht="15.75" customHeight="1">
      <c r="I228" s="20"/>
      <c r="K228" s="20"/>
      <c r="M228" s="20"/>
      <c r="N228" s="20"/>
      <c r="O228" s="20"/>
      <c r="P228" s="20"/>
      <c r="Q228" s="20"/>
      <c r="S228" s="20"/>
      <c r="T228" s="20"/>
      <c r="W228" s="20"/>
      <c r="X228" s="20"/>
      <c r="Z228" s="20"/>
      <c r="AB228" s="20"/>
      <c r="AI228" s="20"/>
    </row>
    <row r="229" ht="15.75" customHeight="1">
      <c r="I229" s="20"/>
      <c r="K229" s="20"/>
      <c r="M229" s="20"/>
      <c r="N229" s="20"/>
      <c r="O229" s="20"/>
      <c r="P229" s="20"/>
      <c r="Q229" s="20"/>
      <c r="S229" s="20"/>
      <c r="T229" s="20"/>
      <c r="W229" s="20"/>
      <c r="X229" s="20"/>
      <c r="Z229" s="20"/>
      <c r="AB229" s="20"/>
      <c r="AI229" s="20"/>
    </row>
    <row r="230" ht="15.75" customHeight="1">
      <c r="I230" s="20"/>
      <c r="K230" s="20"/>
      <c r="M230" s="20"/>
      <c r="N230" s="20"/>
      <c r="O230" s="20"/>
      <c r="P230" s="20"/>
      <c r="Q230" s="20"/>
      <c r="S230" s="20"/>
      <c r="T230" s="20"/>
      <c r="W230" s="20"/>
      <c r="X230" s="20"/>
      <c r="Z230" s="20"/>
      <c r="AB230" s="20"/>
      <c r="AI230" s="20"/>
    </row>
    <row r="231" ht="15.75" customHeight="1">
      <c r="I231" s="20"/>
      <c r="K231" s="20"/>
      <c r="M231" s="20"/>
      <c r="N231" s="20"/>
      <c r="O231" s="20"/>
      <c r="P231" s="20"/>
      <c r="Q231" s="20"/>
      <c r="S231" s="20"/>
      <c r="T231" s="20"/>
      <c r="W231" s="20"/>
      <c r="X231" s="20"/>
      <c r="Z231" s="20"/>
      <c r="AB231" s="20"/>
      <c r="AI231" s="20"/>
    </row>
    <row r="232" ht="15.75" customHeight="1">
      <c r="I232" s="20"/>
      <c r="K232" s="20"/>
      <c r="M232" s="20"/>
      <c r="N232" s="20"/>
      <c r="O232" s="20"/>
      <c r="P232" s="20"/>
      <c r="Q232" s="20"/>
      <c r="S232" s="20"/>
      <c r="T232" s="20"/>
      <c r="W232" s="20"/>
      <c r="X232" s="20"/>
      <c r="Z232" s="20"/>
      <c r="AB232" s="20"/>
      <c r="AI232" s="20"/>
    </row>
    <row r="233" ht="15.75" customHeight="1">
      <c r="I233" s="20"/>
      <c r="K233" s="20"/>
      <c r="M233" s="20"/>
      <c r="N233" s="20"/>
      <c r="O233" s="20"/>
      <c r="P233" s="20"/>
      <c r="Q233" s="20"/>
      <c r="S233" s="20"/>
      <c r="T233" s="20"/>
      <c r="W233" s="20"/>
      <c r="X233" s="20"/>
      <c r="Z233" s="20"/>
      <c r="AB233" s="20"/>
      <c r="AI233" s="20"/>
    </row>
    <row r="234" ht="15.75" customHeight="1">
      <c r="I234" s="20"/>
      <c r="K234" s="20"/>
      <c r="M234" s="20"/>
      <c r="N234" s="20"/>
      <c r="O234" s="20"/>
      <c r="P234" s="20"/>
      <c r="Q234" s="20"/>
      <c r="S234" s="20"/>
      <c r="T234" s="20"/>
      <c r="W234" s="20"/>
      <c r="X234" s="20"/>
      <c r="Z234" s="20"/>
      <c r="AB234" s="20"/>
      <c r="AI234" s="20"/>
    </row>
    <row r="235" ht="15.75" customHeight="1">
      <c r="I235" s="20"/>
      <c r="K235" s="20"/>
      <c r="M235" s="20"/>
      <c r="N235" s="20"/>
      <c r="O235" s="20"/>
      <c r="P235" s="20"/>
      <c r="Q235" s="20"/>
      <c r="S235" s="20"/>
      <c r="T235" s="20"/>
      <c r="W235" s="20"/>
      <c r="X235" s="20"/>
      <c r="Z235" s="20"/>
      <c r="AB235" s="20"/>
      <c r="AI235" s="20"/>
    </row>
    <row r="236" ht="15.75" customHeight="1">
      <c r="I236" s="20"/>
      <c r="K236" s="20"/>
      <c r="M236" s="20"/>
      <c r="N236" s="20"/>
      <c r="O236" s="20"/>
      <c r="P236" s="20"/>
      <c r="Q236" s="20"/>
      <c r="S236" s="20"/>
      <c r="T236" s="20"/>
      <c r="W236" s="20"/>
      <c r="X236" s="20"/>
      <c r="Z236" s="20"/>
      <c r="AB236" s="20"/>
      <c r="AI236" s="20"/>
    </row>
    <row r="237" ht="15.75" customHeight="1">
      <c r="I237" s="20"/>
      <c r="K237" s="20"/>
      <c r="M237" s="20"/>
      <c r="N237" s="20"/>
      <c r="O237" s="20"/>
      <c r="P237" s="20"/>
      <c r="Q237" s="20"/>
      <c r="S237" s="20"/>
      <c r="T237" s="20"/>
      <c r="W237" s="20"/>
      <c r="X237" s="20"/>
      <c r="Z237" s="20"/>
      <c r="AB237" s="20"/>
      <c r="AI237" s="20"/>
    </row>
    <row r="238" ht="15.75" customHeight="1">
      <c r="I238" s="20"/>
      <c r="K238" s="20"/>
      <c r="M238" s="20"/>
      <c r="N238" s="20"/>
      <c r="O238" s="20"/>
      <c r="P238" s="20"/>
      <c r="Q238" s="20"/>
      <c r="S238" s="20"/>
      <c r="T238" s="20"/>
      <c r="W238" s="20"/>
      <c r="X238" s="20"/>
      <c r="Z238" s="20"/>
      <c r="AB238" s="20"/>
      <c r="AI238" s="20"/>
    </row>
    <row r="239" ht="15.75" customHeight="1">
      <c r="I239" s="20"/>
      <c r="K239" s="20"/>
      <c r="M239" s="20"/>
      <c r="N239" s="20"/>
      <c r="O239" s="20"/>
      <c r="P239" s="20"/>
      <c r="Q239" s="20"/>
      <c r="S239" s="20"/>
      <c r="T239" s="20"/>
      <c r="W239" s="20"/>
      <c r="X239" s="20"/>
      <c r="Z239" s="20"/>
      <c r="AB239" s="20"/>
      <c r="AI239" s="20"/>
    </row>
    <row r="240" ht="15.75" customHeight="1">
      <c r="I240" s="20"/>
      <c r="K240" s="20"/>
      <c r="M240" s="20"/>
      <c r="N240" s="20"/>
      <c r="O240" s="20"/>
      <c r="P240" s="20"/>
      <c r="Q240" s="20"/>
      <c r="S240" s="20"/>
      <c r="T240" s="20"/>
      <c r="W240" s="20"/>
      <c r="X240" s="20"/>
      <c r="Z240" s="20"/>
      <c r="AB240" s="20"/>
      <c r="AI240" s="20"/>
    </row>
    <row r="241" ht="15.75" customHeight="1">
      <c r="I241" s="20"/>
      <c r="K241" s="20"/>
      <c r="M241" s="20"/>
      <c r="N241" s="20"/>
      <c r="O241" s="20"/>
      <c r="P241" s="20"/>
      <c r="Q241" s="20"/>
      <c r="S241" s="20"/>
      <c r="T241" s="20"/>
      <c r="W241" s="20"/>
      <c r="X241" s="20"/>
      <c r="Z241" s="20"/>
      <c r="AB241" s="20"/>
      <c r="AI241" s="20"/>
    </row>
    <row r="242" ht="15.75" customHeight="1">
      <c r="I242" s="20"/>
      <c r="K242" s="20"/>
      <c r="M242" s="20"/>
      <c r="N242" s="20"/>
      <c r="O242" s="20"/>
      <c r="P242" s="20"/>
      <c r="Q242" s="20"/>
      <c r="S242" s="20"/>
      <c r="T242" s="20"/>
      <c r="W242" s="20"/>
      <c r="X242" s="20"/>
      <c r="Z242" s="20"/>
      <c r="AB242" s="20"/>
      <c r="AI242" s="20"/>
    </row>
    <row r="243" ht="15.75" customHeight="1">
      <c r="I243" s="20"/>
      <c r="K243" s="20"/>
      <c r="M243" s="20"/>
      <c r="N243" s="20"/>
      <c r="O243" s="20"/>
      <c r="P243" s="20"/>
      <c r="Q243" s="20"/>
      <c r="S243" s="20"/>
      <c r="T243" s="20"/>
      <c r="W243" s="20"/>
      <c r="X243" s="20"/>
      <c r="Z243" s="20"/>
      <c r="AB243" s="20"/>
      <c r="AI243" s="20"/>
    </row>
    <row r="244" ht="15.75" customHeight="1">
      <c r="I244" s="20"/>
      <c r="K244" s="20"/>
      <c r="M244" s="20"/>
      <c r="N244" s="20"/>
      <c r="O244" s="20"/>
      <c r="P244" s="20"/>
      <c r="Q244" s="20"/>
      <c r="S244" s="20"/>
      <c r="T244" s="20"/>
      <c r="W244" s="20"/>
      <c r="X244" s="20"/>
      <c r="Z244" s="20"/>
      <c r="AB244" s="20"/>
      <c r="AI244" s="20"/>
    </row>
    <row r="245" ht="15.75" customHeight="1">
      <c r="I245" s="20"/>
      <c r="K245" s="20"/>
      <c r="M245" s="20"/>
      <c r="N245" s="20"/>
      <c r="O245" s="20"/>
      <c r="P245" s="20"/>
      <c r="Q245" s="20"/>
      <c r="S245" s="20"/>
      <c r="T245" s="20"/>
      <c r="W245" s="20"/>
      <c r="X245" s="20"/>
      <c r="Z245" s="20"/>
      <c r="AB245" s="20"/>
      <c r="AI245" s="20"/>
    </row>
    <row r="246" ht="15.75" customHeight="1">
      <c r="I246" s="20"/>
      <c r="K246" s="20"/>
      <c r="M246" s="20"/>
      <c r="N246" s="20"/>
      <c r="O246" s="20"/>
      <c r="P246" s="20"/>
      <c r="Q246" s="20"/>
      <c r="S246" s="20"/>
      <c r="T246" s="20"/>
      <c r="W246" s="20"/>
      <c r="X246" s="20"/>
      <c r="Z246" s="20"/>
      <c r="AB246" s="20"/>
      <c r="AI246" s="20"/>
    </row>
    <row r="247" ht="15.75" customHeight="1">
      <c r="I247" s="20"/>
      <c r="K247" s="20"/>
      <c r="M247" s="20"/>
      <c r="N247" s="20"/>
      <c r="O247" s="20"/>
      <c r="P247" s="20"/>
      <c r="Q247" s="20"/>
      <c r="S247" s="20"/>
      <c r="T247" s="20"/>
      <c r="W247" s="20"/>
      <c r="X247" s="20"/>
      <c r="Z247" s="20"/>
      <c r="AB247" s="20"/>
      <c r="AI247" s="20"/>
    </row>
    <row r="248" ht="15.75" customHeight="1">
      <c r="I248" s="20"/>
      <c r="K248" s="20"/>
      <c r="M248" s="20"/>
      <c r="N248" s="20"/>
      <c r="O248" s="20"/>
      <c r="P248" s="20"/>
      <c r="Q248" s="20"/>
      <c r="S248" s="20"/>
      <c r="T248" s="20"/>
      <c r="W248" s="20"/>
      <c r="X248" s="20"/>
      <c r="Z248" s="20"/>
      <c r="AB248" s="20"/>
      <c r="AI248" s="20"/>
    </row>
    <row r="249" ht="15.75" customHeight="1">
      <c r="I249" s="20"/>
      <c r="K249" s="20"/>
      <c r="M249" s="20"/>
      <c r="N249" s="20"/>
      <c r="O249" s="20"/>
      <c r="P249" s="20"/>
      <c r="Q249" s="20"/>
      <c r="S249" s="20"/>
      <c r="T249" s="20"/>
      <c r="W249" s="20"/>
      <c r="X249" s="20"/>
      <c r="Z249" s="20"/>
      <c r="AB249" s="20"/>
      <c r="AI249" s="20"/>
    </row>
    <row r="250" ht="15.75" customHeight="1">
      <c r="I250" s="20"/>
      <c r="K250" s="20"/>
      <c r="M250" s="20"/>
      <c r="N250" s="20"/>
      <c r="O250" s="20"/>
      <c r="P250" s="20"/>
      <c r="Q250" s="20"/>
      <c r="S250" s="20"/>
      <c r="T250" s="20"/>
      <c r="W250" s="20"/>
      <c r="X250" s="20"/>
      <c r="Z250" s="20"/>
      <c r="AB250" s="20"/>
      <c r="AI250" s="20"/>
    </row>
    <row r="251" ht="15.75" customHeight="1">
      <c r="I251" s="20"/>
      <c r="K251" s="20"/>
      <c r="M251" s="20"/>
      <c r="N251" s="20"/>
      <c r="O251" s="20"/>
      <c r="P251" s="20"/>
      <c r="Q251" s="20"/>
      <c r="S251" s="20"/>
      <c r="T251" s="20"/>
      <c r="W251" s="20"/>
      <c r="X251" s="20"/>
      <c r="Z251" s="20"/>
      <c r="AB251" s="20"/>
      <c r="AI251" s="20"/>
    </row>
    <row r="252" ht="15.75" customHeight="1">
      <c r="I252" s="20"/>
      <c r="K252" s="20"/>
      <c r="M252" s="20"/>
      <c r="N252" s="20"/>
      <c r="O252" s="20"/>
      <c r="P252" s="20"/>
      <c r="Q252" s="20"/>
      <c r="S252" s="20"/>
      <c r="T252" s="20"/>
      <c r="W252" s="20"/>
      <c r="X252" s="20"/>
      <c r="Z252" s="20"/>
      <c r="AB252" s="20"/>
      <c r="AI252" s="20"/>
    </row>
    <row r="253" ht="15.75" customHeight="1">
      <c r="I253" s="20"/>
      <c r="K253" s="20"/>
      <c r="M253" s="20"/>
      <c r="N253" s="20"/>
      <c r="O253" s="20"/>
      <c r="P253" s="20"/>
      <c r="Q253" s="20"/>
      <c r="S253" s="20"/>
      <c r="T253" s="20"/>
      <c r="W253" s="20"/>
      <c r="X253" s="20"/>
      <c r="Z253" s="20"/>
      <c r="AB253" s="20"/>
      <c r="AI253" s="20"/>
    </row>
    <row r="254" ht="15.75" customHeight="1">
      <c r="I254" s="20"/>
      <c r="K254" s="20"/>
      <c r="M254" s="20"/>
      <c r="N254" s="20"/>
      <c r="O254" s="20"/>
      <c r="P254" s="20"/>
      <c r="Q254" s="20"/>
      <c r="S254" s="20"/>
      <c r="T254" s="20"/>
      <c r="W254" s="20"/>
      <c r="X254" s="20"/>
      <c r="Z254" s="20"/>
      <c r="AB254" s="20"/>
      <c r="AI254" s="20"/>
    </row>
    <row r="255" ht="15.75" customHeight="1">
      <c r="I255" s="20"/>
      <c r="K255" s="20"/>
      <c r="M255" s="20"/>
      <c r="N255" s="20"/>
      <c r="O255" s="20"/>
      <c r="P255" s="20"/>
      <c r="Q255" s="20"/>
      <c r="S255" s="20"/>
      <c r="T255" s="20"/>
      <c r="W255" s="20"/>
      <c r="X255" s="20"/>
      <c r="Z255" s="20"/>
      <c r="AB255" s="20"/>
      <c r="AI255" s="20"/>
    </row>
    <row r="256" ht="15.75" customHeight="1">
      <c r="I256" s="20"/>
      <c r="K256" s="20"/>
      <c r="M256" s="20"/>
      <c r="N256" s="20"/>
      <c r="O256" s="20"/>
      <c r="P256" s="20"/>
      <c r="Q256" s="20"/>
      <c r="S256" s="20"/>
      <c r="T256" s="20"/>
      <c r="W256" s="20"/>
      <c r="X256" s="20"/>
      <c r="Z256" s="20"/>
      <c r="AB256" s="20"/>
      <c r="AI256" s="20"/>
    </row>
    <row r="257" ht="15.75" customHeight="1">
      <c r="I257" s="20"/>
      <c r="K257" s="20"/>
      <c r="M257" s="20"/>
      <c r="N257" s="20"/>
      <c r="O257" s="20"/>
      <c r="P257" s="20"/>
      <c r="Q257" s="20"/>
      <c r="S257" s="20"/>
      <c r="T257" s="20"/>
      <c r="W257" s="20"/>
      <c r="X257" s="20"/>
      <c r="Z257" s="20"/>
      <c r="AB257" s="20"/>
      <c r="AI257" s="20"/>
    </row>
    <row r="258" ht="15.75" customHeight="1">
      <c r="I258" s="20"/>
      <c r="K258" s="20"/>
      <c r="M258" s="20"/>
      <c r="N258" s="20"/>
      <c r="O258" s="20"/>
      <c r="P258" s="20"/>
      <c r="Q258" s="20"/>
      <c r="S258" s="20"/>
      <c r="T258" s="20"/>
      <c r="W258" s="20"/>
      <c r="X258" s="20"/>
      <c r="Z258" s="20"/>
      <c r="AB258" s="20"/>
      <c r="AI258" s="20"/>
    </row>
    <row r="259" ht="15.75" customHeight="1">
      <c r="I259" s="20"/>
      <c r="K259" s="20"/>
      <c r="M259" s="20"/>
      <c r="N259" s="20"/>
      <c r="O259" s="20"/>
      <c r="P259" s="20"/>
      <c r="Q259" s="20"/>
      <c r="S259" s="20"/>
      <c r="T259" s="20"/>
      <c r="W259" s="20"/>
      <c r="X259" s="20"/>
      <c r="Z259" s="20"/>
      <c r="AB259" s="20"/>
      <c r="AI259" s="20"/>
    </row>
    <row r="260" ht="15.75" customHeight="1">
      <c r="I260" s="20"/>
      <c r="K260" s="20"/>
      <c r="M260" s="20"/>
      <c r="N260" s="20"/>
      <c r="O260" s="20"/>
      <c r="P260" s="20"/>
      <c r="Q260" s="20"/>
      <c r="S260" s="20"/>
      <c r="T260" s="20"/>
      <c r="W260" s="20"/>
      <c r="X260" s="20"/>
      <c r="Z260" s="20"/>
      <c r="AB260" s="20"/>
      <c r="AI260" s="20"/>
    </row>
    <row r="261" ht="15.75" customHeight="1">
      <c r="I261" s="20"/>
      <c r="K261" s="20"/>
      <c r="M261" s="20"/>
      <c r="N261" s="20"/>
      <c r="O261" s="20"/>
      <c r="P261" s="20"/>
      <c r="Q261" s="20"/>
      <c r="S261" s="20"/>
      <c r="T261" s="20"/>
      <c r="W261" s="20"/>
      <c r="X261" s="20"/>
      <c r="Z261" s="20"/>
      <c r="AB261" s="20"/>
      <c r="AI261" s="20"/>
    </row>
    <row r="262" ht="15.75" customHeight="1">
      <c r="I262" s="20"/>
      <c r="K262" s="20"/>
      <c r="M262" s="20"/>
      <c r="N262" s="20"/>
      <c r="O262" s="20"/>
      <c r="P262" s="20"/>
      <c r="Q262" s="20"/>
      <c r="S262" s="20"/>
      <c r="T262" s="20"/>
      <c r="W262" s="20"/>
      <c r="X262" s="20"/>
      <c r="Z262" s="20"/>
      <c r="AB262" s="20"/>
      <c r="AI262" s="20"/>
    </row>
    <row r="263" ht="15.75" customHeight="1">
      <c r="I263" s="20"/>
      <c r="K263" s="20"/>
      <c r="M263" s="20"/>
      <c r="N263" s="20"/>
      <c r="O263" s="20"/>
      <c r="P263" s="20"/>
      <c r="Q263" s="20"/>
      <c r="S263" s="20"/>
      <c r="T263" s="20"/>
      <c r="W263" s="20"/>
      <c r="X263" s="20"/>
      <c r="Z263" s="20"/>
      <c r="AB263" s="20"/>
      <c r="AI263" s="20"/>
    </row>
    <row r="264" ht="15.75" customHeight="1">
      <c r="I264" s="20"/>
      <c r="K264" s="20"/>
      <c r="M264" s="20"/>
      <c r="N264" s="20"/>
      <c r="O264" s="20"/>
      <c r="P264" s="20"/>
      <c r="Q264" s="20"/>
      <c r="S264" s="20"/>
      <c r="T264" s="20"/>
      <c r="W264" s="20"/>
      <c r="X264" s="20"/>
      <c r="Z264" s="20"/>
      <c r="AB264" s="20"/>
      <c r="AI264" s="20"/>
    </row>
    <row r="265" ht="15.75" customHeight="1">
      <c r="I265" s="20"/>
      <c r="K265" s="20"/>
      <c r="M265" s="20"/>
      <c r="N265" s="20"/>
      <c r="O265" s="20"/>
      <c r="P265" s="20"/>
      <c r="Q265" s="20"/>
      <c r="S265" s="20"/>
      <c r="T265" s="20"/>
      <c r="W265" s="20"/>
      <c r="X265" s="20"/>
      <c r="Z265" s="20"/>
      <c r="AB265" s="20"/>
      <c r="AI265" s="20"/>
    </row>
    <row r="266" ht="15.75" customHeight="1">
      <c r="I266" s="20"/>
      <c r="K266" s="20"/>
      <c r="M266" s="20"/>
      <c r="N266" s="20"/>
      <c r="O266" s="20"/>
      <c r="P266" s="20"/>
      <c r="Q266" s="20"/>
      <c r="S266" s="20"/>
      <c r="T266" s="20"/>
      <c r="W266" s="20"/>
      <c r="X266" s="20"/>
      <c r="Z266" s="20"/>
      <c r="AB266" s="20"/>
      <c r="AI266" s="20"/>
    </row>
    <row r="267" ht="15.75" customHeight="1">
      <c r="I267" s="20"/>
      <c r="K267" s="20"/>
      <c r="M267" s="20"/>
      <c r="N267" s="20"/>
      <c r="O267" s="20"/>
      <c r="P267" s="20"/>
      <c r="Q267" s="20"/>
      <c r="S267" s="20"/>
      <c r="T267" s="20"/>
      <c r="W267" s="20"/>
      <c r="X267" s="20"/>
      <c r="Z267" s="20"/>
      <c r="AB267" s="20"/>
      <c r="AI267" s="20"/>
    </row>
    <row r="268" ht="15.75" customHeight="1">
      <c r="I268" s="20"/>
      <c r="K268" s="20"/>
      <c r="M268" s="20"/>
      <c r="N268" s="20"/>
      <c r="O268" s="20"/>
      <c r="P268" s="20"/>
      <c r="Q268" s="20"/>
      <c r="S268" s="20"/>
      <c r="T268" s="20"/>
      <c r="W268" s="20"/>
      <c r="X268" s="20"/>
      <c r="Z268" s="20"/>
      <c r="AB268" s="20"/>
      <c r="AI268" s="20"/>
    </row>
    <row r="269" ht="15.75" customHeight="1">
      <c r="I269" s="20"/>
      <c r="K269" s="20"/>
      <c r="M269" s="20"/>
      <c r="N269" s="20"/>
      <c r="O269" s="20"/>
      <c r="P269" s="20"/>
      <c r="Q269" s="20"/>
      <c r="S269" s="20"/>
      <c r="T269" s="20"/>
      <c r="W269" s="20"/>
      <c r="X269" s="20"/>
      <c r="Z269" s="20"/>
      <c r="AB269" s="20"/>
      <c r="AI269" s="20"/>
    </row>
    <row r="270" ht="15.75" customHeight="1">
      <c r="I270" s="20"/>
      <c r="K270" s="20"/>
      <c r="M270" s="20"/>
      <c r="N270" s="20"/>
      <c r="O270" s="20"/>
      <c r="P270" s="20"/>
      <c r="Q270" s="20"/>
      <c r="S270" s="20"/>
      <c r="T270" s="20"/>
      <c r="W270" s="20"/>
      <c r="X270" s="20"/>
      <c r="Z270" s="20"/>
      <c r="AB270" s="20"/>
      <c r="AI270" s="20"/>
    </row>
    <row r="271" ht="15.75" customHeight="1">
      <c r="I271" s="20"/>
      <c r="K271" s="20"/>
      <c r="M271" s="20"/>
      <c r="N271" s="20"/>
      <c r="O271" s="20"/>
      <c r="P271" s="20"/>
      <c r="Q271" s="20"/>
      <c r="S271" s="20"/>
      <c r="T271" s="20"/>
      <c r="W271" s="20"/>
      <c r="X271" s="20"/>
      <c r="Z271" s="20"/>
      <c r="AB271" s="20"/>
      <c r="AI271" s="20"/>
    </row>
    <row r="272" ht="15.75" customHeight="1">
      <c r="I272" s="20"/>
      <c r="K272" s="20"/>
      <c r="M272" s="20"/>
      <c r="N272" s="20"/>
      <c r="O272" s="20"/>
      <c r="P272" s="20"/>
      <c r="Q272" s="20"/>
      <c r="S272" s="20"/>
      <c r="T272" s="20"/>
      <c r="W272" s="20"/>
      <c r="X272" s="20"/>
      <c r="Z272" s="20"/>
      <c r="AB272" s="20"/>
      <c r="AI272" s="20"/>
    </row>
    <row r="273" ht="15.75" customHeight="1">
      <c r="I273" s="20"/>
      <c r="K273" s="20"/>
      <c r="M273" s="20"/>
      <c r="N273" s="20"/>
      <c r="O273" s="20"/>
      <c r="P273" s="20"/>
      <c r="Q273" s="20"/>
      <c r="S273" s="20"/>
      <c r="T273" s="20"/>
      <c r="W273" s="20"/>
      <c r="X273" s="20"/>
      <c r="Z273" s="20"/>
      <c r="AB273" s="20"/>
      <c r="AI273" s="20"/>
    </row>
    <row r="274" ht="15.75" customHeight="1">
      <c r="I274" s="20"/>
      <c r="K274" s="20"/>
      <c r="M274" s="20"/>
      <c r="N274" s="20"/>
      <c r="O274" s="20"/>
      <c r="P274" s="20"/>
      <c r="Q274" s="20"/>
      <c r="S274" s="20"/>
      <c r="T274" s="20"/>
      <c r="W274" s="20"/>
      <c r="X274" s="20"/>
      <c r="Z274" s="20"/>
      <c r="AB274" s="20"/>
      <c r="AI274" s="20"/>
    </row>
    <row r="275" ht="15.75" customHeight="1">
      <c r="I275" s="20"/>
      <c r="K275" s="20"/>
      <c r="M275" s="20"/>
      <c r="N275" s="20"/>
      <c r="O275" s="20"/>
      <c r="P275" s="20"/>
      <c r="Q275" s="20"/>
      <c r="S275" s="20"/>
      <c r="T275" s="20"/>
      <c r="W275" s="20"/>
      <c r="X275" s="20"/>
      <c r="Z275" s="20"/>
      <c r="AB275" s="20"/>
      <c r="AI275" s="20"/>
    </row>
    <row r="276" ht="15.75" customHeight="1">
      <c r="I276" s="20"/>
      <c r="K276" s="20"/>
      <c r="M276" s="20"/>
      <c r="N276" s="20"/>
      <c r="O276" s="20"/>
      <c r="P276" s="20"/>
      <c r="Q276" s="20"/>
      <c r="S276" s="20"/>
      <c r="T276" s="20"/>
      <c r="W276" s="20"/>
      <c r="X276" s="20"/>
      <c r="Z276" s="20"/>
      <c r="AB276" s="20"/>
      <c r="AI276" s="20"/>
    </row>
    <row r="277" ht="15.75" customHeight="1">
      <c r="I277" s="20"/>
      <c r="K277" s="20"/>
      <c r="M277" s="20"/>
      <c r="N277" s="20"/>
      <c r="O277" s="20"/>
      <c r="P277" s="20"/>
      <c r="Q277" s="20"/>
      <c r="S277" s="20"/>
      <c r="T277" s="20"/>
      <c r="W277" s="20"/>
      <c r="X277" s="20"/>
      <c r="Z277" s="20"/>
      <c r="AB277" s="20"/>
      <c r="AI277" s="20"/>
    </row>
    <row r="278" ht="15.75" customHeight="1">
      <c r="I278" s="20"/>
      <c r="K278" s="20"/>
      <c r="M278" s="20"/>
      <c r="N278" s="20"/>
      <c r="O278" s="20"/>
      <c r="P278" s="20"/>
      <c r="Q278" s="20"/>
      <c r="S278" s="20"/>
      <c r="T278" s="20"/>
      <c r="W278" s="20"/>
      <c r="X278" s="20"/>
      <c r="Z278" s="20"/>
      <c r="AB278" s="20"/>
      <c r="AI278" s="20"/>
    </row>
    <row r="279" ht="15.75" customHeight="1">
      <c r="I279" s="20"/>
      <c r="K279" s="20"/>
      <c r="M279" s="20"/>
      <c r="N279" s="20"/>
      <c r="O279" s="20"/>
      <c r="P279" s="20"/>
      <c r="Q279" s="20"/>
      <c r="S279" s="20"/>
      <c r="T279" s="20"/>
      <c r="W279" s="20"/>
      <c r="X279" s="20"/>
      <c r="Z279" s="20"/>
      <c r="AB279" s="20"/>
      <c r="AI279" s="20"/>
    </row>
    <row r="280" ht="15.75" customHeight="1">
      <c r="I280" s="20"/>
      <c r="K280" s="20"/>
      <c r="M280" s="20"/>
      <c r="N280" s="20"/>
      <c r="O280" s="20"/>
      <c r="P280" s="20"/>
      <c r="Q280" s="20"/>
      <c r="S280" s="20"/>
      <c r="T280" s="20"/>
      <c r="W280" s="20"/>
      <c r="X280" s="20"/>
      <c r="Z280" s="20"/>
      <c r="AB280" s="20"/>
      <c r="AI280" s="20"/>
    </row>
    <row r="281" ht="15.75" customHeight="1">
      <c r="I281" s="20"/>
      <c r="K281" s="20"/>
      <c r="M281" s="20"/>
      <c r="N281" s="20"/>
      <c r="O281" s="20"/>
      <c r="P281" s="20"/>
      <c r="Q281" s="20"/>
      <c r="S281" s="20"/>
      <c r="T281" s="20"/>
      <c r="W281" s="20"/>
      <c r="X281" s="20"/>
      <c r="Z281" s="20"/>
      <c r="AB281" s="20"/>
      <c r="AI281" s="20"/>
    </row>
    <row r="282" ht="15.75" customHeight="1">
      <c r="I282" s="20"/>
      <c r="K282" s="20"/>
      <c r="M282" s="20"/>
      <c r="N282" s="20"/>
      <c r="O282" s="20"/>
      <c r="P282" s="20"/>
      <c r="Q282" s="20"/>
      <c r="S282" s="20"/>
      <c r="T282" s="20"/>
      <c r="W282" s="20"/>
      <c r="X282" s="20"/>
      <c r="Z282" s="20"/>
      <c r="AB282" s="20"/>
      <c r="AI282" s="20"/>
    </row>
    <row r="283" ht="15.75" customHeight="1">
      <c r="I283" s="20"/>
      <c r="K283" s="20"/>
      <c r="M283" s="20"/>
      <c r="N283" s="20"/>
      <c r="O283" s="20"/>
      <c r="P283" s="20"/>
      <c r="Q283" s="20"/>
      <c r="S283" s="20"/>
      <c r="T283" s="20"/>
      <c r="W283" s="20"/>
      <c r="X283" s="20"/>
      <c r="Z283" s="20"/>
      <c r="AB283" s="20"/>
      <c r="AI283" s="20"/>
    </row>
    <row r="284" ht="15.75" customHeight="1">
      <c r="I284" s="20"/>
      <c r="K284" s="20"/>
      <c r="M284" s="20"/>
      <c r="N284" s="20"/>
      <c r="O284" s="20"/>
      <c r="P284" s="20"/>
      <c r="Q284" s="20"/>
      <c r="S284" s="20"/>
      <c r="T284" s="20"/>
      <c r="W284" s="20"/>
      <c r="X284" s="20"/>
      <c r="Z284" s="20"/>
      <c r="AB284" s="20"/>
      <c r="AI284" s="20"/>
    </row>
    <row r="285" ht="15.75" customHeight="1">
      <c r="I285" s="20"/>
      <c r="K285" s="20"/>
      <c r="M285" s="20"/>
      <c r="N285" s="20"/>
      <c r="O285" s="20"/>
      <c r="P285" s="20"/>
      <c r="Q285" s="20"/>
      <c r="S285" s="20"/>
      <c r="T285" s="20"/>
      <c r="W285" s="20"/>
      <c r="X285" s="20"/>
      <c r="Z285" s="20"/>
      <c r="AB285" s="20"/>
      <c r="AI285" s="20"/>
    </row>
    <row r="286" ht="15.75" customHeight="1">
      <c r="I286" s="20"/>
      <c r="K286" s="20"/>
      <c r="M286" s="20"/>
      <c r="N286" s="20"/>
      <c r="O286" s="20"/>
      <c r="P286" s="20"/>
      <c r="Q286" s="20"/>
      <c r="S286" s="20"/>
      <c r="T286" s="20"/>
      <c r="W286" s="20"/>
      <c r="X286" s="20"/>
      <c r="Z286" s="20"/>
      <c r="AB286" s="20"/>
      <c r="AI286" s="20"/>
    </row>
    <row r="287" ht="15.75" customHeight="1">
      <c r="I287" s="20"/>
      <c r="K287" s="20"/>
      <c r="M287" s="20"/>
      <c r="N287" s="20"/>
      <c r="O287" s="20"/>
      <c r="P287" s="20"/>
      <c r="Q287" s="20"/>
      <c r="S287" s="20"/>
      <c r="T287" s="20"/>
      <c r="W287" s="20"/>
      <c r="X287" s="20"/>
      <c r="Z287" s="20"/>
      <c r="AB287" s="20"/>
      <c r="AI287" s="20"/>
    </row>
    <row r="288" ht="15.75" customHeight="1">
      <c r="I288" s="20"/>
      <c r="K288" s="20"/>
      <c r="M288" s="20"/>
      <c r="N288" s="20"/>
      <c r="O288" s="20"/>
      <c r="P288" s="20"/>
      <c r="Q288" s="20"/>
      <c r="S288" s="20"/>
      <c r="T288" s="20"/>
      <c r="W288" s="20"/>
      <c r="X288" s="20"/>
      <c r="Z288" s="20"/>
      <c r="AB288" s="20"/>
      <c r="AI288" s="20"/>
    </row>
    <row r="289" ht="15.75" customHeight="1">
      <c r="I289" s="20"/>
      <c r="K289" s="20"/>
      <c r="M289" s="20"/>
      <c r="N289" s="20"/>
      <c r="O289" s="20"/>
      <c r="P289" s="20"/>
      <c r="Q289" s="20"/>
      <c r="S289" s="20"/>
      <c r="T289" s="20"/>
      <c r="W289" s="20"/>
      <c r="X289" s="20"/>
      <c r="Z289" s="20"/>
      <c r="AB289" s="20"/>
      <c r="AI289" s="20"/>
    </row>
    <row r="290" ht="15.75" customHeight="1">
      <c r="I290" s="20"/>
      <c r="K290" s="20"/>
      <c r="M290" s="20"/>
      <c r="N290" s="20"/>
      <c r="O290" s="20"/>
      <c r="P290" s="20"/>
      <c r="Q290" s="20"/>
      <c r="S290" s="20"/>
      <c r="T290" s="20"/>
      <c r="W290" s="20"/>
      <c r="X290" s="20"/>
      <c r="Z290" s="20"/>
      <c r="AB290" s="20"/>
      <c r="AI290" s="20"/>
    </row>
    <row r="291" ht="15.75" customHeight="1">
      <c r="I291" s="20"/>
      <c r="K291" s="20"/>
      <c r="M291" s="20"/>
      <c r="N291" s="20"/>
      <c r="O291" s="20"/>
      <c r="P291" s="20"/>
      <c r="Q291" s="20"/>
      <c r="S291" s="20"/>
      <c r="T291" s="20"/>
      <c r="W291" s="20"/>
      <c r="X291" s="20"/>
      <c r="Z291" s="20"/>
      <c r="AB291" s="20"/>
      <c r="AI291" s="20"/>
    </row>
    <row r="292" ht="15.75" customHeight="1">
      <c r="I292" s="20"/>
      <c r="K292" s="20"/>
      <c r="M292" s="20"/>
      <c r="N292" s="20"/>
      <c r="O292" s="20"/>
      <c r="P292" s="20"/>
      <c r="Q292" s="20"/>
      <c r="S292" s="20"/>
      <c r="T292" s="20"/>
      <c r="W292" s="20"/>
      <c r="X292" s="20"/>
      <c r="Z292" s="20"/>
      <c r="AB292" s="20"/>
      <c r="AI292" s="20"/>
    </row>
    <row r="293" ht="15.75" customHeight="1">
      <c r="I293" s="20"/>
      <c r="K293" s="20"/>
      <c r="M293" s="20"/>
      <c r="N293" s="20"/>
      <c r="O293" s="20"/>
      <c r="P293" s="20"/>
      <c r="Q293" s="20"/>
      <c r="S293" s="20"/>
      <c r="T293" s="20"/>
      <c r="W293" s="20"/>
      <c r="X293" s="20"/>
      <c r="Z293" s="20"/>
      <c r="AB293" s="20"/>
      <c r="AI293" s="20"/>
    </row>
    <row r="294" ht="15.75" customHeight="1">
      <c r="I294" s="20"/>
      <c r="K294" s="20"/>
      <c r="M294" s="20"/>
      <c r="N294" s="20"/>
      <c r="O294" s="20"/>
      <c r="P294" s="20"/>
      <c r="Q294" s="20"/>
      <c r="S294" s="20"/>
      <c r="T294" s="20"/>
      <c r="W294" s="20"/>
      <c r="X294" s="20"/>
      <c r="Z294" s="20"/>
      <c r="AB294" s="20"/>
      <c r="AI294" s="20"/>
    </row>
    <row r="295" ht="15.75" customHeight="1">
      <c r="I295" s="20"/>
      <c r="K295" s="20"/>
      <c r="M295" s="20"/>
      <c r="N295" s="20"/>
      <c r="O295" s="20"/>
      <c r="P295" s="20"/>
      <c r="Q295" s="20"/>
      <c r="S295" s="20"/>
      <c r="T295" s="20"/>
      <c r="W295" s="20"/>
      <c r="X295" s="20"/>
      <c r="Z295" s="20"/>
      <c r="AB295" s="20"/>
      <c r="AI295" s="20"/>
    </row>
    <row r="296" ht="15.75" customHeight="1">
      <c r="I296" s="20"/>
      <c r="K296" s="20"/>
      <c r="M296" s="20"/>
      <c r="N296" s="20"/>
      <c r="O296" s="20"/>
      <c r="P296" s="20"/>
      <c r="Q296" s="20"/>
      <c r="S296" s="20"/>
      <c r="T296" s="20"/>
      <c r="W296" s="20"/>
      <c r="X296" s="20"/>
      <c r="Z296" s="20"/>
      <c r="AB296" s="20"/>
      <c r="AI296" s="20"/>
    </row>
    <row r="297" ht="15.75" customHeight="1">
      <c r="I297" s="20"/>
      <c r="K297" s="20"/>
      <c r="M297" s="20"/>
      <c r="N297" s="20"/>
      <c r="O297" s="20"/>
      <c r="P297" s="20"/>
      <c r="Q297" s="20"/>
      <c r="S297" s="20"/>
      <c r="T297" s="20"/>
      <c r="W297" s="20"/>
      <c r="X297" s="20"/>
      <c r="Z297" s="20"/>
      <c r="AB297" s="20"/>
      <c r="AI297" s="20"/>
    </row>
    <row r="298" ht="15.75" customHeight="1">
      <c r="I298" s="20"/>
      <c r="K298" s="20"/>
      <c r="M298" s="20"/>
      <c r="N298" s="20"/>
      <c r="O298" s="20"/>
      <c r="P298" s="20"/>
      <c r="Q298" s="20"/>
      <c r="S298" s="20"/>
      <c r="T298" s="20"/>
      <c r="W298" s="20"/>
      <c r="X298" s="20"/>
      <c r="Z298" s="20"/>
      <c r="AB298" s="20"/>
      <c r="AI298" s="20"/>
    </row>
    <row r="299" ht="15.75" customHeight="1">
      <c r="I299" s="20"/>
      <c r="K299" s="20"/>
      <c r="M299" s="20"/>
      <c r="N299" s="20"/>
      <c r="O299" s="20"/>
      <c r="P299" s="20"/>
      <c r="Q299" s="20"/>
      <c r="S299" s="20"/>
      <c r="T299" s="20"/>
      <c r="W299" s="20"/>
      <c r="X299" s="20"/>
      <c r="Z299" s="20"/>
      <c r="AB299" s="20"/>
      <c r="AI299" s="20"/>
    </row>
    <row r="300" ht="15.75" customHeight="1">
      <c r="I300" s="20"/>
      <c r="K300" s="20"/>
      <c r="M300" s="20"/>
      <c r="N300" s="20"/>
      <c r="O300" s="20"/>
      <c r="P300" s="20"/>
      <c r="Q300" s="20"/>
      <c r="S300" s="20"/>
      <c r="T300" s="20"/>
      <c r="W300" s="20"/>
      <c r="X300" s="20"/>
      <c r="Z300" s="20"/>
      <c r="AB300" s="20"/>
      <c r="AI300" s="20"/>
    </row>
    <row r="301" ht="15.75" customHeight="1">
      <c r="I301" s="20"/>
      <c r="K301" s="20"/>
      <c r="M301" s="20"/>
      <c r="N301" s="20"/>
      <c r="O301" s="20"/>
      <c r="P301" s="20"/>
      <c r="Q301" s="20"/>
      <c r="S301" s="20"/>
      <c r="T301" s="20"/>
      <c r="W301" s="20"/>
      <c r="X301" s="20"/>
      <c r="Z301" s="20"/>
      <c r="AB301" s="20"/>
      <c r="AI301" s="20"/>
    </row>
    <row r="302" ht="15.75" customHeight="1">
      <c r="I302" s="20"/>
      <c r="K302" s="20"/>
      <c r="M302" s="20"/>
      <c r="N302" s="20"/>
      <c r="O302" s="20"/>
      <c r="P302" s="20"/>
      <c r="Q302" s="20"/>
      <c r="S302" s="20"/>
      <c r="T302" s="20"/>
      <c r="W302" s="20"/>
      <c r="X302" s="20"/>
      <c r="Z302" s="20"/>
      <c r="AB302" s="20"/>
      <c r="AI302" s="20"/>
    </row>
    <row r="303" ht="15.75" customHeight="1">
      <c r="I303" s="20"/>
      <c r="K303" s="20"/>
      <c r="M303" s="20"/>
      <c r="N303" s="20"/>
      <c r="O303" s="20"/>
      <c r="P303" s="20"/>
      <c r="Q303" s="20"/>
      <c r="S303" s="20"/>
      <c r="T303" s="20"/>
      <c r="W303" s="20"/>
      <c r="X303" s="20"/>
      <c r="Z303" s="20"/>
      <c r="AB303" s="20"/>
      <c r="AI303" s="20"/>
    </row>
    <row r="304" ht="15.75" customHeight="1">
      <c r="I304" s="20"/>
      <c r="K304" s="20"/>
      <c r="M304" s="20"/>
      <c r="N304" s="20"/>
      <c r="O304" s="20"/>
      <c r="P304" s="20"/>
      <c r="Q304" s="20"/>
      <c r="S304" s="20"/>
      <c r="T304" s="20"/>
      <c r="W304" s="20"/>
      <c r="X304" s="20"/>
      <c r="Z304" s="20"/>
      <c r="AB304" s="20"/>
      <c r="AI304" s="20"/>
    </row>
    <row r="305" ht="15.75" customHeight="1">
      <c r="I305" s="20"/>
      <c r="K305" s="20"/>
      <c r="M305" s="20"/>
      <c r="N305" s="20"/>
      <c r="O305" s="20"/>
      <c r="P305" s="20"/>
      <c r="Q305" s="20"/>
      <c r="S305" s="20"/>
      <c r="T305" s="20"/>
      <c r="W305" s="20"/>
      <c r="X305" s="20"/>
      <c r="Z305" s="20"/>
      <c r="AB305" s="20"/>
      <c r="AI305" s="20"/>
    </row>
    <row r="306" ht="15.75" customHeight="1">
      <c r="I306" s="20"/>
      <c r="K306" s="20"/>
      <c r="M306" s="20"/>
      <c r="N306" s="20"/>
      <c r="O306" s="20"/>
      <c r="P306" s="20"/>
      <c r="Q306" s="20"/>
      <c r="S306" s="20"/>
      <c r="T306" s="20"/>
      <c r="W306" s="20"/>
      <c r="X306" s="20"/>
      <c r="Z306" s="20"/>
      <c r="AB306" s="20"/>
      <c r="AI306" s="20"/>
    </row>
    <row r="307" ht="15.75" customHeight="1">
      <c r="I307" s="20"/>
      <c r="K307" s="20"/>
      <c r="M307" s="20"/>
      <c r="N307" s="20"/>
      <c r="O307" s="20"/>
      <c r="P307" s="20"/>
      <c r="Q307" s="20"/>
      <c r="S307" s="20"/>
      <c r="T307" s="20"/>
      <c r="W307" s="20"/>
      <c r="X307" s="20"/>
      <c r="Z307" s="20"/>
      <c r="AB307" s="20"/>
      <c r="AI307" s="20"/>
    </row>
    <row r="308" ht="15.75" customHeight="1">
      <c r="I308" s="20"/>
      <c r="K308" s="20"/>
      <c r="M308" s="20"/>
      <c r="N308" s="20"/>
      <c r="O308" s="20"/>
      <c r="P308" s="20"/>
      <c r="Q308" s="20"/>
      <c r="S308" s="20"/>
      <c r="T308" s="20"/>
      <c r="W308" s="20"/>
      <c r="X308" s="20"/>
      <c r="Z308" s="20"/>
      <c r="AB308" s="20"/>
      <c r="AI308" s="20"/>
    </row>
    <row r="309" ht="15.75" customHeight="1">
      <c r="I309" s="20"/>
      <c r="K309" s="20"/>
      <c r="M309" s="20"/>
      <c r="N309" s="20"/>
      <c r="O309" s="20"/>
      <c r="P309" s="20"/>
      <c r="Q309" s="20"/>
      <c r="S309" s="20"/>
      <c r="T309" s="20"/>
      <c r="W309" s="20"/>
      <c r="X309" s="20"/>
      <c r="Z309" s="20"/>
      <c r="AB309" s="20"/>
      <c r="AI309" s="20"/>
    </row>
    <row r="310" ht="15.75" customHeight="1">
      <c r="I310" s="20"/>
      <c r="K310" s="20"/>
      <c r="M310" s="20"/>
      <c r="N310" s="20"/>
      <c r="O310" s="20"/>
      <c r="P310" s="20"/>
      <c r="Q310" s="20"/>
      <c r="S310" s="20"/>
      <c r="T310" s="20"/>
      <c r="W310" s="20"/>
      <c r="X310" s="20"/>
      <c r="Z310" s="20"/>
      <c r="AB310" s="20"/>
      <c r="AI310" s="20"/>
    </row>
    <row r="311" ht="15.75" customHeight="1">
      <c r="I311" s="20"/>
      <c r="K311" s="20"/>
      <c r="M311" s="20"/>
      <c r="N311" s="20"/>
      <c r="O311" s="20"/>
      <c r="P311" s="20"/>
      <c r="Q311" s="20"/>
      <c r="S311" s="20"/>
      <c r="T311" s="20"/>
      <c r="W311" s="20"/>
      <c r="X311" s="20"/>
      <c r="Z311" s="20"/>
      <c r="AB311" s="20"/>
      <c r="AI311" s="20"/>
    </row>
    <row r="312" ht="15.75" customHeight="1">
      <c r="I312" s="20"/>
      <c r="K312" s="20"/>
      <c r="M312" s="20"/>
      <c r="N312" s="20"/>
      <c r="O312" s="20"/>
      <c r="P312" s="20"/>
      <c r="Q312" s="20"/>
      <c r="S312" s="20"/>
      <c r="T312" s="20"/>
      <c r="W312" s="20"/>
      <c r="X312" s="20"/>
      <c r="Z312" s="20"/>
      <c r="AB312" s="20"/>
      <c r="AI312" s="20"/>
    </row>
    <row r="313" ht="15.75" customHeight="1">
      <c r="I313" s="20"/>
      <c r="K313" s="20"/>
      <c r="M313" s="20"/>
      <c r="N313" s="20"/>
      <c r="O313" s="20"/>
      <c r="P313" s="20"/>
      <c r="Q313" s="20"/>
      <c r="S313" s="20"/>
      <c r="T313" s="20"/>
      <c r="W313" s="20"/>
      <c r="X313" s="20"/>
      <c r="Z313" s="20"/>
      <c r="AB313" s="20"/>
      <c r="AI313" s="20"/>
    </row>
    <row r="314" ht="15.75" customHeight="1">
      <c r="I314" s="20"/>
      <c r="K314" s="20"/>
      <c r="M314" s="20"/>
      <c r="N314" s="20"/>
      <c r="O314" s="20"/>
      <c r="P314" s="20"/>
      <c r="Q314" s="20"/>
      <c r="S314" s="20"/>
      <c r="T314" s="20"/>
      <c r="W314" s="20"/>
      <c r="X314" s="20"/>
      <c r="Z314" s="20"/>
      <c r="AB314" s="20"/>
      <c r="AI314" s="20"/>
    </row>
    <row r="315" ht="15.75" customHeight="1">
      <c r="I315" s="20"/>
      <c r="K315" s="20"/>
      <c r="M315" s="20"/>
      <c r="N315" s="20"/>
      <c r="O315" s="20"/>
      <c r="P315" s="20"/>
      <c r="Q315" s="20"/>
      <c r="S315" s="20"/>
      <c r="T315" s="20"/>
      <c r="W315" s="20"/>
      <c r="X315" s="20"/>
      <c r="Z315" s="20"/>
      <c r="AB315" s="20"/>
      <c r="AI315" s="20"/>
    </row>
    <row r="316" ht="15.75" customHeight="1">
      <c r="I316" s="20"/>
      <c r="K316" s="20"/>
      <c r="M316" s="20"/>
      <c r="N316" s="20"/>
      <c r="O316" s="20"/>
      <c r="P316" s="20"/>
      <c r="Q316" s="20"/>
      <c r="S316" s="20"/>
      <c r="T316" s="20"/>
      <c r="W316" s="20"/>
      <c r="X316" s="20"/>
      <c r="Z316" s="20"/>
      <c r="AB316" s="20"/>
      <c r="AI316" s="20"/>
    </row>
    <row r="317" ht="15.75" customHeight="1">
      <c r="I317" s="20"/>
      <c r="K317" s="20"/>
      <c r="M317" s="20"/>
      <c r="N317" s="20"/>
      <c r="O317" s="20"/>
      <c r="P317" s="20"/>
      <c r="Q317" s="20"/>
      <c r="S317" s="20"/>
      <c r="T317" s="20"/>
      <c r="W317" s="20"/>
      <c r="X317" s="20"/>
      <c r="Z317" s="20"/>
      <c r="AB317" s="20"/>
      <c r="AI317" s="20"/>
    </row>
    <row r="318" ht="15.75" customHeight="1">
      <c r="I318" s="20"/>
      <c r="K318" s="20"/>
      <c r="M318" s="20"/>
      <c r="N318" s="20"/>
      <c r="O318" s="20"/>
      <c r="P318" s="20"/>
      <c r="Q318" s="20"/>
      <c r="S318" s="20"/>
      <c r="T318" s="20"/>
      <c r="W318" s="20"/>
      <c r="X318" s="20"/>
      <c r="Z318" s="20"/>
      <c r="AB318" s="20"/>
      <c r="AI318" s="20"/>
    </row>
    <row r="319" ht="15.75" customHeight="1">
      <c r="I319" s="20"/>
      <c r="K319" s="20"/>
      <c r="M319" s="20"/>
      <c r="N319" s="20"/>
      <c r="O319" s="20"/>
      <c r="P319" s="20"/>
      <c r="Q319" s="20"/>
      <c r="S319" s="20"/>
      <c r="T319" s="20"/>
      <c r="W319" s="20"/>
      <c r="X319" s="20"/>
      <c r="Z319" s="20"/>
      <c r="AB319" s="20"/>
      <c r="AI319" s="20"/>
    </row>
    <row r="320" ht="15.75" customHeight="1">
      <c r="I320" s="20"/>
      <c r="K320" s="20"/>
      <c r="M320" s="20"/>
      <c r="N320" s="20"/>
      <c r="O320" s="20"/>
      <c r="P320" s="20"/>
      <c r="Q320" s="20"/>
      <c r="S320" s="20"/>
      <c r="T320" s="20"/>
      <c r="W320" s="20"/>
      <c r="X320" s="20"/>
      <c r="Z320" s="20"/>
      <c r="AB320" s="20"/>
      <c r="AI320" s="20"/>
    </row>
    <row r="321" ht="15.75" customHeight="1">
      <c r="I321" s="20"/>
      <c r="K321" s="20"/>
      <c r="M321" s="20"/>
      <c r="N321" s="20"/>
      <c r="O321" s="20"/>
      <c r="P321" s="20"/>
      <c r="Q321" s="20"/>
      <c r="S321" s="20"/>
      <c r="T321" s="20"/>
      <c r="W321" s="20"/>
      <c r="X321" s="20"/>
      <c r="Z321" s="20"/>
      <c r="AB321" s="20"/>
      <c r="AI321" s="20"/>
    </row>
    <row r="322" ht="15.75" customHeight="1">
      <c r="I322" s="20"/>
      <c r="K322" s="20"/>
      <c r="M322" s="20"/>
      <c r="N322" s="20"/>
      <c r="O322" s="20"/>
      <c r="P322" s="20"/>
      <c r="Q322" s="20"/>
      <c r="S322" s="20"/>
      <c r="T322" s="20"/>
      <c r="W322" s="20"/>
      <c r="X322" s="20"/>
      <c r="Z322" s="20"/>
      <c r="AB322" s="20"/>
      <c r="AI322" s="20"/>
    </row>
    <row r="323" ht="15.75" customHeight="1">
      <c r="I323" s="20"/>
      <c r="K323" s="20"/>
      <c r="M323" s="20"/>
      <c r="N323" s="20"/>
      <c r="O323" s="20"/>
      <c r="P323" s="20"/>
      <c r="Q323" s="20"/>
      <c r="S323" s="20"/>
      <c r="T323" s="20"/>
      <c r="W323" s="20"/>
      <c r="X323" s="20"/>
      <c r="Z323" s="20"/>
      <c r="AB323" s="20"/>
      <c r="AI323" s="20"/>
    </row>
    <row r="324" ht="15.75" customHeight="1">
      <c r="I324" s="20"/>
      <c r="K324" s="20"/>
      <c r="M324" s="20"/>
      <c r="N324" s="20"/>
      <c r="O324" s="20"/>
      <c r="P324" s="20"/>
      <c r="Q324" s="20"/>
      <c r="S324" s="20"/>
      <c r="T324" s="20"/>
      <c r="W324" s="20"/>
      <c r="X324" s="20"/>
      <c r="Z324" s="20"/>
      <c r="AB324" s="20"/>
      <c r="AI324" s="20"/>
    </row>
    <row r="325" ht="15.75" customHeight="1">
      <c r="I325" s="20"/>
      <c r="K325" s="20"/>
      <c r="M325" s="20"/>
      <c r="N325" s="20"/>
      <c r="O325" s="20"/>
      <c r="P325" s="20"/>
      <c r="Q325" s="20"/>
      <c r="S325" s="20"/>
      <c r="T325" s="20"/>
      <c r="W325" s="20"/>
      <c r="X325" s="20"/>
      <c r="Z325" s="20"/>
      <c r="AB325" s="20"/>
      <c r="AI325" s="20"/>
    </row>
    <row r="326" ht="15.75" customHeight="1">
      <c r="I326" s="20"/>
      <c r="K326" s="20"/>
      <c r="M326" s="20"/>
      <c r="N326" s="20"/>
      <c r="O326" s="20"/>
      <c r="P326" s="20"/>
      <c r="Q326" s="20"/>
      <c r="S326" s="20"/>
      <c r="T326" s="20"/>
      <c r="W326" s="20"/>
      <c r="X326" s="20"/>
      <c r="Z326" s="20"/>
      <c r="AB326" s="20"/>
      <c r="AI326" s="20"/>
    </row>
    <row r="327" ht="15.75" customHeight="1">
      <c r="I327" s="20"/>
      <c r="K327" s="20"/>
      <c r="M327" s="20"/>
      <c r="N327" s="20"/>
      <c r="O327" s="20"/>
      <c r="P327" s="20"/>
      <c r="Q327" s="20"/>
      <c r="S327" s="20"/>
      <c r="T327" s="20"/>
      <c r="W327" s="20"/>
      <c r="X327" s="20"/>
      <c r="Z327" s="20"/>
      <c r="AB327" s="20"/>
      <c r="AI327" s="20"/>
    </row>
    <row r="328" ht="15.75" customHeight="1">
      <c r="I328" s="20"/>
      <c r="K328" s="20"/>
      <c r="M328" s="20"/>
      <c r="N328" s="20"/>
      <c r="O328" s="20"/>
      <c r="P328" s="20"/>
      <c r="Q328" s="20"/>
      <c r="S328" s="20"/>
      <c r="T328" s="20"/>
      <c r="W328" s="20"/>
      <c r="X328" s="20"/>
      <c r="Z328" s="20"/>
      <c r="AB328" s="20"/>
      <c r="AI328" s="20"/>
    </row>
    <row r="329" ht="15.75" customHeight="1">
      <c r="I329" s="20"/>
      <c r="K329" s="20"/>
      <c r="M329" s="20"/>
      <c r="N329" s="20"/>
      <c r="O329" s="20"/>
      <c r="P329" s="20"/>
      <c r="Q329" s="20"/>
      <c r="S329" s="20"/>
      <c r="T329" s="20"/>
      <c r="W329" s="20"/>
      <c r="X329" s="20"/>
      <c r="Z329" s="20"/>
      <c r="AB329" s="20"/>
      <c r="AI329" s="20"/>
    </row>
    <row r="330" ht="15.75" customHeight="1">
      <c r="I330" s="20"/>
      <c r="K330" s="20"/>
      <c r="M330" s="20"/>
      <c r="N330" s="20"/>
      <c r="O330" s="20"/>
      <c r="P330" s="20"/>
      <c r="Q330" s="20"/>
      <c r="S330" s="20"/>
      <c r="T330" s="20"/>
      <c r="W330" s="20"/>
      <c r="X330" s="20"/>
      <c r="Z330" s="20"/>
      <c r="AB330" s="20"/>
      <c r="AI330" s="20"/>
    </row>
    <row r="331" ht="15.75" customHeight="1">
      <c r="I331" s="20"/>
      <c r="K331" s="20"/>
      <c r="M331" s="20"/>
      <c r="N331" s="20"/>
      <c r="O331" s="20"/>
      <c r="P331" s="20"/>
      <c r="Q331" s="20"/>
      <c r="S331" s="20"/>
      <c r="T331" s="20"/>
      <c r="W331" s="20"/>
      <c r="X331" s="20"/>
      <c r="Z331" s="20"/>
      <c r="AB331" s="20"/>
      <c r="AI331" s="20"/>
    </row>
    <row r="332" ht="15.75" customHeight="1">
      <c r="I332" s="20"/>
      <c r="K332" s="20"/>
      <c r="M332" s="20"/>
      <c r="N332" s="20"/>
      <c r="O332" s="20"/>
      <c r="P332" s="20"/>
      <c r="Q332" s="20"/>
      <c r="S332" s="20"/>
      <c r="T332" s="20"/>
      <c r="W332" s="20"/>
      <c r="X332" s="20"/>
      <c r="Z332" s="20"/>
      <c r="AB332" s="20"/>
      <c r="AI332" s="20"/>
    </row>
    <row r="333" ht="15.75" customHeight="1">
      <c r="I333" s="20"/>
      <c r="K333" s="20"/>
      <c r="M333" s="20"/>
      <c r="N333" s="20"/>
      <c r="O333" s="20"/>
      <c r="P333" s="20"/>
      <c r="Q333" s="20"/>
      <c r="S333" s="20"/>
      <c r="T333" s="20"/>
      <c r="W333" s="20"/>
      <c r="X333" s="20"/>
      <c r="Z333" s="20"/>
      <c r="AB333" s="20"/>
      <c r="AI333" s="20"/>
    </row>
    <row r="334" ht="15.75" customHeight="1">
      <c r="I334" s="20"/>
      <c r="K334" s="20"/>
      <c r="M334" s="20"/>
      <c r="N334" s="20"/>
      <c r="O334" s="20"/>
      <c r="P334" s="20"/>
      <c r="Q334" s="20"/>
      <c r="S334" s="20"/>
      <c r="T334" s="20"/>
      <c r="W334" s="20"/>
      <c r="X334" s="20"/>
      <c r="Z334" s="20"/>
      <c r="AB334" s="20"/>
      <c r="AI334" s="20"/>
    </row>
    <row r="335" ht="15.75" customHeight="1">
      <c r="I335" s="20"/>
      <c r="K335" s="20"/>
      <c r="M335" s="20"/>
      <c r="N335" s="20"/>
      <c r="O335" s="20"/>
      <c r="P335" s="20"/>
      <c r="Q335" s="20"/>
      <c r="S335" s="20"/>
      <c r="T335" s="20"/>
      <c r="W335" s="20"/>
      <c r="X335" s="20"/>
      <c r="Z335" s="20"/>
      <c r="AB335" s="20"/>
      <c r="AI335" s="20"/>
    </row>
    <row r="336" ht="15.75" customHeight="1">
      <c r="I336" s="20"/>
      <c r="K336" s="20"/>
      <c r="M336" s="20"/>
      <c r="N336" s="20"/>
      <c r="O336" s="20"/>
      <c r="P336" s="20"/>
      <c r="Q336" s="20"/>
      <c r="S336" s="20"/>
      <c r="T336" s="20"/>
      <c r="W336" s="20"/>
      <c r="X336" s="20"/>
      <c r="Z336" s="20"/>
      <c r="AB336" s="20"/>
      <c r="AI336" s="20"/>
    </row>
    <row r="337" ht="15.75" customHeight="1">
      <c r="I337" s="20"/>
      <c r="K337" s="20"/>
      <c r="M337" s="20"/>
      <c r="N337" s="20"/>
      <c r="O337" s="20"/>
      <c r="P337" s="20"/>
      <c r="Q337" s="20"/>
      <c r="S337" s="20"/>
      <c r="T337" s="20"/>
      <c r="W337" s="20"/>
      <c r="X337" s="20"/>
      <c r="Z337" s="20"/>
      <c r="AB337" s="20"/>
      <c r="AI337" s="20"/>
    </row>
    <row r="338" ht="15.75" customHeight="1">
      <c r="I338" s="20"/>
      <c r="K338" s="20"/>
      <c r="M338" s="20"/>
      <c r="N338" s="20"/>
      <c r="O338" s="20"/>
      <c r="P338" s="20"/>
      <c r="Q338" s="20"/>
      <c r="S338" s="20"/>
      <c r="T338" s="20"/>
      <c r="W338" s="20"/>
      <c r="X338" s="20"/>
      <c r="Z338" s="20"/>
      <c r="AB338" s="20"/>
      <c r="AI338" s="20"/>
    </row>
    <row r="339" ht="15.75" customHeight="1">
      <c r="I339" s="20"/>
      <c r="K339" s="20"/>
      <c r="M339" s="20"/>
      <c r="N339" s="20"/>
      <c r="O339" s="20"/>
      <c r="P339" s="20"/>
      <c r="Q339" s="20"/>
      <c r="S339" s="20"/>
      <c r="T339" s="20"/>
      <c r="W339" s="20"/>
      <c r="X339" s="20"/>
      <c r="Z339" s="20"/>
      <c r="AB339" s="20"/>
      <c r="AI339" s="20"/>
    </row>
    <row r="340" ht="15.75" customHeight="1">
      <c r="I340" s="20"/>
      <c r="K340" s="20"/>
      <c r="M340" s="20"/>
      <c r="N340" s="20"/>
      <c r="O340" s="20"/>
      <c r="P340" s="20"/>
      <c r="Q340" s="20"/>
      <c r="S340" s="20"/>
      <c r="T340" s="20"/>
      <c r="W340" s="20"/>
      <c r="X340" s="20"/>
      <c r="Z340" s="20"/>
      <c r="AB340" s="20"/>
      <c r="AI340" s="20"/>
    </row>
    <row r="341" ht="15.75" customHeight="1">
      <c r="I341" s="20"/>
      <c r="K341" s="20"/>
      <c r="M341" s="20"/>
      <c r="N341" s="20"/>
      <c r="O341" s="20"/>
      <c r="P341" s="20"/>
      <c r="Q341" s="20"/>
      <c r="S341" s="20"/>
      <c r="T341" s="20"/>
      <c r="W341" s="20"/>
      <c r="X341" s="20"/>
      <c r="Z341" s="20"/>
      <c r="AB341" s="20"/>
      <c r="AI341" s="20"/>
    </row>
    <row r="342" ht="15.75" customHeight="1">
      <c r="I342" s="20"/>
      <c r="K342" s="20"/>
      <c r="M342" s="20"/>
      <c r="N342" s="20"/>
      <c r="O342" s="20"/>
      <c r="P342" s="20"/>
      <c r="Q342" s="20"/>
      <c r="S342" s="20"/>
      <c r="T342" s="20"/>
      <c r="W342" s="20"/>
      <c r="X342" s="20"/>
      <c r="Z342" s="20"/>
      <c r="AB342" s="20"/>
      <c r="AI342" s="20"/>
    </row>
    <row r="343" ht="15.75" customHeight="1">
      <c r="I343" s="20"/>
      <c r="K343" s="20"/>
      <c r="M343" s="20"/>
      <c r="N343" s="20"/>
      <c r="O343" s="20"/>
      <c r="P343" s="20"/>
      <c r="Q343" s="20"/>
      <c r="S343" s="20"/>
      <c r="T343" s="20"/>
      <c r="W343" s="20"/>
      <c r="X343" s="20"/>
      <c r="Z343" s="20"/>
      <c r="AB343" s="20"/>
      <c r="AI343" s="20"/>
    </row>
    <row r="344" ht="15.75" customHeight="1">
      <c r="I344" s="20"/>
      <c r="K344" s="20"/>
      <c r="M344" s="20"/>
      <c r="N344" s="20"/>
      <c r="O344" s="20"/>
      <c r="P344" s="20"/>
      <c r="Q344" s="20"/>
      <c r="S344" s="20"/>
      <c r="T344" s="20"/>
      <c r="W344" s="20"/>
      <c r="X344" s="20"/>
      <c r="Z344" s="20"/>
      <c r="AB344" s="20"/>
      <c r="AI344" s="20"/>
    </row>
    <row r="345" ht="15.75" customHeight="1">
      <c r="I345" s="20"/>
      <c r="K345" s="20"/>
      <c r="M345" s="20"/>
      <c r="N345" s="20"/>
      <c r="O345" s="20"/>
      <c r="P345" s="20"/>
      <c r="Q345" s="20"/>
      <c r="S345" s="20"/>
      <c r="T345" s="20"/>
      <c r="W345" s="20"/>
      <c r="X345" s="20"/>
      <c r="Z345" s="20"/>
      <c r="AB345" s="20"/>
      <c r="AI345" s="20"/>
    </row>
    <row r="346" ht="15.75" customHeight="1">
      <c r="I346" s="20"/>
      <c r="K346" s="20"/>
      <c r="M346" s="20"/>
      <c r="N346" s="20"/>
      <c r="O346" s="20"/>
      <c r="P346" s="20"/>
      <c r="Q346" s="20"/>
      <c r="S346" s="20"/>
      <c r="T346" s="20"/>
      <c r="W346" s="20"/>
      <c r="X346" s="20"/>
      <c r="Z346" s="20"/>
      <c r="AB346" s="20"/>
      <c r="AI346" s="20"/>
    </row>
    <row r="347" ht="15.75" customHeight="1">
      <c r="I347" s="20"/>
      <c r="K347" s="20"/>
      <c r="M347" s="20"/>
      <c r="N347" s="20"/>
      <c r="O347" s="20"/>
      <c r="P347" s="20"/>
      <c r="Q347" s="20"/>
      <c r="S347" s="20"/>
      <c r="T347" s="20"/>
      <c r="W347" s="20"/>
      <c r="X347" s="20"/>
      <c r="Z347" s="20"/>
      <c r="AB347" s="20"/>
      <c r="AI347" s="20"/>
    </row>
    <row r="348" ht="15.75" customHeight="1">
      <c r="I348" s="20"/>
      <c r="K348" s="20"/>
      <c r="M348" s="20"/>
      <c r="N348" s="20"/>
      <c r="O348" s="20"/>
      <c r="P348" s="20"/>
      <c r="Q348" s="20"/>
      <c r="S348" s="20"/>
      <c r="T348" s="20"/>
      <c r="W348" s="20"/>
      <c r="X348" s="20"/>
      <c r="Z348" s="20"/>
      <c r="AB348" s="20"/>
      <c r="AI348" s="20"/>
    </row>
    <row r="349" ht="15.75" customHeight="1">
      <c r="I349" s="20"/>
      <c r="K349" s="20"/>
      <c r="M349" s="20"/>
      <c r="N349" s="20"/>
      <c r="O349" s="20"/>
      <c r="P349" s="20"/>
      <c r="Q349" s="20"/>
      <c r="S349" s="20"/>
      <c r="T349" s="20"/>
      <c r="W349" s="20"/>
      <c r="X349" s="20"/>
      <c r="Z349" s="20"/>
      <c r="AB349" s="20"/>
      <c r="AI349" s="20"/>
    </row>
    <row r="350" ht="15.75" customHeight="1">
      <c r="I350" s="20"/>
      <c r="K350" s="20"/>
      <c r="M350" s="20"/>
      <c r="N350" s="20"/>
      <c r="O350" s="20"/>
      <c r="P350" s="20"/>
      <c r="Q350" s="20"/>
      <c r="S350" s="20"/>
      <c r="T350" s="20"/>
      <c r="W350" s="20"/>
      <c r="X350" s="20"/>
      <c r="Z350" s="20"/>
      <c r="AB350" s="20"/>
      <c r="AI350" s="20"/>
    </row>
    <row r="351" ht="15.75" customHeight="1">
      <c r="I351" s="20"/>
      <c r="K351" s="20"/>
      <c r="M351" s="20"/>
      <c r="N351" s="20"/>
      <c r="O351" s="20"/>
      <c r="P351" s="20"/>
      <c r="Q351" s="20"/>
      <c r="S351" s="20"/>
      <c r="T351" s="20"/>
      <c r="W351" s="20"/>
      <c r="X351" s="20"/>
      <c r="Z351" s="20"/>
      <c r="AB351" s="20"/>
      <c r="AI351" s="20"/>
    </row>
    <row r="352" ht="15.75" customHeight="1">
      <c r="I352" s="20"/>
      <c r="K352" s="20"/>
      <c r="M352" s="20"/>
      <c r="N352" s="20"/>
      <c r="O352" s="20"/>
      <c r="P352" s="20"/>
      <c r="Q352" s="20"/>
      <c r="S352" s="20"/>
      <c r="T352" s="20"/>
      <c r="W352" s="20"/>
      <c r="X352" s="20"/>
      <c r="Z352" s="20"/>
      <c r="AB352" s="20"/>
      <c r="AI352" s="20"/>
    </row>
    <row r="353" ht="15.75" customHeight="1">
      <c r="I353" s="20"/>
      <c r="K353" s="20"/>
      <c r="M353" s="20"/>
      <c r="N353" s="20"/>
      <c r="O353" s="20"/>
      <c r="P353" s="20"/>
      <c r="Q353" s="20"/>
      <c r="S353" s="20"/>
      <c r="T353" s="20"/>
      <c r="W353" s="20"/>
      <c r="X353" s="20"/>
      <c r="Z353" s="20"/>
      <c r="AB353" s="20"/>
      <c r="AI353" s="20"/>
    </row>
    <row r="354" ht="15.75" customHeight="1">
      <c r="I354" s="20"/>
      <c r="K354" s="20"/>
      <c r="M354" s="20"/>
      <c r="N354" s="20"/>
      <c r="O354" s="20"/>
      <c r="P354" s="20"/>
      <c r="Q354" s="20"/>
      <c r="S354" s="20"/>
      <c r="T354" s="20"/>
      <c r="W354" s="20"/>
      <c r="X354" s="20"/>
      <c r="Z354" s="20"/>
      <c r="AB354" s="20"/>
      <c r="AI354" s="20"/>
    </row>
    <row r="355" ht="15.75" customHeight="1">
      <c r="I355" s="20"/>
      <c r="K355" s="20"/>
      <c r="M355" s="20"/>
      <c r="N355" s="20"/>
      <c r="O355" s="20"/>
      <c r="P355" s="20"/>
      <c r="Q355" s="20"/>
      <c r="S355" s="20"/>
      <c r="T355" s="20"/>
      <c r="W355" s="20"/>
      <c r="X355" s="20"/>
      <c r="Z355" s="20"/>
      <c r="AB355" s="20"/>
      <c r="AI355" s="20"/>
    </row>
    <row r="356" ht="15.75" customHeight="1">
      <c r="I356" s="20"/>
      <c r="K356" s="20"/>
      <c r="M356" s="20"/>
      <c r="N356" s="20"/>
      <c r="O356" s="20"/>
      <c r="P356" s="20"/>
      <c r="Q356" s="20"/>
      <c r="S356" s="20"/>
      <c r="T356" s="20"/>
      <c r="W356" s="20"/>
      <c r="X356" s="20"/>
      <c r="Z356" s="20"/>
      <c r="AB356" s="20"/>
      <c r="AI356" s="20"/>
    </row>
    <row r="357" ht="15.75" customHeight="1">
      <c r="I357" s="20"/>
      <c r="K357" s="20"/>
      <c r="M357" s="20"/>
      <c r="N357" s="20"/>
      <c r="O357" s="20"/>
      <c r="P357" s="20"/>
      <c r="Q357" s="20"/>
      <c r="S357" s="20"/>
      <c r="T357" s="20"/>
      <c r="W357" s="20"/>
      <c r="X357" s="20"/>
      <c r="Z357" s="20"/>
      <c r="AB357" s="20"/>
      <c r="AI357" s="20"/>
    </row>
    <row r="358" ht="15.75" customHeight="1">
      <c r="I358" s="20"/>
      <c r="K358" s="20"/>
      <c r="M358" s="20"/>
      <c r="N358" s="20"/>
      <c r="O358" s="20"/>
      <c r="P358" s="20"/>
      <c r="Q358" s="20"/>
      <c r="S358" s="20"/>
      <c r="T358" s="20"/>
      <c r="W358" s="20"/>
      <c r="X358" s="20"/>
      <c r="Z358" s="20"/>
      <c r="AB358" s="20"/>
      <c r="AI358" s="20"/>
    </row>
    <row r="359" ht="15.75" customHeight="1">
      <c r="I359" s="20"/>
      <c r="K359" s="20"/>
      <c r="M359" s="20"/>
      <c r="N359" s="20"/>
      <c r="O359" s="20"/>
      <c r="P359" s="20"/>
      <c r="Q359" s="20"/>
      <c r="S359" s="20"/>
      <c r="T359" s="20"/>
      <c r="W359" s="20"/>
      <c r="X359" s="20"/>
      <c r="Z359" s="20"/>
      <c r="AB359" s="20"/>
      <c r="AI359" s="20"/>
    </row>
    <row r="360" ht="15.75" customHeight="1">
      <c r="I360" s="20"/>
      <c r="K360" s="20"/>
      <c r="M360" s="20"/>
      <c r="N360" s="20"/>
      <c r="O360" s="20"/>
      <c r="P360" s="20"/>
      <c r="Q360" s="20"/>
      <c r="S360" s="20"/>
      <c r="T360" s="20"/>
      <c r="W360" s="20"/>
      <c r="X360" s="20"/>
      <c r="Z360" s="20"/>
      <c r="AB360" s="20"/>
      <c r="AI360" s="20"/>
    </row>
    <row r="361" ht="15.75" customHeight="1">
      <c r="I361" s="20"/>
      <c r="K361" s="20"/>
      <c r="M361" s="20"/>
      <c r="N361" s="20"/>
      <c r="O361" s="20"/>
      <c r="P361" s="20"/>
      <c r="Q361" s="20"/>
      <c r="S361" s="20"/>
      <c r="T361" s="20"/>
      <c r="W361" s="20"/>
      <c r="X361" s="20"/>
      <c r="Z361" s="20"/>
      <c r="AB361" s="20"/>
      <c r="AI361" s="20"/>
    </row>
    <row r="362" ht="15.75" customHeight="1">
      <c r="I362" s="20"/>
      <c r="K362" s="20"/>
      <c r="M362" s="20"/>
      <c r="N362" s="20"/>
      <c r="O362" s="20"/>
      <c r="P362" s="20"/>
      <c r="Q362" s="20"/>
      <c r="S362" s="20"/>
      <c r="T362" s="20"/>
      <c r="W362" s="20"/>
      <c r="X362" s="20"/>
      <c r="Z362" s="20"/>
      <c r="AB362" s="20"/>
      <c r="AI362" s="20"/>
    </row>
    <row r="363" ht="15.75" customHeight="1">
      <c r="I363" s="20"/>
      <c r="K363" s="20"/>
      <c r="M363" s="20"/>
      <c r="N363" s="20"/>
      <c r="O363" s="20"/>
      <c r="P363" s="20"/>
      <c r="Q363" s="20"/>
      <c r="S363" s="20"/>
      <c r="T363" s="20"/>
      <c r="W363" s="20"/>
      <c r="X363" s="20"/>
      <c r="Z363" s="20"/>
      <c r="AB363" s="20"/>
      <c r="AI363" s="20"/>
    </row>
    <row r="364" ht="15.75" customHeight="1">
      <c r="I364" s="20"/>
      <c r="K364" s="20"/>
      <c r="M364" s="20"/>
      <c r="N364" s="20"/>
      <c r="O364" s="20"/>
      <c r="P364" s="20"/>
      <c r="Q364" s="20"/>
      <c r="S364" s="20"/>
      <c r="T364" s="20"/>
      <c r="W364" s="20"/>
      <c r="X364" s="20"/>
      <c r="Z364" s="20"/>
      <c r="AB364" s="20"/>
      <c r="AI364" s="20"/>
    </row>
    <row r="365" ht="15.75" customHeight="1">
      <c r="I365" s="20"/>
      <c r="K365" s="20"/>
      <c r="M365" s="20"/>
      <c r="N365" s="20"/>
      <c r="O365" s="20"/>
      <c r="P365" s="20"/>
      <c r="Q365" s="20"/>
      <c r="S365" s="20"/>
      <c r="T365" s="20"/>
      <c r="W365" s="20"/>
      <c r="X365" s="20"/>
      <c r="Z365" s="20"/>
      <c r="AB365" s="20"/>
      <c r="AI365" s="20"/>
    </row>
    <row r="366" ht="15.75" customHeight="1">
      <c r="I366" s="20"/>
      <c r="K366" s="20"/>
      <c r="M366" s="20"/>
      <c r="N366" s="20"/>
      <c r="O366" s="20"/>
      <c r="P366" s="20"/>
      <c r="Q366" s="20"/>
      <c r="S366" s="20"/>
      <c r="T366" s="20"/>
      <c r="W366" s="20"/>
      <c r="X366" s="20"/>
      <c r="Z366" s="20"/>
      <c r="AB366" s="20"/>
      <c r="AI366" s="20"/>
    </row>
    <row r="367" ht="15.75" customHeight="1">
      <c r="I367" s="20"/>
      <c r="K367" s="20"/>
      <c r="M367" s="20"/>
      <c r="N367" s="20"/>
      <c r="O367" s="20"/>
      <c r="P367" s="20"/>
      <c r="Q367" s="20"/>
      <c r="S367" s="20"/>
      <c r="T367" s="20"/>
      <c r="W367" s="20"/>
      <c r="X367" s="20"/>
      <c r="Z367" s="20"/>
      <c r="AB367" s="20"/>
      <c r="AI367" s="20"/>
    </row>
    <row r="368" ht="15.75" customHeight="1">
      <c r="I368" s="20"/>
      <c r="K368" s="20"/>
      <c r="M368" s="20"/>
      <c r="N368" s="20"/>
      <c r="O368" s="20"/>
      <c r="P368" s="20"/>
      <c r="Q368" s="20"/>
      <c r="S368" s="20"/>
      <c r="T368" s="20"/>
      <c r="W368" s="20"/>
      <c r="X368" s="20"/>
      <c r="Z368" s="20"/>
      <c r="AB368" s="20"/>
      <c r="AI368" s="20"/>
    </row>
    <row r="369" ht="15.75" customHeight="1">
      <c r="I369" s="20"/>
      <c r="K369" s="20"/>
      <c r="M369" s="20"/>
      <c r="N369" s="20"/>
      <c r="O369" s="20"/>
      <c r="P369" s="20"/>
      <c r="Q369" s="20"/>
      <c r="S369" s="20"/>
      <c r="T369" s="20"/>
      <c r="W369" s="20"/>
      <c r="X369" s="20"/>
      <c r="Z369" s="20"/>
      <c r="AB369" s="20"/>
      <c r="AI369" s="20"/>
    </row>
    <row r="370" ht="15.75" customHeight="1">
      <c r="I370" s="20"/>
      <c r="K370" s="20"/>
      <c r="M370" s="20"/>
      <c r="N370" s="20"/>
      <c r="O370" s="20"/>
      <c r="P370" s="20"/>
      <c r="Q370" s="20"/>
      <c r="S370" s="20"/>
      <c r="T370" s="20"/>
      <c r="W370" s="20"/>
      <c r="X370" s="20"/>
      <c r="Z370" s="20"/>
      <c r="AB370" s="20"/>
      <c r="AI370" s="20"/>
    </row>
    <row r="371" ht="15.75" customHeight="1">
      <c r="I371" s="20"/>
      <c r="K371" s="20"/>
      <c r="M371" s="20"/>
      <c r="N371" s="20"/>
      <c r="O371" s="20"/>
      <c r="P371" s="20"/>
      <c r="Q371" s="20"/>
      <c r="S371" s="20"/>
      <c r="T371" s="20"/>
      <c r="W371" s="20"/>
      <c r="X371" s="20"/>
      <c r="Z371" s="20"/>
      <c r="AB371" s="20"/>
      <c r="AI371" s="20"/>
    </row>
    <row r="372" ht="15.75" customHeight="1">
      <c r="I372" s="20"/>
      <c r="K372" s="20"/>
      <c r="M372" s="20"/>
      <c r="N372" s="20"/>
      <c r="O372" s="20"/>
      <c r="P372" s="20"/>
      <c r="Q372" s="20"/>
      <c r="S372" s="20"/>
      <c r="T372" s="20"/>
      <c r="W372" s="20"/>
      <c r="X372" s="20"/>
      <c r="Z372" s="20"/>
      <c r="AB372" s="20"/>
      <c r="AI372" s="20"/>
    </row>
    <row r="373" ht="15.75" customHeight="1">
      <c r="I373" s="20"/>
      <c r="K373" s="20"/>
      <c r="M373" s="20"/>
      <c r="N373" s="20"/>
      <c r="O373" s="20"/>
      <c r="P373" s="20"/>
      <c r="Q373" s="20"/>
      <c r="S373" s="20"/>
      <c r="T373" s="20"/>
      <c r="W373" s="20"/>
      <c r="X373" s="20"/>
      <c r="Z373" s="20"/>
      <c r="AB373" s="20"/>
      <c r="AI373" s="20"/>
    </row>
    <row r="374" ht="15.75" customHeight="1">
      <c r="I374" s="20"/>
      <c r="K374" s="20"/>
      <c r="M374" s="20"/>
      <c r="N374" s="20"/>
      <c r="O374" s="20"/>
      <c r="P374" s="20"/>
      <c r="Q374" s="20"/>
      <c r="S374" s="20"/>
      <c r="T374" s="20"/>
      <c r="W374" s="20"/>
      <c r="X374" s="20"/>
      <c r="Z374" s="20"/>
      <c r="AB374" s="20"/>
      <c r="AI374" s="20"/>
    </row>
    <row r="375" ht="15.75" customHeight="1">
      <c r="I375" s="20"/>
      <c r="K375" s="20"/>
      <c r="M375" s="20"/>
      <c r="N375" s="20"/>
      <c r="O375" s="20"/>
      <c r="P375" s="20"/>
      <c r="Q375" s="20"/>
      <c r="S375" s="20"/>
      <c r="T375" s="20"/>
      <c r="W375" s="20"/>
      <c r="X375" s="20"/>
      <c r="Z375" s="20"/>
      <c r="AB375" s="20"/>
      <c r="AI375" s="20"/>
    </row>
    <row r="376" ht="15.75" customHeight="1">
      <c r="I376" s="20"/>
      <c r="K376" s="20"/>
      <c r="M376" s="20"/>
      <c r="N376" s="20"/>
      <c r="O376" s="20"/>
      <c r="P376" s="20"/>
      <c r="Q376" s="20"/>
      <c r="S376" s="20"/>
      <c r="T376" s="20"/>
      <c r="W376" s="20"/>
      <c r="X376" s="20"/>
      <c r="Z376" s="20"/>
      <c r="AB376" s="20"/>
      <c r="AI376" s="20"/>
    </row>
    <row r="377" ht="15.75" customHeight="1">
      <c r="I377" s="20"/>
      <c r="K377" s="20"/>
      <c r="M377" s="20"/>
      <c r="N377" s="20"/>
      <c r="O377" s="20"/>
      <c r="P377" s="20"/>
      <c r="Q377" s="20"/>
      <c r="S377" s="20"/>
      <c r="T377" s="20"/>
      <c r="W377" s="20"/>
      <c r="X377" s="20"/>
      <c r="Z377" s="20"/>
      <c r="AB377" s="20"/>
      <c r="AI377" s="20"/>
    </row>
    <row r="378" ht="15.75" customHeight="1">
      <c r="I378" s="20"/>
      <c r="K378" s="20"/>
      <c r="M378" s="20"/>
      <c r="N378" s="20"/>
      <c r="O378" s="20"/>
      <c r="P378" s="20"/>
      <c r="Q378" s="20"/>
      <c r="S378" s="20"/>
      <c r="T378" s="20"/>
      <c r="W378" s="20"/>
      <c r="X378" s="20"/>
      <c r="Z378" s="20"/>
      <c r="AB378" s="20"/>
      <c r="AI378" s="20"/>
    </row>
    <row r="379" ht="15.75" customHeight="1">
      <c r="I379" s="20"/>
      <c r="K379" s="20"/>
      <c r="M379" s="20"/>
      <c r="N379" s="20"/>
      <c r="O379" s="20"/>
      <c r="P379" s="20"/>
      <c r="Q379" s="20"/>
      <c r="S379" s="20"/>
      <c r="T379" s="20"/>
      <c r="W379" s="20"/>
      <c r="X379" s="20"/>
      <c r="Z379" s="20"/>
      <c r="AB379" s="20"/>
      <c r="AI379" s="20"/>
    </row>
    <row r="380" ht="15.75" customHeight="1">
      <c r="I380" s="20"/>
      <c r="K380" s="20"/>
      <c r="M380" s="20"/>
      <c r="N380" s="20"/>
      <c r="O380" s="20"/>
      <c r="P380" s="20"/>
      <c r="Q380" s="20"/>
      <c r="S380" s="20"/>
      <c r="T380" s="20"/>
      <c r="W380" s="20"/>
      <c r="X380" s="20"/>
      <c r="Z380" s="20"/>
      <c r="AB380" s="20"/>
      <c r="AI380" s="20"/>
    </row>
    <row r="381" ht="15.75" customHeight="1">
      <c r="I381" s="20"/>
      <c r="K381" s="20"/>
      <c r="M381" s="20"/>
      <c r="N381" s="20"/>
      <c r="O381" s="20"/>
      <c r="P381" s="20"/>
      <c r="Q381" s="20"/>
      <c r="S381" s="20"/>
      <c r="T381" s="20"/>
      <c r="W381" s="20"/>
      <c r="X381" s="20"/>
      <c r="Z381" s="20"/>
      <c r="AB381" s="20"/>
      <c r="AI381" s="20"/>
    </row>
    <row r="382" ht="15.75" customHeight="1">
      <c r="I382" s="20"/>
      <c r="K382" s="20"/>
      <c r="M382" s="20"/>
      <c r="N382" s="20"/>
      <c r="O382" s="20"/>
      <c r="P382" s="20"/>
      <c r="Q382" s="20"/>
      <c r="S382" s="20"/>
      <c r="T382" s="20"/>
      <c r="W382" s="20"/>
      <c r="X382" s="20"/>
      <c r="Z382" s="20"/>
      <c r="AB382" s="20"/>
      <c r="AI382" s="20"/>
    </row>
    <row r="383" ht="15.75" customHeight="1">
      <c r="I383" s="20"/>
      <c r="K383" s="20"/>
      <c r="M383" s="20"/>
      <c r="N383" s="20"/>
      <c r="O383" s="20"/>
      <c r="P383" s="20"/>
      <c r="Q383" s="20"/>
      <c r="S383" s="20"/>
      <c r="T383" s="20"/>
      <c r="W383" s="20"/>
      <c r="X383" s="20"/>
      <c r="Z383" s="20"/>
      <c r="AB383" s="20"/>
      <c r="AI383" s="20"/>
    </row>
    <row r="384" ht="15.75" customHeight="1">
      <c r="I384" s="20"/>
      <c r="K384" s="20"/>
      <c r="M384" s="20"/>
      <c r="N384" s="20"/>
      <c r="O384" s="20"/>
      <c r="P384" s="20"/>
      <c r="Q384" s="20"/>
      <c r="S384" s="20"/>
      <c r="T384" s="20"/>
      <c r="W384" s="20"/>
      <c r="X384" s="20"/>
      <c r="Z384" s="20"/>
      <c r="AB384" s="20"/>
      <c r="AI384" s="20"/>
    </row>
    <row r="385" ht="15.75" customHeight="1">
      <c r="I385" s="20"/>
      <c r="K385" s="20"/>
      <c r="M385" s="20"/>
      <c r="N385" s="20"/>
      <c r="O385" s="20"/>
      <c r="P385" s="20"/>
      <c r="Q385" s="20"/>
      <c r="S385" s="20"/>
      <c r="T385" s="20"/>
      <c r="W385" s="20"/>
      <c r="X385" s="20"/>
      <c r="Z385" s="20"/>
      <c r="AB385" s="20"/>
      <c r="AI385" s="20"/>
    </row>
    <row r="386" ht="15.75" customHeight="1">
      <c r="I386" s="20"/>
      <c r="K386" s="20"/>
      <c r="M386" s="20"/>
      <c r="N386" s="20"/>
      <c r="O386" s="20"/>
      <c r="P386" s="20"/>
      <c r="Q386" s="20"/>
      <c r="S386" s="20"/>
      <c r="T386" s="20"/>
      <c r="W386" s="20"/>
      <c r="X386" s="20"/>
      <c r="Z386" s="20"/>
      <c r="AB386" s="20"/>
      <c r="AI386" s="20"/>
    </row>
    <row r="387" ht="15.75" customHeight="1">
      <c r="I387" s="20"/>
      <c r="K387" s="20"/>
      <c r="M387" s="20"/>
      <c r="N387" s="20"/>
      <c r="O387" s="20"/>
      <c r="P387" s="20"/>
      <c r="Q387" s="20"/>
      <c r="S387" s="20"/>
      <c r="T387" s="20"/>
      <c r="W387" s="20"/>
      <c r="X387" s="20"/>
      <c r="Z387" s="20"/>
      <c r="AB387" s="20"/>
      <c r="AI387" s="20"/>
    </row>
    <row r="388" ht="15.75" customHeight="1">
      <c r="I388" s="20"/>
      <c r="K388" s="20"/>
      <c r="M388" s="20"/>
      <c r="N388" s="20"/>
      <c r="O388" s="20"/>
      <c r="P388" s="20"/>
      <c r="Q388" s="20"/>
      <c r="S388" s="20"/>
      <c r="T388" s="20"/>
      <c r="W388" s="20"/>
      <c r="X388" s="20"/>
      <c r="Z388" s="20"/>
      <c r="AB388" s="20"/>
      <c r="AI388" s="20"/>
    </row>
    <row r="389" ht="15.75" customHeight="1">
      <c r="I389" s="20"/>
      <c r="K389" s="20"/>
      <c r="M389" s="20"/>
      <c r="N389" s="20"/>
      <c r="O389" s="20"/>
      <c r="P389" s="20"/>
      <c r="Q389" s="20"/>
      <c r="S389" s="20"/>
      <c r="T389" s="20"/>
      <c r="W389" s="20"/>
      <c r="X389" s="20"/>
      <c r="Z389" s="20"/>
      <c r="AB389" s="20"/>
      <c r="AI389" s="20"/>
    </row>
    <row r="390" ht="15.75" customHeight="1">
      <c r="I390" s="20"/>
      <c r="K390" s="20"/>
      <c r="M390" s="20"/>
      <c r="N390" s="20"/>
      <c r="O390" s="20"/>
      <c r="P390" s="20"/>
      <c r="Q390" s="20"/>
      <c r="S390" s="20"/>
      <c r="T390" s="20"/>
      <c r="W390" s="20"/>
      <c r="X390" s="20"/>
      <c r="Z390" s="20"/>
      <c r="AB390" s="20"/>
      <c r="AI390" s="20"/>
    </row>
    <row r="391" ht="15.75" customHeight="1">
      <c r="I391" s="20"/>
      <c r="K391" s="20"/>
      <c r="M391" s="20"/>
      <c r="N391" s="20"/>
      <c r="O391" s="20"/>
      <c r="P391" s="20"/>
      <c r="Q391" s="20"/>
      <c r="S391" s="20"/>
      <c r="T391" s="20"/>
      <c r="W391" s="20"/>
      <c r="X391" s="20"/>
      <c r="Z391" s="20"/>
      <c r="AB391" s="20"/>
      <c r="AI391" s="20"/>
    </row>
    <row r="392" ht="15.75" customHeight="1">
      <c r="I392" s="20"/>
      <c r="K392" s="20"/>
      <c r="M392" s="20"/>
      <c r="N392" s="20"/>
      <c r="O392" s="20"/>
      <c r="P392" s="20"/>
      <c r="Q392" s="20"/>
      <c r="S392" s="20"/>
      <c r="T392" s="20"/>
      <c r="W392" s="20"/>
      <c r="X392" s="20"/>
      <c r="Z392" s="20"/>
      <c r="AB392" s="20"/>
      <c r="AI392" s="20"/>
    </row>
    <row r="393" ht="15.75" customHeight="1">
      <c r="I393" s="20"/>
      <c r="K393" s="20"/>
      <c r="M393" s="20"/>
      <c r="N393" s="20"/>
      <c r="O393" s="20"/>
      <c r="P393" s="20"/>
      <c r="Q393" s="20"/>
      <c r="S393" s="20"/>
      <c r="T393" s="20"/>
      <c r="W393" s="20"/>
      <c r="X393" s="20"/>
      <c r="Z393" s="20"/>
      <c r="AB393" s="20"/>
      <c r="AI393" s="20"/>
    </row>
    <row r="394" ht="15.75" customHeight="1">
      <c r="I394" s="20"/>
      <c r="K394" s="20"/>
      <c r="M394" s="20"/>
      <c r="N394" s="20"/>
      <c r="O394" s="20"/>
      <c r="P394" s="20"/>
      <c r="Q394" s="20"/>
      <c r="S394" s="20"/>
      <c r="T394" s="20"/>
      <c r="W394" s="20"/>
      <c r="X394" s="20"/>
      <c r="Z394" s="20"/>
      <c r="AB394" s="20"/>
      <c r="AI394" s="20"/>
    </row>
    <row r="395" ht="15.75" customHeight="1">
      <c r="I395" s="20"/>
      <c r="K395" s="20"/>
      <c r="M395" s="20"/>
      <c r="N395" s="20"/>
      <c r="O395" s="20"/>
      <c r="P395" s="20"/>
      <c r="Q395" s="20"/>
      <c r="S395" s="20"/>
      <c r="T395" s="20"/>
      <c r="W395" s="20"/>
      <c r="X395" s="20"/>
      <c r="Z395" s="20"/>
      <c r="AB395" s="20"/>
      <c r="AI395" s="20"/>
    </row>
    <row r="396" ht="15.75" customHeight="1">
      <c r="I396" s="20"/>
      <c r="K396" s="20"/>
      <c r="M396" s="20"/>
      <c r="N396" s="20"/>
      <c r="O396" s="20"/>
      <c r="P396" s="20"/>
      <c r="Q396" s="20"/>
      <c r="S396" s="20"/>
      <c r="T396" s="20"/>
      <c r="W396" s="20"/>
      <c r="X396" s="20"/>
      <c r="Z396" s="20"/>
      <c r="AB396" s="20"/>
      <c r="AI396" s="20"/>
    </row>
    <row r="397" ht="15.75" customHeight="1">
      <c r="I397" s="20"/>
      <c r="K397" s="20"/>
      <c r="M397" s="20"/>
      <c r="N397" s="20"/>
      <c r="O397" s="20"/>
      <c r="P397" s="20"/>
      <c r="Q397" s="20"/>
      <c r="S397" s="20"/>
      <c r="T397" s="20"/>
      <c r="W397" s="20"/>
      <c r="X397" s="20"/>
      <c r="Z397" s="20"/>
      <c r="AB397" s="20"/>
      <c r="AI397" s="20"/>
    </row>
    <row r="398" ht="15.75" customHeight="1">
      <c r="I398" s="20"/>
      <c r="K398" s="20"/>
      <c r="M398" s="20"/>
      <c r="N398" s="20"/>
      <c r="O398" s="20"/>
      <c r="P398" s="20"/>
      <c r="Q398" s="20"/>
      <c r="S398" s="20"/>
      <c r="T398" s="20"/>
      <c r="W398" s="20"/>
      <c r="X398" s="20"/>
      <c r="Z398" s="20"/>
      <c r="AB398" s="20"/>
      <c r="AI398" s="20"/>
    </row>
    <row r="399" ht="15.75" customHeight="1">
      <c r="I399" s="20"/>
      <c r="K399" s="20"/>
      <c r="M399" s="20"/>
      <c r="N399" s="20"/>
      <c r="O399" s="20"/>
      <c r="P399" s="20"/>
      <c r="Q399" s="20"/>
      <c r="S399" s="20"/>
      <c r="T399" s="20"/>
      <c r="W399" s="20"/>
      <c r="X399" s="20"/>
      <c r="Z399" s="20"/>
      <c r="AB399" s="20"/>
      <c r="AI399" s="20"/>
    </row>
    <row r="400" ht="15.75" customHeight="1">
      <c r="I400" s="20"/>
      <c r="K400" s="20"/>
      <c r="M400" s="20"/>
      <c r="N400" s="20"/>
      <c r="O400" s="20"/>
      <c r="P400" s="20"/>
      <c r="Q400" s="20"/>
      <c r="S400" s="20"/>
      <c r="T400" s="20"/>
      <c r="W400" s="20"/>
      <c r="X400" s="20"/>
      <c r="Z400" s="20"/>
      <c r="AB400" s="20"/>
      <c r="AI400" s="20"/>
    </row>
    <row r="401" ht="15.75" customHeight="1">
      <c r="I401" s="20"/>
      <c r="K401" s="20"/>
      <c r="M401" s="20"/>
      <c r="N401" s="20"/>
      <c r="O401" s="20"/>
      <c r="P401" s="20"/>
      <c r="Q401" s="20"/>
      <c r="S401" s="20"/>
      <c r="T401" s="20"/>
      <c r="W401" s="20"/>
      <c r="X401" s="20"/>
      <c r="Z401" s="20"/>
      <c r="AB401" s="20"/>
      <c r="AI401" s="20"/>
    </row>
    <row r="402" ht="15.75" customHeight="1">
      <c r="I402" s="20"/>
      <c r="K402" s="20"/>
      <c r="M402" s="20"/>
      <c r="N402" s="20"/>
      <c r="O402" s="20"/>
      <c r="P402" s="20"/>
      <c r="Q402" s="20"/>
      <c r="S402" s="20"/>
      <c r="T402" s="20"/>
      <c r="W402" s="20"/>
      <c r="X402" s="20"/>
      <c r="Z402" s="20"/>
      <c r="AB402" s="20"/>
      <c r="AI402" s="20"/>
    </row>
    <row r="403" ht="15.75" customHeight="1">
      <c r="I403" s="20"/>
      <c r="K403" s="20"/>
      <c r="M403" s="20"/>
      <c r="N403" s="20"/>
      <c r="O403" s="20"/>
      <c r="P403" s="20"/>
      <c r="Q403" s="20"/>
      <c r="S403" s="20"/>
      <c r="T403" s="20"/>
      <c r="W403" s="20"/>
      <c r="X403" s="20"/>
      <c r="Z403" s="20"/>
      <c r="AB403" s="20"/>
      <c r="AI403" s="20"/>
    </row>
    <row r="404" ht="15.75" customHeight="1">
      <c r="I404" s="20"/>
      <c r="K404" s="20"/>
      <c r="M404" s="20"/>
      <c r="N404" s="20"/>
      <c r="O404" s="20"/>
      <c r="P404" s="20"/>
      <c r="Q404" s="20"/>
      <c r="S404" s="20"/>
      <c r="T404" s="20"/>
      <c r="W404" s="20"/>
      <c r="X404" s="20"/>
      <c r="Z404" s="20"/>
      <c r="AB404" s="20"/>
      <c r="AI404" s="20"/>
    </row>
    <row r="405" ht="15.75" customHeight="1">
      <c r="I405" s="20"/>
      <c r="K405" s="20"/>
      <c r="M405" s="20"/>
      <c r="N405" s="20"/>
      <c r="O405" s="20"/>
      <c r="P405" s="20"/>
      <c r="Q405" s="20"/>
      <c r="S405" s="20"/>
      <c r="T405" s="20"/>
      <c r="W405" s="20"/>
      <c r="X405" s="20"/>
      <c r="Z405" s="20"/>
      <c r="AB405" s="20"/>
      <c r="AI405" s="20"/>
    </row>
    <row r="406" ht="15.75" customHeight="1">
      <c r="I406" s="20"/>
      <c r="K406" s="20"/>
      <c r="M406" s="20"/>
      <c r="N406" s="20"/>
      <c r="O406" s="20"/>
      <c r="P406" s="20"/>
      <c r="Q406" s="20"/>
      <c r="S406" s="20"/>
      <c r="T406" s="20"/>
      <c r="W406" s="20"/>
      <c r="X406" s="20"/>
      <c r="Z406" s="20"/>
      <c r="AB406" s="20"/>
      <c r="AI406" s="20"/>
    </row>
    <row r="407" ht="15.75" customHeight="1">
      <c r="I407" s="20"/>
      <c r="K407" s="20"/>
      <c r="M407" s="20"/>
      <c r="N407" s="20"/>
      <c r="O407" s="20"/>
      <c r="P407" s="20"/>
      <c r="Q407" s="20"/>
      <c r="S407" s="20"/>
      <c r="T407" s="20"/>
      <c r="W407" s="20"/>
      <c r="X407" s="20"/>
      <c r="Z407" s="20"/>
      <c r="AB407" s="20"/>
      <c r="AI407" s="20"/>
    </row>
    <row r="408" ht="15.75" customHeight="1">
      <c r="I408" s="20"/>
      <c r="K408" s="20"/>
      <c r="M408" s="20"/>
      <c r="N408" s="20"/>
      <c r="O408" s="20"/>
      <c r="P408" s="20"/>
      <c r="Q408" s="20"/>
      <c r="S408" s="20"/>
      <c r="T408" s="20"/>
      <c r="W408" s="20"/>
      <c r="X408" s="20"/>
      <c r="Z408" s="20"/>
      <c r="AB408" s="20"/>
      <c r="AI408" s="20"/>
    </row>
    <row r="409" ht="15.75" customHeight="1">
      <c r="I409" s="20"/>
      <c r="K409" s="20"/>
      <c r="M409" s="20"/>
      <c r="N409" s="20"/>
      <c r="O409" s="20"/>
      <c r="P409" s="20"/>
      <c r="Q409" s="20"/>
      <c r="S409" s="20"/>
      <c r="T409" s="20"/>
      <c r="W409" s="20"/>
      <c r="X409" s="20"/>
      <c r="Z409" s="20"/>
      <c r="AB409" s="20"/>
      <c r="AI409" s="20"/>
    </row>
    <row r="410" ht="15.75" customHeight="1">
      <c r="I410" s="20"/>
      <c r="K410" s="20"/>
      <c r="M410" s="20"/>
      <c r="N410" s="20"/>
      <c r="O410" s="20"/>
      <c r="P410" s="20"/>
      <c r="Q410" s="20"/>
      <c r="S410" s="20"/>
      <c r="T410" s="20"/>
      <c r="W410" s="20"/>
      <c r="X410" s="20"/>
      <c r="Z410" s="20"/>
      <c r="AB410" s="20"/>
      <c r="AI410" s="20"/>
    </row>
    <row r="411" ht="15.75" customHeight="1">
      <c r="I411" s="20"/>
      <c r="K411" s="20"/>
      <c r="M411" s="20"/>
      <c r="N411" s="20"/>
      <c r="O411" s="20"/>
      <c r="P411" s="20"/>
      <c r="Q411" s="20"/>
      <c r="S411" s="20"/>
      <c r="T411" s="20"/>
      <c r="W411" s="20"/>
      <c r="X411" s="20"/>
      <c r="Z411" s="20"/>
      <c r="AB411" s="20"/>
      <c r="AI411" s="20"/>
    </row>
    <row r="412" ht="15.75" customHeight="1">
      <c r="I412" s="20"/>
      <c r="K412" s="20"/>
      <c r="M412" s="20"/>
      <c r="N412" s="20"/>
      <c r="O412" s="20"/>
      <c r="P412" s="20"/>
      <c r="Q412" s="20"/>
      <c r="S412" s="20"/>
      <c r="T412" s="20"/>
      <c r="W412" s="20"/>
      <c r="X412" s="20"/>
      <c r="Z412" s="20"/>
      <c r="AB412" s="20"/>
      <c r="AI412" s="20"/>
    </row>
    <row r="413" ht="15.75" customHeight="1">
      <c r="I413" s="20"/>
      <c r="K413" s="20"/>
      <c r="M413" s="20"/>
      <c r="N413" s="20"/>
      <c r="O413" s="20"/>
      <c r="P413" s="20"/>
      <c r="Q413" s="20"/>
      <c r="S413" s="20"/>
      <c r="T413" s="20"/>
      <c r="W413" s="20"/>
      <c r="X413" s="20"/>
      <c r="Z413" s="20"/>
      <c r="AB413" s="20"/>
      <c r="AI413" s="20"/>
    </row>
    <row r="414" ht="15.75" customHeight="1">
      <c r="I414" s="20"/>
      <c r="K414" s="20"/>
      <c r="M414" s="20"/>
      <c r="N414" s="20"/>
      <c r="O414" s="20"/>
      <c r="P414" s="20"/>
      <c r="Q414" s="20"/>
      <c r="S414" s="20"/>
      <c r="T414" s="20"/>
      <c r="W414" s="20"/>
      <c r="X414" s="20"/>
      <c r="Z414" s="20"/>
      <c r="AB414" s="20"/>
      <c r="AI414" s="20"/>
    </row>
    <row r="415" ht="15.75" customHeight="1">
      <c r="I415" s="20"/>
      <c r="K415" s="20"/>
      <c r="M415" s="20"/>
      <c r="N415" s="20"/>
      <c r="O415" s="20"/>
      <c r="P415" s="20"/>
      <c r="Q415" s="20"/>
      <c r="S415" s="20"/>
      <c r="T415" s="20"/>
      <c r="W415" s="20"/>
      <c r="X415" s="20"/>
      <c r="Z415" s="20"/>
      <c r="AB415" s="20"/>
      <c r="AI415" s="20"/>
    </row>
    <row r="416" ht="15.75" customHeight="1">
      <c r="I416" s="20"/>
      <c r="K416" s="20"/>
      <c r="M416" s="20"/>
      <c r="N416" s="20"/>
      <c r="O416" s="20"/>
      <c r="P416" s="20"/>
      <c r="Q416" s="20"/>
      <c r="S416" s="20"/>
      <c r="T416" s="20"/>
      <c r="W416" s="20"/>
      <c r="X416" s="20"/>
      <c r="Z416" s="20"/>
      <c r="AB416" s="20"/>
      <c r="AI416" s="20"/>
    </row>
    <row r="417" ht="15.75" customHeight="1">
      <c r="I417" s="20"/>
      <c r="K417" s="20"/>
      <c r="M417" s="20"/>
      <c r="N417" s="20"/>
      <c r="O417" s="20"/>
      <c r="P417" s="20"/>
      <c r="Q417" s="20"/>
      <c r="S417" s="20"/>
      <c r="T417" s="20"/>
      <c r="W417" s="20"/>
      <c r="X417" s="20"/>
      <c r="Z417" s="20"/>
      <c r="AB417" s="20"/>
      <c r="AI417" s="20"/>
    </row>
    <row r="418" ht="15.75" customHeight="1">
      <c r="I418" s="20"/>
      <c r="K418" s="20"/>
      <c r="M418" s="20"/>
      <c r="N418" s="20"/>
      <c r="O418" s="20"/>
      <c r="P418" s="20"/>
      <c r="Q418" s="20"/>
      <c r="S418" s="20"/>
      <c r="T418" s="20"/>
      <c r="W418" s="20"/>
      <c r="X418" s="20"/>
      <c r="Z418" s="20"/>
      <c r="AB418" s="20"/>
      <c r="AI418" s="20"/>
    </row>
    <row r="419" ht="15.75" customHeight="1">
      <c r="I419" s="20"/>
      <c r="K419" s="20"/>
      <c r="M419" s="20"/>
      <c r="N419" s="20"/>
      <c r="O419" s="20"/>
      <c r="P419" s="20"/>
      <c r="Q419" s="20"/>
      <c r="S419" s="20"/>
      <c r="T419" s="20"/>
      <c r="W419" s="20"/>
      <c r="X419" s="20"/>
      <c r="Z419" s="20"/>
      <c r="AB419" s="20"/>
      <c r="AI419" s="20"/>
    </row>
    <row r="420" ht="15.75" customHeight="1">
      <c r="I420" s="20"/>
      <c r="K420" s="20"/>
      <c r="M420" s="20"/>
      <c r="N420" s="20"/>
      <c r="O420" s="20"/>
      <c r="P420" s="20"/>
      <c r="Q420" s="20"/>
      <c r="S420" s="20"/>
      <c r="T420" s="20"/>
      <c r="W420" s="20"/>
      <c r="X420" s="20"/>
      <c r="Z420" s="20"/>
      <c r="AB420" s="20"/>
      <c r="AI420" s="20"/>
    </row>
    <row r="421" ht="15.75" customHeight="1">
      <c r="I421" s="20"/>
      <c r="K421" s="20"/>
      <c r="M421" s="20"/>
      <c r="N421" s="20"/>
      <c r="O421" s="20"/>
      <c r="P421" s="20"/>
      <c r="Q421" s="20"/>
      <c r="S421" s="20"/>
      <c r="T421" s="20"/>
      <c r="W421" s="20"/>
      <c r="X421" s="20"/>
      <c r="Z421" s="20"/>
      <c r="AB421" s="20"/>
      <c r="AI421" s="20"/>
    </row>
    <row r="422" ht="15.75" customHeight="1">
      <c r="I422" s="20"/>
      <c r="K422" s="20"/>
      <c r="M422" s="20"/>
      <c r="N422" s="20"/>
      <c r="O422" s="20"/>
      <c r="P422" s="20"/>
      <c r="Q422" s="20"/>
      <c r="S422" s="20"/>
      <c r="T422" s="20"/>
      <c r="W422" s="20"/>
      <c r="X422" s="20"/>
      <c r="Z422" s="20"/>
      <c r="AB422" s="20"/>
      <c r="AI422" s="20"/>
    </row>
    <row r="423" ht="15.75" customHeight="1">
      <c r="I423" s="20"/>
      <c r="K423" s="20"/>
      <c r="M423" s="20"/>
      <c r="N423" s="20"/>
      <c r="O423" s="20"/>
      <c r="P423" s="20"/>
      <c r="Q423" s="20"/>
      <c r="S423" s="20"/>
      <c r="T423" s="20"/>
      <c r="W423" s="20"/>
      <c r="X423" s="20"/>
      <c r="Z423" s="20"/>
      <c r="AB423" s="20"/>
      <c r="AI423" s="20"/>
    </row>
    <row r="424" ht="15.75" customHeight="1">
      <c r="I424" s="20"/>
      <c r="K424" s="20"/>
      <c r="M424" s="20"/>
      <c r="N424" s="20"/>
      <c r="O424" s="20"/>
      <c r="P424" s="20"/>
      <c r="Q424" s="20"/>
      <c r="S424" s="20"/>
      <c r="T424" s="20"/>
      <c r="W424" s="20"/>
      <c r="X424" s="20"/>
      <c r="Z424" s="20"/>
      <c r="AB424" s="20"/>
      <c r="AI424" s="20"/>
    </row>
    <row r="425" ht="15.75" customHeight="1">
      <c r="I425" s="20"/>
      <c r="K425" s="20"/>
      <c r="M425" s="20"/>
      <c r="N425" s="20"/>
      <c r="O425" s="20"/>
      <c r="P425" s="20"/>
      <c r="Q425" s="20"/>
      <c r="S425" s="20"/>
      <c r="T425" s="20"/>
      <c r="W425" s="20"/>
      <c r="X425" s="20"/>
      <c r="Z425" s="20"/>
      <c r="AB425" s="20"/>
      <c r="AI425" s="20"/>
    </row>
    <row r="426" ht="15.75" customHeight="1">
      <c r="I426" s="20"/>
      <c r="K426" s="20"/>
      <c r="M426" s="20"/>
      <c r="N426" s="20"/>
      <c r="O426" s="20"/>
      <c r="P426" s="20"/>
      <c r="Q426" s="20"/>
      <c r="S426" s="20"/>
      <c r="T426" s="20"/>
      <c r="W426" s="20"/>
      <c r="X426" s="20"/>
      <c r="Z426" s="20"/>
      <c r="AB426" s="20"/>
      <c r="AI426" s="20"/>
    </row>
    <row r="427" ht="15.75" customHeight="1">
      <c r="I427" s="20"/>
      <c r="K427" s="20"/>
      <c r="M427" s="20"/>
      <c r="N427" s="20"/>
      <c r="O427" s="20"/>
      <c r="P427" s="20"/>
      <c r="Q427" s="20"/>
      <c r="S427" s="20"/>
      <c r="T427" s="20"/>
      <c r="W427" s="20"/>
      <c r="X427" s="20"/>
      <c r="Z427" s="20"/>
      <c r="AB427" s="20"/>
      <c r="AI427" s="20"/>
    </row>
    <row r="428" ht="15.75" customHeight="1">
      <c r="I428" s="20"/>
      <c r="K428" s="20"/>
      <c r="M428" s="20"/>
      <c r="N428" s="20"/>
      <c r="O428" s="20"/>
      <c r="P428" s="20"/>
      <c r="Q428" s="20"/>
      <c r="S428" s="20"/>
      <c r="T428" s="20"/>
      <c r="W428" s="20"/>
      <c r="X428" s="20"/>
      <c r="Z428" s="20"/>
      <c r="AB428" s="20"/>
      <c r="AI428" s="20"/>
    </row>
    <row r="429" ht="15.75" customHeight="1">
      <c r="I429" s="20"/>
      <c r="K429" s="20"/>
      <c r="M429" s="20"/>
      <c r="N429" s="20"/>
      <c r="O429" s="20"/>
      <c r="P429" s="20"/>
      <c r="Q429" s="20"/>
      <c r="S429" s="20"/>
      <c r="T429" s="20"/>
      <c r="W429" s="20"/>
      <c r="X429" s="20"/>
      <c r="Z429" s="20"/>
      <c r="AB429" s="20"/>
      <c r="AI429" s="20"/>
    </row>
    <row r="430" ht="15.75" customHeight="1">
      <c r="I430" s="20"/>
      <c r="K430" s="20"/>
      <c r="M430" s="20"/>
      <c r="N430" s="20"/>
      <c r="O430" s="20"/>
      <c r="P430" s="20"/>
      <c r="Q430" s="20"/>
      <c r="S430" s="20"/>
      <c r="T430" s="20"/>
      <c r="W430" s="20"/>
      <c r="X430" s="20"/>
      <c r="Z430" s="20"/>
      <c r="AB430" s="20"/>
      <c r="AI430" s="20"/>
    </row>
    <row r="431" ht="15.75" customHeight="1">
      <c r="I431" s="20"/>
      <c r="K431" s="20"/>
      <c r="M431" s="20"/>
      <c r="N431" s="20"/>
      <c r="O431" s="20"/>
      <c r="P431" s="20"/>
      <c r="Q431" s="20"/>
      <c r="S431" s="20"/>
      <c r="T431" s="20"/>
      <c r="W431" s="20"/>
      <c r="X431" s="20"/>
      <c r="Z431" s="20"/>
      <c r="AB431" s="20"/>
      <c r="AI431" s="20"/>
    </row>
    <row r="432" ht="15.75" customHeight="1">
      <c r="I432" s="20"/>
      <c r="K432" s="20"/>
      <c r="M432" s="20"/>
      <c r="N432" s="20"/>
      <c r="O432" s="20"/>
      <c r="P432" s="20"/>
      <c r="Q432" s="20"/>
      <c r="S432" s="20"/>
      <c r="T432" s="20"/>
      <c r="W432" s="20"/>
      <c r="X432" s="20"/>
      <c r="Z432" s="20"/>
      <c r="AB432" s="20"/>
      <c r="AI432" s="20"/>
    </row>
    <row r="433" ht="15.75" customHeight="1">
      <c r="I433" s="20"/>
      <c r="K433" s="20"/>
      <c r="M433" s="20"/>
      <c r="N433" s="20"/>
      <c r="O433" s="20"/>
      <c r="P433" s="20"/>
      <c r="Q433" s="20"/>
      <c r="S433" s="20"/>
      <c r="T433" s="20"/>
      <c r="W433" s="20"/>
      <c r="X433" s="20"/>
      <c r="Z433" s="20"/>
      <c r="AB433" s="20"/>
      <c r="AI433" s="20"/>
    </row>
    <row r="434" ht="15.75" customHeight="1">
      <c r="I434" s="20"/>
      <c r="K434" s="20"/>
      <c r="M434" s="20"/>
      <c r="N434" s="20"/>
      <c r="O434" s="20"/>
      <c r="P434" s="20"/>
      <c r="Q434" s="20"/>
      <c r="S434" s="20"/>
      <c r="T434" s="20"/>
      <c r="W434" s="20"/>
      <c r="X434" s="20"/>
      <c r="Z434" s="20"/>
      <c r="AB434" s="20"/>
      <c r="AI434" s="20"/>
    </row>
    <row r="435" ht="15.75" customHeight="1">
      <c r="I435" s="20"/>
      <c r="K435" s="20"/>
      <c r="M435" s="20"/>
      <c r="N435" s="20"/>
      <c r="O435" s="20"/>
      <c r="P435" s="20"/>
      <c r="Q435" s="20"/>
      <c r="S435" s="20"/>
      <c r="T435" s="20"/>
      <c r="W435" s="20"/>
      <c r="X435" s="20"/>
      <c r="Z435" s="20"/>
      <c r="AB435" s="20"/>
      <c r="AI435" s="20"/>
    </row>
    <row r="436" ht="15.75" customHeight="1">
      <c r="I436" s="20"/>
      <c r="K436" s="20"/>
      <c r="M436" s="20"/>
      <c r="N436" s="20"/>
      <c r="O436" s="20"/>
      <c r="P436" s="20"/>
      <c r="Q436" s="20"/>
      <c r="S436" s="20"/>
      <c r="T436" s="20"/>
      <c r="W436" s="20"/>
      <c r="X436" s="20"/>
      <c r="Z436" s="20"/>
      <c r="AB436" s="20"/>
      <c r="AI436" s="20"/>
    </row>
    <row r="437" ht="15.75" customHeight="1">
      <c r="I437" s="20"/>
      <c r="K437" s="20"/>
      <c r="M437" s="20"/>
      <c r="N437" s="20"/>
      <c r="O437" s="20"/>
      <c r="P437" s="20"/>
      <c r="Q437" s="20"/>
      <c r="S437" s="20"/>
      <c r="T437" s="20"/>
      <c r="W437" s="20"/>
      <c r="X437" s="20"/>
      <c r="Z437" s="20"/>
      <c r="AB437" s="20"/>
      <c r="AI437" s="20"/>
    </row>
    <row r="438" ht="15.75" customHeight="1">
      <c r="I438" s="20"/>
      <c r="K438" s="20"/>
      <c r="M438" s="20"/>
      <c r="N438" s="20"/>
      <c r="O438" s="20"/>
      <c r="P438" s="20"/>
      <c r="Q438" s="20"/>
      <c r="S438" s="20"/>
      <c r="T438" s="20"/>
      <c r="W438" s="20"/>
      <c r="X438" s="20"/>
      <c r="Z438" s="20"/>
      <c r="AB438" s="20"/>
      <c r="AI438" s="20"/>
    </row>
    <row r="439" ht="15.75" customHeight="1">
      <c r="I439" s="20"/>
      <c r="K439" s="20"/>
      <c r="M439" s="20"/>
      <c r="N439" s="20"/>
      <c r="O439" s="20"/>
      <c r="P439" s="20"/>
      <c r="Q439" s="20"/>
      <c r="S439" s="20"/>
      <c r="T439" s="20"/>
      <c r="W439" s="20"/>
      <c r="X439" s="20"/>
      <c r="Z439" s="20"/>
      <c r="AB439" s="20"/>
      <c r="AI439" s="20"/>
    </row>
    <row r="440" ht="15.75" customHeight="1">
      <c r="I440" s="20"/>
      <c r="K440" s="20"/>
      <c r="M440" s="20"/>
      <c r="N440" s="20"/>
      <c r="O440" s="20"/>
      <c r="P440" s="20"/>
      <c r="Q440" s="20"/>
      <c r="S440" s="20"/>
      <c r="T440" s="20"/>
      <c r="W440" s="20"/>
      <c r="X440" s="20"/>
      <c r="Z440" s="20"/>
      <c r="AB440" s="20"/>
      <c r="AI440" s="20"/>
    </row>
    <row r="441" ht="15.75" customHeight="1">
      <c r="I441" s="20"/>
      <c r="K441" s="20"/>
      <c r="M441" s="20"/>
      <c r="N441" s="20"/>
      <c r="O441" s="20"/>
      <c r="P441" s="20"/>
      <c r="Q441" s="20"/>
      <c r="S441" s="20"/>
      <c r="T441" s="20"/>
      <c r="W441" s="20"/>
      <c r="X441" s="20"/>
      <c r="Z441" s="20"/>
      <c r="AB441" s="20"/>
      <c r="AI441" s="20"/>
    </row>
    <row r="442" ht="15.75" customHeight="1">
      <c r="I442" s="20"/>
      <c r="K442" s="20"/>
      <c r="M442" s="20"/>
      <c r="N442" s="20"/>
      <c r="O442" s="20"/>
      <c r="P442" s="20"/>
      <c r="Q442" s="20"/>
      <c r="S442" s="20"/>
      <c r="T442" s="20"/>
      <c r="W442" s="20"/>
      <c r="X442" s="20"/>
      <c r="Z442" s="20"/>
      <c r="AB442" s="20"/>
      <c r="AI442" s="20"/>
    </row>
    <row r="443" ht="15.75" customHeight="1">
      <c r="I443" s="20"/>
      <c r="K443" s="20"/>
      <c r="M443" s="20"/>
      <c r="N443" s="20"/>
      <c r="O443" s="20"/>
      <c r="P443" s="20"/>
      <c r="Q443" s="20"/>
      <c r="S443" s="20"/>
      <c r="T443" s="20"/>
      <c r="W443" s="20"/>
      <c r="X443" s="20"/>
      <c r="Z443" s="20"/>
      <c r="AB443" s="20"/>
      <c r="AI443" s="20"/>
    </row>
    <row r="444" ht="15.75" customHeight="1">
      <c r="I444" s="20"/>
      <c r="K444" s="20"/>
      <c r="M444" s="20"/>
      <c r="N444" s="20"/>
      <c r="O444" s="20"/>
      <c r="P444" s="20"/>
      <c r="Q444" s="20"/>
      <c r="S444" s="20"/>
      <c r="T444" s="20"/>
      <c r="W444" s="20"/>
      <c r="X444" s="20"/>
      <c r="Z444" s="20"/>
      <c r="AB444" s="20"/>
      <c r="AI444" s="20"/>
    </row>
    <row r="445" ht="15.75" customHeight="1">
      <c r="I445" s="20"/>
      <c r="K445" s="20"/>
      <c r="M445" s="20"/>
      <c r="N445" s="20"/>
      <c r="O445" s="20"/>
      <c r="P445" s="20"/>
      <c r="Q445" s="20"/>
      <c r="S445" s="20"/>
      <c r="T445" s="20"/>
      <c r="W445" s="20"/>
      <c r="X445" s="20"/>
      <c r="Z445" s="20"/>
      <c r="AB445" s="20"/>
      <c r="AI445" s="20"/>
    </row>
    <row r="446" ht="15.75" customHeight="1">
      <c r="I446" s="20"/>
      <c r="K446" s="20"/>
      <c r="M446" s="20"/>
      <c r="N446" s="20"/>
      <c r="O446" s="20"/>
      <c r="P446" s="20"/>
      <c r="Q446" s="20"/>
      <c r="S446" s="20"/>
      <c r="T446" s="20"/>
      <c r="W446" s="20"/>
      <c r="X446" s="20"/>
      <c r="Z446" s="20"/>
      <c r="AB446" s="20"/>
      <c r="AI446" s="20"/>
    </row>
    <row r="447" ht="15.75" customHeight="1">
      <c r="I447" s="20"/>
      <c r="K447" s="20"/>
      <c r="M447" s="20"/>
      <c r="N447" s="20"/>
      <c r="O447" s="20"/>
      <c r="P447" s="20"/>
      <c r="Q447" s="20"/>
      <c r="S447" s="20"/>
      <c r="T447" s="20"/>
      <c r="W447" s="20"/>
      <c r="X447" s="20"/>
      <c r="Z447" s="20"/>
      <c r="AB447" s="20"/>
      <c r="AI447" s="20"/>
    </row>
    <row r="448" ht="15.75" customHeight="1">
      <c r="I448" s="20"/>
      <c r="K448" s="20"/>
      <c r="M448" s="20"/>
      <c r="N448" s="20"/>
      <c r="O448" s="20"/>
      <c r="P448" s="20"/>
      <c r="Q448" s="20"/>
      <c r="S448" s="20"/>
      <c r="T448" s="20"/>
      <c r="W448" s="20"/>
      <c r="X448" s="20"/>
      <c r="Z448" s="20"/>
      <c r="AB448" s="20"/>
      <c r="AI448" s="20"/>
    </row>
    <row r="449" ht="15.75" customHeight="1">
      <c r="I449" s="20"/>
      <c r="K449" s="20"/>
      <c r="M449" s="20"/>
      <c r="N449" s="20"/>
      <c r="O449" s="20"/>
      <c r="P449" s="20"/>
      <c r="Q449" s="20"/>
      <c r="S449" s="20"/>
      <c r="T449" s="20"/>
      <c r="W449" s="20"/>
      <c r="X449" s="20"/>
      <c r="Z449" s="20"/>
      <c r="AB449" s="20"/>
      <c r="AI449" s="20"/>
    </row>
    <row r="450" ht="15.75" customHeight="1">
      <c r="I450" s="20"/>
      <c r="K450" s="20"/>
      <c r="M450" s="20"/>
      <c r="N450" s="20"/>
      <c r="O450" s="20"/>
      <c r="P450" s="20"/>
      <c r="Q450" s="20"/>
      <c r="S450" s="20"/>
      <c r="T450" s="20"/>
      <c r="W450" s="20"/>
      <c r="X450" s="20"/>
      <c r="Z450" s="20"/>
      <c r="AB450" s="20"/>
      <c r="AI450" s="20"/>
    </row>
    <row r="451" ht="15.75" customHeight="1">
      <c r="I451" s="20"/>
      <c r="K451" s="20"/>
      <c r="M451" s="20"/>
      <c r="N451" s="20"/>
      <c r="O451" s="20"/>
      <c r="P451" s="20"/>
      <c r="Q451" s="20"/>
      <c r="S451" s="20"/>
      <c r="T451" s="20"/>
      <c r="W451" s="20"/>
      <c r="X451" s="20"/>
      <c r="Z451" s="20"/>
      <c r="AB451" s="20"/>
      <c r="AI451" s="20"/>
    </row>
    <row r="452" ht="15.75" customHeight="1">
      <c r="I452" s="20"/>
      <c r="K452" s="20"/>
      <c r="M452" s="20"/>
      <c r="N452" s="20"/>
      <c r="O452" s="20"/>
      <c r="P452" s="20"/>
      <c r="Q452" s="20"/>
      <c r="S452" s="20"/>
      <c r="T452" s="20"/>
      <c r="W452" s="20"/>
      <c r="X452" s="20"/>
      <c r="Z452" s="20"/>
      <c r="AB452" s="20"/>
      <c r="AI452" s="20"/>
    </row>
    <row r="453" ht="15.75" customHeight="1">
      <c r="I453" s="20"/>
      <c r="K453" s="20"/>
      <c r="M453" s="20"/>
      <c r="N453" s="20"/>
      <c r="O453" s="20"/>
      <c r="P453" s="20"/>
      <c r="Q453" s="20"/>
      <c r="S453" s="20"/>
      <c r="T453" s="20"/>
      <c r="W453" s="20"/>
      <c r="X453" s="20"/>
      <c r="Z453" s="20"/>
      <c r="AB453" s="20"/>
      <c r="AI453" s="20"/>
    </row>
    <row r="454" ht="15.75" customHeight="1">
      <c r="I454" s="20"/>
      <c r="K454" s="20"/>
      <c r="M454" s="20"/>
      <c r="N454" s="20"/>
      <c r="O454" s="20"/>
      <c r="P454" s="20"/>
      <c r="Q454" s="20"/>
      <c r="S454" s="20"/>
      <c r="T454" s="20"/>
      <c r="W454" s="20"/>
      <c r="X454" s="20"/>
      <c r="Z454" s="20"/>
      <c r="AB454" s="20"/>
      <c r="AI454" s="20"/>
    </row>
    <row r="455" ht="15.75" customHeight="1">
      <c r="I455" s="20"/>
      <c r="K455" s="20"/>
      <c r="M455" s="20"/>
      <c r="N455" s="20"/>
      <c r="O455" s="20"/>
      <c r="P455" s="20"/>
      <c r="Q455" s="20"/>
      <c r="S455" s="20"/>
      <c r="T455" s="20"/>
      <c r="W455" s="20"/>
      <c r="X455" s="20"/>
      <c r="Z455" s="20"/>
      <c r="AB455" s="20"/>
      <c r="AI455" s="20"/>
    </row>
    <row r="456" ht="15.75" customHeight="1">
      <c r="I456" s="20"/>
      <c r="K456" s="20"/>
      <c r="M456" s="20"/>
      <c r="N456" s="20"/>
      <c r="O456" s="20"/>
      <c r="P456" s="20"/>
      <c r="Q456" s="20"/>
      <c r="S456" s="20"/>
      <c r="T456" s="20"/>
      <c r="W456" s="20"/>
      <c r="X456" s="20"/>
      <c r="Z456" s="20"/>
      <c r="AB456" s="20"/>
      <c r="AI456" s="20"/>
    </row>
    <row r="457" ht="15.75" customHeight="1">
      <c r="I457" s="20"/>
      <c r="K457" s="20"/>
      <c r="M457" s="20"/>
      <c r="N457" s="20"/>
      <c r="O457" s="20"/>
      <c r="P457" s="20"/>
      <c r="Q457" s="20"/>
      <c r="S457" s="20"/>
      <c r="T457" s="20"/>
      <c r="W457" s="20"/>
      <c r="X457" s="20"/>
      <c r="Z457" s="20"/>
      <c r="AB457" s="20"/>
      <c r="AI457" s="20"/>
    </row>
    <row r="458" ht="15.75" customHeight="1">
      <c r="I458" s="20"/>
      <c r="K458" s="20"/>
      <c r="M458" s="20"/>
      <c r="N458" s="20"/>
      <c r="O458" s="20"/>
      <c r="P458" s="20"/>
      <c r="Q458" s="20"/>
      <c r="S458" s="20"/>
      <c r="T458" s="20"/>
      <c r="W458" s="20"/>
      <c r="X458" s="20"/>
      <c r="Z458" s="20"/>
      <c r="AB458" s="20"/>
      <c r="AI458" s="20"/>
    </row>
    <row r="459" ht="15.75" customHeight="1">
      <c r="I459" s="20"/>
      <c r="K459" s="20"/>
      <c r="M459" s="20"/>
      <c r="N459" s="20"/>
      <c r="O459" s="20"/>
      <c r="P459" s="20"/>
      <c r="Q459" s="20"/>
      <c r="S459" s="20"/>
      <c r="T459" s="20"/>
      <c r="W459" s="20"/>
      <c r="X459" s="20"/>
      <c r="Z459" s="20"/>
      <c r="AB459" s="20"/>
      <c r="AI459" s="20"/>
    </row>
    <row r="460" ht="15.75" customHeight="1">
      <c r="I460" s="20"/>
      <c r="K460" s="20"/>
      <c r="M460" s="20"/>
      <c r="N460" s="20"/>
      <c r="O460" s="20"/>
      <c r="P460" s="20"/>
      <c r="Q460" s="20"/>
      <c r="S460" s="20"/>
      <c r="T460" s="20"/>
      <c r="W460" s="20"/>
      <c r="X460" s="20"/>
      <c r="Z460" s="20"/>
      <c r="AB460" s="20"/>
      <c r="AI460" s="20"/>
    </row>
    <row r="461" ht="15.75" customHeight="1">
      <c r="I461" s="20"/>
      <c r="K461" s="20"/>
      <c r="M461" s="20"/>
      <c r="N461" s="20"/>
      <c r="O461" s="20"/>
      <c r="P461" s="20"/>
      <c r="Q461" s="20"/>
      <c r="S461" s="20"/>
      <c r="T461" s="20"/>
      <c r="W461" s="20"/>
      <c r="X461" s="20"/>
      <c r="Z461" s="20"/>
      <c r="AB461" s="20"/>
      <c r="AI461" s="20"/>
    </row>
    <row r="462" ht="15.75" customHeight="1">
      <c r="I462" s="20"/>
      <c r="K462" s="20"/>
      <c r="M462" s="20"/>
      <c r="N462" s="20"/>
      <c r="O462" s="20"/>
      <c r="P462" s="20"/>
      <c r="Q462" s="20"/>
      <c r="S462" s="20"/>
      <c r="T462" s="20"/>
      <c r="W462" s="20"/>
      <c r="X462" s="20"/>
      <c r="Z462" s="20"/>
      <c r="AB462" s="20"/>
      <c r="AI462" s="20"/>
    </row>
    <row r="463" ht="15.75" customHeight="1">
      <c r="I463" s="20"/>
      <c r="K463" s="20"/>
      <c r="M463" s="20"/>
      <c r="N463" s="20"/>
      <c r="O463" s="20"/>
      <c r="P463" s="20"/>
      <c r="Q463" s="20"/>
      <c r="S463" s="20"/>
      <c r="T463" s="20"/>
      <c r="W463" s="20"/>
      <c r="X463" s="20"/>
      <c r="Z463" s="20"/>
      <c r="AB463" s="20"/>
      <c r="AI463" s="20"/>
    </row>
    <row r="464" ht="15.75" customHeight="1">
      <c r="I464" s="20"/>
      <c r="K464" s="20"/>
      <c r="M464" s="20"/>
      <c r="N464" s="20"/>
      <c r="O464" s="20"/>
      <c r="P464" s="20"/>
      <c r="Q464" s="20"/>
      <c r="S464" s="20"/>
      <c r="T464" s="20"/>
      <c r="W464" s="20"/>
      <c r="X464" s="20"/>
      <c r="Z464" s="20"/>
      <c r="AB464" s="20"/>
      <c r="AI464" s="20"/>
    </row>
    <row r="465" ht="15.75" customHeight="1">
      <c r="I465" s="20"/>
      <c r="K465" s="20"/>
      <c r="M465" s="20"/>
      <c r="N465" s="20"/>
      <c r="O465" s="20"/>
      <c r="P465" s="20"/>
      <c r="Q465" s="20"/>
      <c r="S465" s="20"/>
      <c r="T465" s="20"/>
      <c r="W465" s="20"/>
      <c r="X465" s="20"/>
      <c r="Z465" s="20"/>
      <c r="AB465" s="20"/>
      <c r="AI465" s="20"/>
    </row>
    <row r="466" ht="15.75" customHeight="1">
      <c r="I466" s="20"/>
      <c r="K466" s="20"/>
      <c r="M466" s="20"/>
      <c r="N466" s="20"/>
      <c r="O466" s="20"/>
      <c r="P466" s="20"/>
      <c r="Q466" s="20"/>
      <c r="S466" s="20"/>
      <c r="T466" s="20"/>
      <c r="W466" s="20"/>
      <c r="X466" s="20"/>
      <c r="Z466" s="20"/>
      <c r="AB466" s="20"/>
      <c r="AI466" s="20"/>
    </row>
    <row r="467" ht="15.75" customHeight="1">
      <c r="I467" s="20"/>
      <c r="K467" s="20"/>
      <c r="M467" s="20"/>
      <c r="N467" s="20"/>
      <c r="O467" s="20"/>
      <c r="P467" s="20"/>
      <c r="Q467" s="20"/>
      <c r="S467" s="20"/>
      <c r="T467" s="20"/>
      <c r="W467" s="20"/>
      <c r="X467" s="20"/>
      <c r="Z467" s="20"/>
      <c r="AB467" s="20"/>
      <c r="AI467" s="20"/>
    </row>
    <row r="468" ht="15.75" customHeight="1">
      <c r="I468" s="20"/>
      <c r="K468" s="20"/>
      <c r="M468" s="20"/>
      <c r="N468" s="20"/>
      <c r="O468" s="20"/>
      <c r="P468" s="20"/>
      <c r="Q468" s="20"/>
      <c r="S468" s="20"/>
      <c r="T468" s="20"/>
      <c r="W468" s="20"/>
      <c r="X468" s="20"/>
      <c r="Z468" s="20"/>
      <c r="AB468" s="20"/>
      <c r="AI468" s="20"/>
    </row>
    <row r="469" ht="15.75" customHeight="1">
      <c r="I469" s="20"/>
      <c r="K469" s="20"/>
      <c r="M469" s="20"/>
      <c r="N469" s="20"/>
      <c r="O469" s="20"/>
      <c r="P469" s="20"/>
      <c r="Q469" s="20"/>
      <c r="S469" s="20"/>
      <c r="T469" s="20"/>
      <c r="W469" s="20"/>
      <c r="X469" s="20"/>
      <c r="Z469" s="20"/>
      <c r="AB469" s="20"/>
      <c r="AI469" s="20"/>
    </row>
    <row r="470" ht="15.75" customHeight="1">
      <c r="I470" s="20"/>
      <c r="K470" s="20"/>
      <c r="M470" s="20"/>
      <c r="N470" s="20"/>
      <c r="O470" s="20"/>
      <c r="P470" s="20"/>
      <c r="Q470" s="20"/>
      <c r="S470" s="20"/>
      <c r="T470" s="20"/>
      <c r="W470" s="20"/>
      <c r="X470" s="20"/>
      <c r="Z470" s="20"/>
      <c r="AB470" s="20"/>
      <c r="AI470" s="20"/>
    </row>
    <row r="471" ht="15.75" customHeight="1">
      <c r="I471" s="20"/>
      <c r="K471" s="20"/>
      <c r="M471" s="20"/>
      <c r="N471" s="20"/>
      <c r="O471" s="20"/>
      <c r="P471" s="20"/>
      <c r="Q471" s="20"/>
      <c r="S471" s="20"/>
      <c r="T471" s="20"/>
      <c r="W471" s="20"/>
      <c r="X471" s="20"/>
      <c r="Z471" s="20"/>
      <c r="AB471" s="20"/>
      <c r="AI471" s="20"/>
    </row>
    <row r="472" ht="15.75" customHeight="1">
      <c r="I472" s="20"/>
      <c r="K472" s="20"/>
      <c r="M472" s="20"/>
      <c r="N472" s="20"/>
      <c r="O472" s="20"/>
      <c r="P472" s="20"/>
      <c r="Q472" s="20"/>
      <c r="S472" s="20"/>
      <c r="T472" s="20"/>
      <c r="W472" s="20"/>
      <c r="X472" s="20"/>
      <c r="Z472" s="20"/>
      <c r="AB472" s="20"/>
      <c r="AI472" s="20"/>
    </row>
    <row r="473" ht="15.75" customHeight="1">
      <c r="I473" s="20"/>
      <c r="K473" s="20"/>
      <c r="M473" s="20"/>
      <c r="N473" s="20"/>
      <c r="O473" s="20"/>
      <c r="P473" s="20"/>
      <c r="Q473" s="20"/>
      <c r="S473" s="20"/>
      <c r="T473" s="20"/>
      <c r="W473" s="20"/>
      <c r="X473" s="20"/>
      <c r="Z473" s="20"/>
      <c r="AB473" s="20"/>
      <c r="AI473" s="20"/>
    </row>
    <row r="474" ht="15.75" customHeight="1">
      <c r="I474" s="20"/>
      <c r="K474" s="20"/>
      <c r="M474" s="20"/>
      <c r="N474" s="20"/>
      <c r="O474" s="20"/>
      <c r="P474" s="20"/>
      <c r="Q474" s="20"/>
      <c r="S474" s="20"/>
      <c r="T474" s="20"/>
      <c r="W474" s="20"/>
      <c r="X474" s="20"/>
      <c r="Z474" s="20"/>
      <c r="AB474" s="20"/>
      <c r="AI474" s="20"/>
    </row>
    <row r="475" ht="15.75" customHeight="1">
      <c r="I475" s="20"/>
      <c r="K475" s="20"/>
      <c r="M475" s="20"/>
      <c r="N475" s="20"/>
      <c r="O475" s="20"/>
      <c r="P475" s="20"/>
      <c r="Q475" s="20"/>
      <c r="S475" s="20"/>
      <c r="T475" s="20"/>
      <c r="W475" s="20"/>
      <c r="X475" s="20"/>
      <c r="Z475" s="20"/>
      <c r="AB475" s="20"/>
      <c r="AI475" s="20"/>
    </row>
    <row r="476" ht="15.75" customHeight="1">
      <c r="I476" s="20"/>
      <c r="K476" s="20"/>
      <c r="M476" s="20"/>
      <c r="N476" s="20"/>
      <c r="O476" s="20"/>
      <c r="P476" s="20"/>
      <c r="Q476" s="20"/>
      <c r="S476" s="20"/>
      <c r="T476" s="20"/>
      <c r="W476" s="20"/>
      <c r="X476" s="20"/>
      <c r="Z476" s="20"/>
      <c r="AB476" s="20"/>
      <c r="AI476" s="20"/>
    </row>
    <row r="477" ht="15.75" customHeight="1">
      <c r="I477" s="20"/>
      <c r="K477" s="20"/>
      <c r="M477" s="20"/>
      <c r="N477" s="20"/>
      <c r="O477" s="20"/>
      <c r="P477" s="20"/>
      <c r="Q477" s="20"/>
      <c r="S477" s="20"/>
      <c r="T477" s="20"/>
      <c r="W477" s="20"/>
      <c r="X477" s="20"/>
      <c r="Z477" s="20"/>
      <c r="AB477" s="20"/>
      <c r="AI477" s="20"/>
    </row>
    <row r="478" ht="15.75" customHeight="1">
      <c r="I478" s="20"/>
      <c r="K478" s="20"/>
      <c r="M478" s="20"/>
      <c r="N478" s="20"/>
      <c r="O478" s="20"/>
      <c r="P478" s="20"/>
      <c r="Q478" s="20"/>
      <c r="S478" s="20"/>
      <c r="T478" s="20"/>
      <c r="W478" s="20"/>
      <c r="X478" s="20"/>
      <c r="Z478" s="20"/>
      <c r="AB478" s="20"/>
      <c r="AI478" s="20"/>
    </row>
    <row r="479" ht="15.75" customHeight="1">
      <c r="I479" s="20"/>
      <c r="K479" s="20"/>
      <c r="M479" s="20"/>
      <c r="N479" s="20"/>
      <c r="O479" s="20"/>
      <c r="P479" s="20"/>
      <c r="Q479" s="20"/>
      <c r="S479" s="20"/>
      <c r="T479" s="20"/>
      <c r="W479" s="20"/>
      <c r="X479" s="20"/>
      <c r="Z479" s="20"/>
      <c r="AB479" s="20"/>
      <c r="AI479" s="20"/>
    </row>
    <row r="480" ht="15.75" customHeight="1">
      <c r="I480" s="20"/>
      <c r="K480" s="20"/>
      <c r="M480" s="20"/>
      <c r="N480" s="20"/>
      <c r="O480" s="20"/>
      <c r="P480" s="20"/>
      <c r="Q480" s="20"/>
      <c r="S480" s="20"/>
      <c r="T480" s="20"/>
      <c r="W480" s="20"/>
      <c r="X480" s="20"/>
      <c r="Z480" s="20"/>
      <c r="AB480" s="20"/>
      <c r="AI480" s="20"/>
    </row>
    <row r="481" ht="15.75" customHeight="1">
      <c r="I481" s="20"/>
      <c r="K481" s="20"/>
      <c r="M481" s="20"/>
      <c r="N481" s="20"/>
      <c r="O481" s="20"/>
      <c r="P481" s="20"/>
      <c r="Q481" s="20"/>
      <c r="S481" s="20"/>
      <c r="T481" s="20"/>
      <c r="W481" s="20"/>
      <c r="X481" s="20"/>
      <c r="Z481" s="20"/>
      <c r="AB481" s="20"/>
      <c r="AI481" s="20"/>
    </row>
    <row r="482" ht="15.75" customHeight="1">
      <c r="I482" s="20"/>
      <c r="K482" s="20"/>
      <c r="M482" s="20"/>
      <c r="N482" s="20"/>
      <c r="O482" s="20"/>
      <c r="P482" s="20"/>
      <c r="Q482" s="20"/>
      <c r="S482" s="20"/>
      <c r="T482" s="20"/>
      <c r="W482" s="20"/>
      <c r="X482" s="20"/>
      <c r="Z482" s="20"/>
      <c r="AB482" s="20"/>
      <c r="AI482" s="20"/>
    </row>
    <row r="483" ht="15.75" customHeight="1">
      <c r="I483" s="20"/>
      <c r="K483" s="20"/>
      <c r="M483" s="20"/>
      <c r="N483" s="20"/>
      <c r="O483" s="20"/>
      <c r="P483" s="20"/>
      <c r="Q483" s="20"/>
      <c r="S483" s="20"/>
      <c r="T483" s="20"/>
      <c r="W483" s="20"/>
      <c r="X483" s="20"/>
      <c r="Z483" s="20"/>
      <c r="AB483" s="20"/>
      <c r="AI483" s="20"/>
    </row>
    <row r="484" ht="15.75" customHeight="1">
      <c r="I484" s="20"/>
      <c r="K484" s="20"/>
      <c r="M484" s="20"/>
      <c r="N484" s="20"/>
      <c r="O484" s="20"/>
      <c r="P484" s="20"/>
      <c r="Q484" s="20"/>
      <c r="S484" s="20"/>
      <c r="T484" s="20"/>
      <c r="W484" s="20"/>
      <c r="X484" s="20"/>
      <c r="Z484" s="20"/>
      <c r="AB484" s="20"/>
      <c r="AI484" s="20"/>
    </row>
    <row r="485" ht="15.75" customHeight="1">
      <c r="I485" s="20"/>
      <c r="K485" s="20"/>
      <c r="M485" s="20"/>
      <c r="N485" s="20"/>
      <c r="O485" s="20"/>
      <c r="P485" s="20"/>
      <c r="Q485" s="20"/>
      <c r="S485" s="20"/>
      <c r="T485" s="20"/>
      <c r="W485" s="20"/>
      <c r="X485" s="20"/>
      <c r="Z485" s="20"/>
      <c r="AB485" s="20"/>
      <c r="AI485" s="20"/>
    </row>
    <row r="486" ht="15.75" customHeight="1">
      <c r="I486" s="20"/>
      <c r="K486" s="20"/>
      <c r="M486" s="20"/>
      <c r="N486" s="20"/>
      <c r="O486" s="20"/>
      <c r="P486" s="20"/>
      <c r="Q486" s="20"/>
      <c r="S486" s="20"/>
      <c r="T486" s="20"/>
      <c r="W486" s="20"/>
      <c r="X486" s="20"/>
      <c r="Z486" s="20"/>
      <c r="AB486" s="20"/>
      <c r="AI486" s="20"/>
    </row>
    <row r="487" ht="15.75" customHeight="1">
      <c r="I487" s="20"/>
      <c r="K487" s="20"/>
      <c r="M487" s="20"/>
      <c r="N487" s="20"/>
      <c r="O487" s="20"/>
      <c r="P487" s="20"/>
      <c r="Q487" s="20"/>
      <c r="S487" s="20"/>
      <c r="T487" s="20"/>
      <c r="W487" s="20"/>
      <c r="X487" s="20"/>
      <c r="Z487" s="20"/>
      <c r="AB487" s="20"/>
      <c r="AI487" s="20"/>
    </row>
    <row r="488" ht="15.75" customHeight="1">
      <c r="I488" s="20"/>
      <c r="K488" s="20"/>
      <c r="M488" s="20"/>
      <c r="N488" s="20"/>
      <c r="O488" s="20"/>
      <c r="P488" s="20"/>
      <c r="Q488" s="20"/>
      <c r="S488" s="20"/>
      <c r="T488" s="20"/>
      <c r="W488" s="20"/>
      <c r="X488" s="20"/>
      <c r="Z488" s="20"/>
      <c r="AB488" s="20"/>
      <c r="AI488" s="20"/>
    </row>
    <row r="489" ht="15.75" customHeight="1">
      <c r="I489" s="20"/>
      <c r="K489" s="20"/>
      <c r="M489" s="20"/>
      <c r="N489" s="20"/>
      <c r="O489" s="20"/>
      <c r="P489" s="20"/>
      <c r="Q489" s="20"/>
      <c r="S489" s="20"/>
      <c r="T489" s="20"/>
      <c r="W489" s="20"/>
      <c r="X489" s="20"/>
      <c r="Z489" s="20"/>
      <c r="AB489" s="20"/>
      <c r="AI489" s="20"/>
    </row>
    <row r="490" ht="15.75" customHeight="1">
      <c r="I490" s="20"/>
      <c r="K490" s="20"/>
      <c r="M490" s="20"/>
      <c r="N490" s="20"/>
      <c r="O490" s="20"/>
      <c r="P490" s="20"/>
      <c r="Q490" s="20"/>
      <c r="S490" s="20"/>
      <c r="T490" s="20"/>
      <c r="W490" s="20"/>
      <c r="X490" s="20"/>
      <c r="Z490" s="20"/>
      <c r="AB490" s="20"/>
      <c r="AI490" s="20"/>
    </row>
    <row r="491" ht="15.75" customHeight="1">
      <c r="I491" s="20"/>
      <c r="K491" s="20"/>
      <c r="M491" s="20"/>
      <c r="N491" s="20"/>
      <c r="O491" s="20"/>
      <c r="P491" s="20"/>
      <c r="Q491" s="20"/>
      <c r="S491" s="20"/>
      <c r="T491" s="20"/>
      <c r="W491" s="20"/>
      <c r="X491" s="20"/>
      <c r="Z491" s="20"/>
      <c r="AB491" s="20"/>
      <c r="AI491" s="20"/>
    </row>
    <row r="492" ht="15.75" customHeight="1">
      <c r="I492" s="20"/>
      <c r="K492" s="20"/>
      <c r="M492" s="20"/>
      <c r="N492" s="20"/>
      <c r="O492" s="20"/>
      <c r="P492" s="20"/>
      <c r="Q492" s="20"/>
      <c r="S492" s="20"/>
      <c r="T492" s="20"/>
      <c r="W492" s="20"/>
      <c r="X492" s="20"/>
      <c r="Z492" s="20"/>
      <c r="AB492" s="20"/>
      <c r="AI492" s="20"/>
    </row>
    <row r="493" ht="15.75" customHeight="1">
      <c r="I493" s="20"/>
      <c r="K493" s="20"/>
      <c r="M493" s="20"/>
      <c r="N493" s="20"/>
      <c r="O493" s="20"/>
      <c r="P493" s="20"/>
      <c r="Q493" s="20"/>
      <c r="S493" s="20"/>
      <c r="T493" s="20"/>
      <c r="W493" s="20"/>
      <c r="X493" s="20"/>
      <c r="Z493" s="20"/>
      <c r="AB493" s="20"/>
      <c r="AI493" s="20"/>
    </row>
    <row r="494" ht="15.75" customHeight="1">
      <c r="I494" s="20"/>
      <c r="K494" s="20"/>
      <c r="M494" s="20"/>
      <c r="N494" s="20"/>
      <c r="O494" s="20"/>
      <c r="P494" s="20"/>
      <c r="Q494" s="20"/>
      <c r="S494" s="20"/>
      <c r="T494" s="20"/>
      <c r="W494" s="20"/>
      <c r="X494" s="20"/>
      <c r="Z494" s="20"/>
      <c r="AB494" s="20"/>
      <c r="AI494" s="20"/>
    </row>
    <row r="495" ht="15.75" customHeight="1">
      <c r="I495" s="20"/>
      <c r="K495" s="20"/>
      <c r="M495" s="20"/>
      <c r="N495" s="20"/>
      <c r="O495" s="20"/>
      <c r="P495" s="20"/>
      <c r="Q495" s="20"/>
      <c r="S495" s="20"/>
      <c r="T495" s="20"/>
      <c r="W495" s="20"/>
      <c r="X495" s="20"/>
      <c r="Z495" s="20"/>
      <c r="AB495" s="20"/>
      <c r="AI495" s="20"/>
    </row>
    <row r="496" ht="15.75" customHeight="1">
      <c r="I496" s="20"/>
      <c r="K496" s="20"/>
      <c r="M496" s="20"/>
      <c r="N496" s="20"/>
      <c r="O496" s="20"/>
      <c r="P496" s="20"/>
      <c r="Q496" s="20"/>
      <c r="S496" s="20"/>
      <c r="T496" s="20"/>
      <c r="W496" s="20"/>
      <c r="X496" s="20"/>
      <c r="Z496" s="20"/>
      <c r="AB496" s="20"/>
      <c r="AI496" s="20"/>
    </row>
    <row r="497" ht="15.75" customHeight="1">
      <c r="I497" s="20"/>
      <c r="K497" s="20"/>
      <c r="M497" s="20"/>
      <c r="N497" s="20"/>
      <c r="O497" s="20"/>
      <c r="P497" s="20"/>
      <c r="Q497" s="20"/>
      <c r="S497" s="20"/>
      <c r="T497" s="20"/>
      <c r="W497" s="20"/>
      <c r="X497" s="20"/>
      <c r="Z497" s="20"/>
      <c r="AB497" s="20"/>
      <c r="AI497" s="20"/>
    </row>
    <row r="498" ht="15.75" customHeight="1">
      <c r="I498" s="20"/>
      <c r="K498" s="20"/>
      <c r="M498" s="20"/>
      <c r="N498" s="20"/>
      <c r="O498" s="20"/>
      <c r="P498" s="20"/>
      <c r="Q498" s="20"/>
      <c r="S498" s="20"/>
      <c r="T498" s="20"/>
      <c r="W498" s="20"/>
      <c r="X498" s="20"/>
      <c r="Z498" s="20"/>
      <c r="AB498" s="20"/>
      <c r="AI498" s="20"/>
    </row>
    <row r="499" ht="15.75" customHeight="1">
      <c r="I499" s="20"/>
      <c r="K499" s="20"/>
      <c r="M499" s="20"/>
      <c r="N499" s="20"/>
      <c r="O499" s="20"/>
      <c r="P499" s="20"/>
      <c r="Q499" s="20"/>
      <c r="S499" s="20"/>
      <c r="T499" s="20"/>
      <c r="W499" s="20"/>
      <c r="X499" s="20"/>
      <c r="Z499" s="20"/>
      <c r="AB499" s="20"/>
      <c r="AI499" s="20"/>
    </row>
    <row r="500" ht="15.75" customHeight="1">
      <c r="I500" s="20"/>
      <c r="K500" s="20"/>
      <c r="M500" s="20"/>
      <c r="N500" s="20"/>
      <c r="O500" s="20"/>
      <c r="P500" s="20"/>
      <c r="Q500" s="20"/>
      <c r="S500" s="20"/>
      <c r="T500" s="20"/>
      <c r="W500" s="20"/>
      <c r="X500" s="20"/>
      <c r="Z500" s="20"/>
      <c r="AB500" s="20"/>
      <c r="AI500" s="20"/>
    </row>
    <row r="501" ht="15.75" customHeight="1">
      <c r="I501" s="20"/>
      <c r="K501" s="20"/>
      <c r="M501" s="20"/>
      <c r="N501" s="20"/>
      <c r="O501" s="20"/>
      <c r="P501" s="20"/>
      <c r="Q501" s="20"/>
      <c r="S501" s="20"/>
      <c r="T501" s="20"/>
      <c r="W501" s="20"/>
      <c r="X501" s="20"/>
      <c r="Z501" s="20"/>
      <c r="AB501" s="20"/>
      <c r="AI501" s="20"/>
    </row>
    <row r="502" ht="15.75" customHeight="1">
      <c r="I502" s="20"/>
      <c r="K502" s="20"/>
      <c r="M502" s="20"/>
      <c r="N502" s="20"/>
      <c r="O502" s="20"/>
      <c r="P502" s="20"/>
      <c r="Q502" s="20"/>
      <c r="S502" s="20"/>
      <c r="T502" s="20"/>
      <c r="W502" s="20"/>
      <c r="X502" s="20"/>
      <c r="Z502" s="20"/>
      <c r="AB502" s="20"/>
      <c r="AI502" s="20"/>
    </row>
    <row r="503" ht="15.75" customHeight="1">
      <c r="I503" s="20"/>
      <c r="K503" s="20"/>
      <c r="M503" s="20"/>
      <c r="N503" s="20"/>
      <c r="O503" s="20"/>
      <c r="P503" s="20"/>
      <c r="Q503" s="20"/>
      <c r="S503" s="20"/>
      <c r="T503" s="20"/>
      <c r="W503" s="20"/>
      <c r="X503" s="20"/>
      <c r="Z503" s="20"/>
      <c r="AB503" s="20"/>
      <c r="AI503" s="20"/>
    </row>
    <row r="504" ht="15.75" customHeight="1">
      <c r="I504" s="20"/>
      <c r="K504" s="20"/>
      <c r="M504" s="20"/>
      <c r="N504" s="20"/>
      <c r="O504" s="20"/>
      <c r="P504" s="20"/>
      <c r="Q504" s="20"/>
      <c r="S504" s="20"/>
      <c r="T504" s="20"/>
      <c r="W504" s="20"/>
      <c r="X504" s="20"/>
      <c r="Z504" s="20"/>
      <c r="AB504" s="20"/>
      <c r="AI504" s="20"/>
    </row>
    <row r="505" ht="15.75" customHeight="1">
      <c r="I505" s="20"/>
      <c r="K505" s="20"/>
      <c r="M505" s="20"/>
      <c r="N505" s="20"/>
      <c r="O505" s="20"/>
      <c r="P505" s="20"/>
      <c r="Q505" s="20"/>
      <c r="S505" s="20"/>
      <c r="T505" s="20"/>
      <c r="W505" s="20"/>
      <c r="X505" s="20"/>
      <c r="Z505" s="20"/>
      <c r="AB505" s="20"/>
      <c r="AI505" s="20"/>
    </row>
    <row r="506" ht="15.75" customHeight="1">
      <c r="I506" s="20"/>
      <c r="K506" s="20"/>
      <c r="M506" s="20"/>
      <c r="N506" s="20"/>
      <c r="O506" s="20"/>
      <c r="P506" s="20"/>
      <c r="Q506" s="20"/>
      <c r="S506" s="20"/>
      <c r="T506" s="20"/>
      <c r="W506" s="20"/>
      <c r="X506" s="20"/>
      <c r="Z506" s="20"/>
      <c r="AB506" s="20"/>
      <c r="AI506" s="20"/>
    </row>
    <row r="507" ht="15.75" customHeight="1">
      <c r="I507" s="20"/>
      <c r="K507" s="20"/>
      <c r="M507" s="20"/>
      <c r="N507" s="20"/>
      <c r="O507" s="20"/>
      <c r="P507" s="20"/>
      <c r="Q507" s="20"/>
      <c r="S507" s="20"/>
      <c r="T507" s="20"/>
      <c r="W507" s="20"/>
      <c r="X507" s="20"/>
      <c r="Z507" s="20"/>
      <c r="AB507" s="20"/>
      <c r="AI507" s="20"/>
    </row>
    <row r="508" ht="15.75" customHeight="1">
      <c r="I508" s="20"/>
      <c r="K508" s="20"/>
      <c r="M508" s="20"/>
      <c r="N508" s="20"/>
      <c r="O508" s="20"/>
      <c r="P508" s="20"/>
      <c r="Q508" s="20"/>
      <c r="S508" s="20"/>
      <c r="T508" s="20"/>
      <c r="W508" s="20"/>
      <c r="X508" s="20"/>
      <c r="Z508" s="20"/>
      <c r="AB508" s="20"/>
      <c r="AI508" s="20"/>
    </row>
    <row r="509" ht="15.75" customHeight="1">
      <c r="I509" s="20"/>
      <c r="K509" s="20"/>
      <c r="M509" s="20"/>
      <c r="N509" s="20"/>
      <c r="O509" s="20"/>
      <c r="P509" s="20"/>
      <c r="Q509" s="20"/>
      <c r="S509" s="20"/>
      <c r="T509" s="20"/>
      <c r="W509" s="20"/>
      <c r="X509" s="20"/>
      <c r="Z509" s="20"/>
      <c r="AB509" s="20"/>
      <c r="AI509" s="20"/>
    </row>
    <row r="510" ht="15.75" customHeight="1">
      <c r="I510" s="20"/>
      <c r="K510" s="20"/>
      <c r="M510" s="20"/>
      <c r="N510" s="20"/>
      <c r="O510" s="20"/>
      <c r="P510" s="20"/>
      <c r="Q510" s="20"/>
      <c r="S510" s="20"/>
      <c r="T510" s="20"/>
      <c r="W510" s="20"/>
      <c r="X510" s="20"/>
      <c r="Z510" s="20"/>
      <c r="AB510" s="20"/>
      <c r="AI510" s="20"/>
    </row>
    <row r="511" ht="15.75" customHeight="1">
      <c r="I511" s="20"/>
      <c r="K511" s="20"/>
      <c r="M511" s="20"/>
      <c r="N511" s="20"/>
      <c r="O511" s="20"/>
      <c r="P511" s="20"/>
      <c r="Q511" s="20"/>
      <c r="S511" s="20"/>
      <c r="T511" s="20"/>
      <c r="W511" s="20"/>
      <c r="X511" s="20"/>
      <c r="Z511" s="20"/>
      <c r="AB511" s="20"/>
      <c r="AI511" s="20"/>
    </row>
    <row r="512" ht="15.75" customHeight="1">
      <c r="I512" s="20"/>
      <c r="K512" s="20"/>
      <c r="M512" s="20"/>
      <c r="N512" s="20"/>
      <c r="O512" s="20"/>
      <c r="P512" s="20"/>
      <c r="Q512" s="20"/>
      <c r="S512" s="20"/>
      <c r="T512" s="20"/>
      <c r="W512" s="20"/>
      <c r="X512" s="20"/>
      <c r="Z512" s="20"/>
      <c r="AB512" s="20"/>
      <c r="AI512" s="20"/>
    </row>
    <row r="513" ht="15.75" customHeight="1">
      <c r="I513" s="20"/>
      <c r="K513" s="20"/>
      <c r="M513" s="20"/>
      <c r="N513" s="20"/>
      <c r="O513" s="20"/>
      <c r="P513" s="20"/>
      <c r="Q513" s="20"/>
      <c r="S513" s="20"/>
      <c r="T513" s="20"/>
      <c r="W513" s="20"/>
      <c r="X513" s="20"/>
      <c r="Z513" s="20"/>
      <c r="AB513" s="20"/>
      <c r="AI513" s="20"/>
    </row>
    <row r="514" ht="15.75" customHeight="1">
      <c r="I514" s="20"/>
      <c r="K514" s="20"/>
      <c r="M514" s="20"/>
      <c r="N514" s="20"/>
      <c r="O514" s="20"/>
      <c r="P514" s="20"/>
      <c r="Q514" s="20"/>
      <c r="S514" s="20"/>
      <c r="T514" s="20"/>
      <c r="W514" s="20"/>
      <c r="X514" s="20"/>
      <c r="Z514" s="20"/>
      <c r="AB514" s="20"/>
      <c r="AI514" s="20"/>
    </row>
    <row r="515" ht="15.75" customHeight="1">
      <c r="I515" s="20"/>
      <c r="K515" s="20"/>
      <c r="M515" s="20"/>
      <c r="N515" s="20"/>
      <c r="O515" s="20"/>
      <c r="P515" s="20"/>
      <c r="Q515" s="20"/>
      <c r="S515" s="20"/>
      <c r="T515" s="20"/>
      <c r="W515" s="20"/>
      <c r="X515" s="20"/>
      <c r="Z515" s="20"/>
      <c r="AB515" s="20"/>
      <c r="AI515" s="20"/>
    </row>
    <row r="516" ht="15.75" customHeight="1">
      <c r="I516" s="20"/>
      <c r="K516" s="20"/>
      <c r="M516" s="20"/>
      <c r="N516" s="20"/>
      <c r="O516" s="20"/>
      <c r="P516" s="20"/>
      <c r="Q516" s="20"/>
      <c r="S516" s="20"/>
      <c r="T516" s="20"/>
      <c r="W516" s="20"/>
      <c r="X516" s="20"/>
      <c r="Z516" s="20"/>
      <c r="AB516" s="20"/>
      <c r="AI516" s="20"/>
    </row>
    <row r="517" ht="15.75" customHeight="1">
      <c r="I517" s="20"/>
      <c r="K517" s="20"/>
      <c r="M517" s="20"/>
      <c r="N517" s="20"/>
      <c r="O517" s="20"/>
      <c r="P517" s="20"/>
      <c r="Q517" s="20"/>
      <c r="S517" s="20"/>
      <c r="T517" s="20"/>
      <c r="W517" s="20"/>
      <c r="X517" s="20"/>
      <c r="Z517" s="20"/>
      <c r="AB517" s="20"/>
      <c r="AI517" s="20"/>
    </row>
    <row r="518" ht="15.75" customHeight="1">
      <c r="I518" s="20"/>
      <c r="K518" s="20"/>
      <c r="M518" s="20"/>
      <c r="N518" s="20"/>
      <c r="O518" s="20"/>
      <c r="P518" s="20"/>
      <c r="Q518" s="20"/>
      <c r="S518" s="20"/>
      <c r="T518" s="20"/>
      <c r="W518" s="20"/>
      <c r="X518" s="20"/>
      <c r="Z518" s="20"/>
      <c r="AB518" s="20"/>
      <c r="AI518" s="20"/>
    </row>
    <row r="519" ht="15.75" customHeight="1">
      <c r="I519" s="20"/>
      <c r="K519" s="20"/>
      <c r="M519" s="20"/>
      <c r="N519" s="20"/>
      <c r="O519" s="20"/>
      <c r="P519" s="20"/>
      <c r="Q519" s="20"/>
      <c r="S519" s="20"/>
      <c r="T519" s="20"/>
      <c r="W519" s="20"/>
      <c r="X519" s="20"/>
      <c r="Z519" s="20"/>
      <c r="AB519" s="20"/>
      <c r="AI519" s="20"/>
    </row>
    <row r="520" ht="15.75" customHeight="1">
      <c r="I520" s="20"/>
      <c r="K520" s="20"/>
      <c r="M520" s="20"/>
      <c r="N520" s="20"/>
      <c r="O520" s="20"/>
      <c r="P520" s="20"/>
      <c r="Q520" s="20"/>
      <c r="S520" s="20"/>
      <c r="T520" s="20"/>
      <c r="W520" s="20"/>
      <c r="X520" s="20"/>
      <c r="Z520" s="20"/>
      <c r="AB520" s="20"/>
      <c r="AI520" s="20"/>
    </row>
    <row r="521" ht="15.75" customHeight="1">
      <c r="I521" s="20"/>
      <c r="K521" s="20"/>
      <c r="M521" s="20"/>
      <c r="N521" s="20"/>
      <c r="O521" s="20"/>
      <c r="P521" s="20"/>
      <c r="Q521" s="20"/>
      <c r="S521" s="20"/>
      <c r="T521" s="20"/>
      <c r="W521" s="20"/>
      <c r="X521" s="20"/>
      <c r="Z521" s="20"/>
      <c r="AB521" s="20"/>
      <c r="AI521" s="20"/>
    </row>
    <row r="522" ht="15.75" customHeight="1">
      <c r="I522" s="20"/>
      <c r="K522" s="20"/>
      <c r="M522" s="20"/>
      <c r="N522" s="20"/>
      <c r="O522" s="20"/>
      <c r="P522" s="20"/>
      <c r="Q522" s="20"/>
      <c r="S522" s="20"/>
      <c r="T522" s="20"/>
      <c r="W522" s="20"/>
      <c r="X522" s="20"/>
      <c r="Z522" s="20"/>
      <c r="AB522" s="20"/>
      <c r="AI522" s="20"/>
    </row>
    <row r="523" ht="15.75" customHeight="1">
      <c r="I523" s="20"/>
      <c r="K523" s="20"/>
      <c r="M523" s="20"/>
      <c r="N523" s="20"/>
      <c r="O523" s="20"/>
      <c r="P523" s="20"/>
      <c r="Q523" s="20"/>
      <c r="S523" s="20"/>
      <c r="T523" s="20"/>
      <c r="W523" s="20"/>
      <c r="X523" s="20"/>
      <c r="Z523" s="20"/>
      <c r="AB523" s="20"/>
      <c r="AI523" s="20"/>
    </row>
    <row r="524" ht="15.75" customHeight="1">
      <c r="I524" s="20"/>
      <c r="K524" s="20"/>
      <c r="M524" s="20"/>
      <c r="N524" s="20"/>
      <c r="O524" s="20"/>
      <c r="P524" s="20"/>
      <c r="Q524" s="20"/>
      <c r="S524" s="20"/>
      <c r="T524" s="20"/>
      <c r="W524" s="20"/>
      <c r="X524" s="20"/>
      <c r="Z524" s="20"/>
      <c r="AB524" s="20"/>
      <c r="AI524" s="20"/>
    </row>
    <row r="525" ht="15.75" customHeight="1">
      <c r="I525" s="20"/>
      <c r="K525" s="20"/>
      <c r="M525" s="20"/>
      <c r="N525" s="20"/>
      <c r="O525" s="20"/>
      <c r="P525" s="20"/>
      <c r="Q525" s="20"/>
      <c r="S525" s="20"/>
      <c r="T525" s="20"/>
      <c r="W525" s="20"/>
      <c r="X525" s="20"/>
      <c r="Z525" s="20"/>
      <c r="AB525" s="20"/>
      <c r="AI525" s="20"/>
    </row>
    <row r="526" ht="15.75" customHeight="1">
      <c r="I526" s="20"/>
      <c r="K526" s="20"/>
      <c r="M526" s="20"/>
      <c r="N526" s="20"/>
      <c r="O526" s="20"/>
      <c r="P526" s="20"/>
      <c r="Q526" s="20"/>
      <c r="S526" s="20"/>
      <c r="T526" s="20"/>
      <c r="W526" s="20"/>
      <c r="X526" s="20"/>
      <c r="Z526" s="20"/>
      <c r="AB526" s="20"/>
      <c r="AI526" s="20"/>
    </row>
    <row r="527" ht="15.75" customHeight="1">
      <c r="I527" s="20"/>
      <c r="K527" s="20"/>
      <c r="M527" s="20"/>
      <c r="N527" s="20"/>
      <c r="O527" s="20"/>
      <c r="P527" s="20"/>
      <c r="Q527" s="20"/>
      <c r="S527" s="20"/>
      <c r="T527" s="20"/>
      <c r="W527" s="20"/>
      <c r="X527" s="20"/>
      <c r="Z527" s="20"/>
      <c r="AB527" s="20"/>
      <c r="AI527" s="20"/>
    </row>
    <row r="528" ht="15.75" customHeight="1">
      <c r="I528" s="20"/>
      <c r="K528" s="20"/>
      <c r="M528" s="20"/>
      <c r="N528" s="20"/>
      <c r="O528" s="20"/>
      <c r="P528" s="20"/>
      <c r="Q528" s="20"/>
      <c r="S528" s="20"/>
      <c r="T528" s="20"/>
      <c r="W528" s="20"/>
      <c r="X528" s="20"/>
      <c r="Z528" s="20"/>
      <c r="AB528" s="20"/>
      <c r="AI528" s="20"/>
    </row>
    <row r="529" ht="15.75" customHeight="1">
      <c r="I529" s="20"/>
      <c r="K529" s="20"/>
      <c r="M529" s="20"/>
      <c r="N529" s="20"/>
      <c r="O529" s="20"/>
      <c r="P529" s="20"/>
      <c r="Q529" s="20"/>
      <c r="S529" s="20"/>
      <c r="T529" s="20"/>
      <c r="W529" s="20"/>
      <c r="X529" s="20"/>
      <c r="Z529" s="20"/>
      <c r="AB529" s="20"/>
      <c r="AI529" s="20"/>
    </row>
    <row r="530" ht="15.75" customHeight="1">
      <c r="I530" s="20"/>
      <c r="K530" s="20"/>
      <c r="M530" s="20"/>
      <c r="N530" s="20"/>
      <c r="O530" s="20"/>
      <c r="P530" s="20"/>
      <c r="Q530" s="20"/>
      <c r="S530" s="20"/>
      <c r="T530" s="20"/>
      <c r="W530" s="20"/>
      <c r="X530" s="20"/>
      <c r="Z530" s="20"/>
      <c r="AB530" s="20"/>
      <c r="AI530" s="20"/>
    </row>
    <row r="531" ht="15.75" customHeight="1">
      <c r="I531" s="20"/>
      <c r="K531" s="20"/>
      <c r="M531" s="20"/>
      <c r="N531" s="20"/>
      <c r="O531" s="20"/>
      <c r="P531" s="20"/>
      <c r="Q531" s="20"/>
      <c r="S531" s="20"/>
      <c r="T531" s="20"/>
      <c r="W531" s="20"/>
      <c r="X531" s="20"/>
      <c r="Z531" s="20"/>
      <c r="AB531" s="20"/>
      <c r="AI531" s="20"/>
    </row>
    <row r="532" ht="15.75" customHeight="1">
      <c r="I532" s="20"/>
      <c r="K532" s="20"/>
      <c r="M532" s="20"/>
      <c r="N532" s="20"/>
      <c r="O532" s="20"/>
      <c r="P532" s="20"/>
      <c r="Q532" s="20"/>
      <c r="S532" s="20"/>
      <c r="T532" s="20"/>
      <c r="W532" s="20"/>
      <c r="X532" s="20"/>
      <c r="Z532" s="20"/>
      <c r="AB532" s="20"/>
      <c r="AI532" s="20"/>
    </row>
    <row r="533" ht="15.75" customHeight="1">
      <c r="I533" s="20"/>
      <c r="K533" s="20"/>
      <c r="M533" s="20"/>
      <c r="N533" s="20"/>
      <c r="O533" s="20"/>
      <c r="P533" s="20"/>
      <c r="Q533" s="20"/>
      <c r="S533" s="20"/>
      <c r="T533" s="20"/>
      <c r="W533" s="20"/>
      <c r="X533" s="20"/>
      <c r="Z533" s="20"/>
      <c r="AB533" s="20"/>
      <c r="AI533" s="20"/>
    </row>
    <row r="534" ht="15.75" customHeight="1">
      <c r="I534" s="20"/>
      <c r="K534" s="20"/>
      <c r="M534" s="20"/>
      <c r="N534" s="20"/>
      <c r="O534" s="20"/>
      <c r="P534" s="20"/>
      <c r="Q534" s="20"/>
      <c r="S534" s="20"/>
      <c r="T534" s="20"/>
      <c r="W534" s="20"/>
      <c r="X534" s="20"/>
      <c r="Z534" s="20"/>
      <c r="AB534" s="20"/>
      <c r="AI534" s="20"/>
    </row>
    <row r="535" ht="15.75" customHeight="1">
      <c r="I535" s="20"/>
      <c r="K535" s="20"/>
      <c r="M535" s="20"/>
      <c r="N535" s="20"/>
      <c r="O535" s="20"/>
      <c r="P535" s="20"/>
      <c r="Q535" s="20"/>
      <c r="S535" s="20"/>
      <c r="T535" s="20"/>
      <c r="W535" s="20"/>
      <c r="X535" s="20"/>
      <c r="Z535" s="20"/>
      <c r="AB535" s="20"/>
      <c r="AI535" s="20"/>
    </row>
    <row r="536" ht="15.75" customHeight="1">
      <c r="I536" s="20"/>
      <c r="K536" s="20"/>
      <c r="M536" s="20"/>
      <c r="N536" s="20"/>
      <c r="O536" s="20"/>
      <c r="P536" s="20"/>
      <c r="Q536" s="20"/>
      <c r="S536" s="20"/>
      <c r="T536" s="20"/>
      <c r="W536" s="20"/>
      <c r="X536" s="20"/>
      <c r="Z536" s="20"/>
      <c r="AB536" s="20"/>
      <c r="AI536" s="20"/>
    </row>
    <row r="537" ht="15.75" customHeight="1">
      <c r="I537" s="20"/>
      <c r="K537" s="20"/>
      <c r="M537" s="20"/>
      <c r="N537" s="20"/>
      <c r="O537" s="20"/>
      <c r="P537" s="20"/>
      <c r="Q537" s="20"/>
      <c r="S537" s="20"/>
      <c r="T537" s="20"/>
      <c r="W537" s="20"/>
      <c r="X537" s="20"/>
      <c r="Z537" s="20"/>
      <c r="AB537" s="20"/>
      <c r="AI537" s="20"/>
    </row>
    <row r="538" ht="15.75" customHeight="1">
      <c r="I538" s="20"/>
      <c r="K538" s="20"/>
      <c r="M538" s="20"/>
      <c r="N538" s="20"/>
      <c r="O538" s="20"/>
      <c r="P538" s="20"/>
      <c r="Q538" s="20"/>
      <c r="S538" s="20"/>
      <c r="T538" s="20"/>
      <c r="W538" s="20"/>
      <c r="X538" s="20"/>
      <c r="Z538" s="20"/>
      <c r="AB538" s="20"/>
      <c r="AI538" s="20"/>
    </row>
    <row r="539" ht="15.75" customHeight="1">
      <c r="I539" s="20"/>
      <c r="K539" s="20"/>
      <c r="M539" s="20"/>
      <c r="N539" s="20"/>
      <c r="O539" s="20"/>
      <c r="P539" s="20"/>
      <c r="Q539" s="20"/>
      <c r="S539" s="20"/>
      <c r="T539" s="20"/>
      <c r="W539" s="20"/>
      <c r="X539" s="20"/>
      <c r="Z539" s="20"/>
      <c r="AB539" s="20"/>
      <c r="AI539" s="20"/>
    </row>
    <row r="540" ht="15.75" customHeight="1">
      <c r="I540" s="20"/>
      <c r="K540" s="20"/>
      <c r="M540" s="20"/>
      <c r="N540" s="20"/>
      <c r="O540" s="20"/>
      <c r="P540" s="20"/>
      <c r="Q540" s="20"/>
      <c r="S540" s="20"/>
      <c r="T540" s="20"/>
      <c r="W540" s="20"/>
      <c r="X540" s="20"/>
      <c r="Z540" s="20"/>
      <c r="AB540" s="20"/>
      <c r="AI540" s="20"/>
    </row>
    <row r="541" ht="15.75" customHeight="1">
      <c r="I541" s="20"/>
      <c r="K541" s="20"/>
      <c r="M541" s="20"/>
      <c r="N541" s="20"/>
      <c r="O541" s="20"/>
      <c r="P541" s="20"/>
      <c r="Q541" s="20"/>
      <c r="S541" s="20"/>
      <c r="T541" s="20"/>
      <c r="W541" s="20"/>
      <c r="X541" s="20"/>
      <c r="Z541" s="20"/>
      <c r="AB541" s="20"/>
      <c r="AI541" s="20"/>
    </row>
    <row r="542" ht="15.75" customHeight="1">
      <c r="I542" s="20"/>
      <c r="K542" s="20"/>
      <c r="M542" s="20"/>
      <c r="N542" s="20"/>
      <c r="O542" s="20"/>
      <c r="P542" s="20"/>
      <c r="Q542" s="20"/>
      <c r="S542" s="20"/>
      <c r="T542" s="20"/>
      <c r="W542" s="20"/>
      <c r="X542" s="20"/>
      <c r="Z542" s="20"/>
      <c r="AB542" s="20"/>
      <c r="AI542" s="20"/>
    </row>
    <row r="543" ht="15.75" customHeight="1">
      <c r="I543" s="20"/>
      <c r="K543" s="20"/>
      <c r="M543" s="20"/>
      <c r="N543" s="20"/>
      <c r="O543" s="20"/>
      <c r="P543" s="20"/>
      <c r="Q543" s="20"/>
      <c r="S543" s="20"/>
      <c r="T543" s="20"/>
      <c r="W543" s="20"/>
      <c r="X543" s="20"/>
      <c r="Z543" s="20"/>
      <c r="AB543" s="20"/>
      <c r="AI543" s="20"/>
    </row>
    <row r="544" ht="15.75" customHeight="1">
      <c r="I544" s="20"/>
      <c r="K544" s="20"/>
      <c r="M544" s="20"/>
      <c r="N544" s="20"/>
      <c r="O544" s="20"/>
      <c r="P544" s="20"/>
      <c r="Q544" s="20"/>
      <c r="S544" s="20"/>
      <c r="T544" s="20"/>
      <c r="W544" s="20"/>
      <c r="X544" s="20"/>
      <c r="Z544" s="20"/>
      <c r="AB544" s="20"/>
      <c r="AI544" s="20"/>
    </row>
    <row r="545" ht="15.75" customHeight="1">
      <c r="I545" s="20"/>
      <c r="K545" s="20"/>
      <c r="M545" s="20"/>
      <c r="N545" s="20"/>
      <c r="O545" s="20"/>
      <c r="P545" s="20"/>
      <c r="Q545" s="20"/>
      <c r="S545" s="20"/>
      <c r="T545" s="20"/>
      <c r="W545" s="20"/>
      <c r="X545" s="20"/>
      <c r="Z545" s="20"/>
      <c r="AB545" s="20"/>
      <c r="AI545" s="20"/>
    </row>
    <row r="546" ht="15.75" customHeight="1">
      <c r="I546" s="20"/>
      <c r="K546" s="20"/>
      <c r="M546" s="20"/>
      <c r="N546" s="20"/>
      <c r="O546" s="20"/>
      <c r="P546" s="20"/>
      <c r="Q546" s="20"/>
      <c r="S546" s="20"/>
      <c r="T546" s="20"/>
      <c r="W546" s="20"/>
      <c r="X546" s="20"/>
      <c r="Z546" s="20"/>
      <c r="AB546" s="20"/>
      <c r="AI546" s="20"/>
    </row>
    <row r="547" ht="15.75" customHeight="1">
      <c r="I547" s="20"/>
      <c r="K547" s="20"/>
      <c r="M547" s="20"/>
      <c r="N547" s="20"/>
      <c r="O547" s="20"/>
      <c r="P547" s="20"/>
      <c r="Q547" s="20"/>
      <c r="S547" s="20"/>
      <c r="T547" s="20"/>
      <c r="W547" s="20"/>
      <c r="X547" s="20"/>
      <c r="Z547" s="20"/>
      <c r="AB547" s="20"/>
      <c r="AI547" s="20"/>
    </row>
    <row r="548" ht="15.75" customHeight="1">
      <c r="I548" s="20"/>
      <c r="K548" s="20"/>
      <c r="M548" s="20"/>
      <c r="N548" s="20"/>
      <c r="O548" s="20"/>
      <c r="P548" s="20"/>
      <c r="Q548" s="20"/>
      <c r="S548" s="20"/>
      <c r="T548" s="20"/>
      <c r="W548" s="20"/>
      <c r="X548" s="20"/>
      <c r="Z548" s="20"/>
      <c r="AB548" s="20"/>
      <c r="AI548" s="20"/>
    </row>
    <row r="549" ht="15.75" customHeight="1">
      <c r="I549" s="20"/>
      <c r="K549" s="20"/>
      <c r="M549" s="20"/>
      <c r="N549" s="20"/>
      <c r="O549" s="20"/>
      <c r="P549" s="20"/>
      <c r="Q549" s="20"/>
      <c r="S549" s="20"/>
      <c r="T549" s="20"/>
      <c r="W549" s="20"/>
      <c r="X549" s="20"/>
      <c r="Z549" s="20"/>
      <c r="AB549" s="20"/>
      <c r="AI549" s="20"/>
    </row>
    <row r="550" ht="15.75" customHeight="1">
      <c r="I550" s="20"/>
      <c r="K550" s="20"/>
      <c r="M550" s="20"/>
      <c r="N550" s="20"/>
      <c r="O550" s="20"/>
      <c r="P550" s="20"/>
      <c r="Q550" s="20"/>
      <c r="S550" s="20"/>
      <c r="T550" s="20"/>
      <c r="W550" s="20"/>
      <c r="X550" s="20"/>
      <c r="Z550" s="20"/>
      <c r="AB550" s="20"/>
      <c r="AI550" s="20"/>
    </row>
    <row r="551" ht="15.75" customHeight="1">
      <c r="I551" s="20"/>
      <c r="K551" s="20"/>
      <c r="M551" s="20"/>
      <c r="N551" s="20"/>
      <c r="O551" s="20"/>
      <c r="P551" s="20"/>
      <c r="Q551" s="20"/>
      <c r="S551" s="20"/>
      <c r="T551" s="20"/>
      <c r="W551" s="20"/>
      <c r="X551" s="20"/>
      <c r="Z551" s="20"/>
      <c r="AB551" s="20"/>
      <c r="AI551" s="20"/>
    </row>
    <row r="552" ht="15.75" customHeight="1">
      <c r="I552" s="20"/>
      <c r="K552" s="20"/>
      <c r="M552" s="20"/>
      <c r="N552" s="20"/>
      <c r="O552" s="20"/>
      <c r="P552" s="20"/>
      <c r="Q552" s="20"/>
      <c r="S552" s="20"/>
      <c r="T552" s="20"/>
      <c r="W552" s="20"/>
      <c r="X552" s="20"/>
      <c r="Z552" s="20"/>
      <c r="AB552" s="20"/>
      <c r="AI552" s="20"/>
    </row>
    <row r="553" ht="15.75" customHeight="1">
      <c r="I553" s="20"/>
      <c r="K553" s="20"/>
      <c r="M553" s="20"/>
      <c r="N553" s="20"/>
      <c r="O553" s="20"/>
      <c r="P553" s="20"/>
      <c r="Q553" s="20"/>
      <c r="S553" s="20"/>
      <c r="T553" s="20"/>
      <c r="W553" s="20"/>
      <c r="X553" s="20"/>
      <c r="Z553" s="20"/>
      <c r="AB553" s="20"/>
      <c r="AI553" s="20"/>
    </row>
    <row r="554" ht="15.75" customHeight="1">
      <c r="I554" s="20"/>
      <c r="K554" s="20"/>
      <c r="M554" s="20"/>
      <c r="N554" s="20"/>
      <c r="O554" s="20"/>
      <c r="P554" s="20"/>
      <c r="Q554" s="20"/>
      <c r="S554" s="20"/>
      <c r="T554" s="20"/>
      <c r="W554" s="20"/>
      <c r="X554" s="20"/>
      <c r="Z554" s="20"/>
      <c r="AB554" s="20"/>
      <c r="AI554" s="20"/>
    </row>
    <row r="555" ht="15.75" customHeight="1">
      <c r="I555" s="20"/>
      <c r="K555" s="20"/>
      <c r="M555" s="20"/>
      <c r="N555" s="20"/>
      <c r="O555" s="20"/>
      <c r="P555" s="20"/>
      <c r="Q555" s="20"/>
      <c r="S555" s="20"/>
      <c r="T555" s="20"/>
      <c r="W555" s="20"/>
      <c r="X555" s="20"/>
      <c r="Z555" s="20"/>
      <c r="AB555" s="20"/>
      <c r="AI555" s="20"/>
    </row>
    <row r="556" ht="15.75" customHeight="1">
      <c r="I556" s="20"/>
      <c r="K556" s="20"/>
      <c r="M556" s="20"/>
      <c r="N556" s="20"/>
      <c r="O556" s="20"/>
      <c r="P556" s="20"/>
      <c r="Q556" s="20"/>
      <c r="S556" s="20"/>
      <c r="T556" s="20"/>
      <c r="W556" s="20"/>
      <c r="X556" s="20"/>
      <c r="Z556" s="20"/>
      <c r="AB556" s="20"/>
      <c r="AI556" s="20"/>
    </row>
    <row r="557" ht="15.75" customHeight="1">
      <c r="I557" s="20"/>
      <c r="K557" s="20"/>
      <c r="M557" s="20"/>
      <c r="N557" s="20"/>
      <c r="O557" s="20"/>
      <c r="P557" s="20"/>
      <c r="Q557" s="20"/>
      <c r="S557" s="20"/>
      <c r="T557" s="20"/>
      <c r="W557" s="20"/>
      <c r="X557" s="20"/>
      <c r="Z557" s="20"/>
      <c r="AB557" s="20"/>
      <c r="AI557" s="20"/>
    </row>
    <row r="558" ht="15.75" customHeight="1">
      <c r="I558" s="20"/>
      <c r="K558" s="20"/>
      <c r="M558" s="20"/>
      <c r="N558" s="20"/>
      <c r="O558" s="20"/>
      <c r="P558" s="20"/>
      <c r="Q558" s="20"/>
      <c r="S558" s="20"/>
      <c r="T558" s="20"/>
      <c r="W558" s="20"/>
      <c r="X558" s="20"/>
      <c r="Z558" s="20"/>
      <c r="AB558" s="20"/>
      <c r="AI558" s="20"/>
    </row>
    <row r="559" ht="15.75" customHeight="1">
      <c r="I559" s="20"/>
      <c r="K559" s="20"/>
      <c r="M559" s="20"/>
      <c r="N559" s="20"/>
      <c r="O559" s="20"/>
      <c r="P559" s="20"/>
      <c r="Q559" s="20"/>
      <c r="S559" s="20"/>
      <c r="T559" s="20"/>
      <c r="W559" s="20"/>
      <c r="X559" s="20"/>
      <c r="Z559" s="20"/>
      <c r="AB559" s="20"/>
      <c r="AI559" s="20"/>
    </row>
    <row r="560" ht="15.75" customHeight="1">
      <c r="I560" s="20"/>
      <c r="K560" s="20"/>
      <c r="M560" s="20"/>
      <c r="N560" s="20"/>
      <c r="O560" s="20"/>
      <c r="P560" s="20"/>
      <c r="Q560" s="20"/>
      <c r="S560" s="20"/>
      <c r="T560" s="20"/>
      <c r="W560" s="20"/>
      <c r="X560" s="20"/>
      <c r="Z560" s="20"/>
      <c r="AB560" s="20"/>
      <c r="AI560" s="20"/>
    </row>
    <row r="561" ht="15.75" customHeight="1">
      <c r="I561" s="20"/>
      <c r="K561" s="20"/>
      <c r="M561" s="20"/>
      <c r="N561" s="20"/>
      <c r="O561" s="20"/>
      <c r="P561" s="20"/>
      <c r="Q561" s="20"/>
      <c r="S561" s="20"/>
      <c r="T561" s="20"/>
      <c r="W561" s="20"/>
      <c r="X561" s="20"/>
      <c r="Z561" s="20"/>
      <c r="AB561" s="20"/>
      <c r="AI561" s="20"/>
    </row>
    <row r="562" ht="15.75" customHeight="1">
      <c r="I562" s="20"/>
      <c r="K562" s="20"/>
      <c r="M562" s="20"/>
      <c r="N562" s="20"/>
      <c r="O562" s="20"/>
      <c r="P562" s="20"/>
      <c r="Q562" s="20"/>
      <c r="S562" s="20"/>
      <c r="T562" s="20"/>
      <c r="W562" s="20"/>
      <c r="X562" s="20"/>
      <c r="Z562" s="20"/>
      <c r="AB562" s="20"/>
      <c r="AI562" s="20"/>
    </row>
    <row r="563" ht="15.75" customHeight="1">
      <c r="I563" s="20"/>
      <c r="K563" s="20"/>
      <c r="M563" s="20"/>
      <c r="N563" s="20"/>
      <c r="O563" s="20"/>
      <c r="P563" s="20"/>
      <c r="Q563" s="20"/>
      <c r="S563" s="20"/>
      <c r="T563" s="20"/>
      <c r="W563" s="20"/>
      <c r="X563" s="20"/>
      <c r="Z563" s="20"/>
      <c r="AB563" s="20"/>
      <c r="AI563" s="20"/>
    </row>
    <row r="564" ht="15.75" customHeight="1">
      <c r="I564" s="20"/>
      <c r="K564" s="20"/>
      <c r="M564" s="20"/>
      <c r="N564" s="20"/>
      <c r="O564" s="20"/>
      <c r="P564" s="20"/>
      <c r="Q564" s="20"/>
      <c r="S564" s="20"/>
      <c r="T564" s="20"/>
      <c r="W564" s="20"/>
      <c r="X564" s="20"/>
      <c r="Z564" s="20"/>
      <c r="AB564" s="20"/>
      <c r="AI564" s="20"/>
    </row>
    <row r="565" ht="15.75" customHeight="1">
      <c r="I565" s="20"/>
      <c r="K565" s="20"/>
      <c r="M565" s="20"/>
      <c r="N565" s="20"/>
      <c r="O565" s="20"/>
      <c r="P565" s="20"/>
      <c r="Q565" s="20"/>
      <c r="S565" s="20"/>
      <c r="T565" s="20"/>
      <c r="W565" s="20"/>
      <c r="X565" s="20"/>
      <c r="Z565" s="20"/>
      <c r="AB565" s="20"/>
      <c r="AI565" s="20"/>
    </row>
    <row r="566" ht="15.75" customHeight="1">
      <c r="I566" s="20"/>
      <c r="K566" s="20"/>
      <c r="M566" s="20"/>
      <c r="N566" s="20"/>
      <c r="O566" s="20"/>
      <c r="P566" s="20"/>
      <c r="Q566" s="20"/>
      <c r="S566" s="20"/>
      <c r="T566" s="20"/>
      <c r="W566" s="20"/>
      <c r="X566" s="20"/>
      <c r="Z566" s="20"/>
      <c r="AB566" s="20"/>
      <c r="AI566" s="20"/>
    </row>
    <row r="567" ht="15.75" customHeight="1">
      <c r="I567" s="20"/>
      <c r="K567" s="20"/>
      <c r="M567" s="20"/>
      <c r="N567" s="20"/>
      <c r="O567" s="20"/>
      <c r="P567" s="20"/>
      <c r="Q567" s="20"/>
      <c r="S567" s="20"/>
      <c r="T567" s="20"/>
      <c r="W567" s="20"/>
      <c r="X567" s="20"/>
      <c r="Z567" s="20"/>
      <c r="AB567" s="20"/>
      <c r="AI567" s="20"/>
    </row>
    <row r="568" ht="15.75" customHeight="1">
      <c r="I568" s="20"/>
      <c r="K568" s="20"/>
      <c r="M568" s="20"/>
      <c r="N568" s="20"/>
      <c r="O568" s="20"/>
      <c r="P568" s="20"/>
      <c r="Q568" s="20"/>
      <c r="S568" s="20"/>
      <c r="T568" s="20"/>
      <c r="W568" s="20"/>
      <c r="X568" s="20"/>
      <c r="Z568" s="20"/>
      <c r="AB568" s="20"/>
      <c r="AI568" s="20"/>
    </row>
    <row r="569" ht="15.75" customHeight="1">
      <c r="I569" s="20"/>
      <c r="K569" s="20"/>
      <c r="M569" s="20"/>
      <c r="N569" s="20"/>
      <c r="O569" s="20"/>
      <c r="P569" s="20"/>
      <c r="Q569" s="20"/>
      <c r="S569" s="20"/>
      <c r="T569" s="20"/>
      <c r="W569" s="20"/>
      <c r="X569" s="20"/>
      <c r="Z569" s="20"/>
      <c r="AB569" s="20"/>
      <c r="AI569" s="20"/>
    </row>
    <row r="570" ht="15.75" customHeight="1">
      <c r="I570" s="20"/>
      <c r="K570" s="20"/>
      <c r="M570" s="20"/>
      <c r="N570" s="20"/>
      <c r="O570" s="20"/>
      <c r="P570" s="20"/>
      <c r="Q570" s="20"/>
      <c r="S570" s="20"/>
      <c r="T570" s="20"/>
      <c r="W570" s="20"/>
      <c r="X570" s="20"/>
      <c r="Z570" s="20"/>
      <c r="AB570" s="20"/>
      <c r="AI570" s="20"/>
    </row>
    <row r="571" ht="15.75" customHeight="1">
      <c r="I571" s="20"/>
      <c r="K571" s="20"/>
      <c r="M571" s="20"/>
      <c r="N571" s="20"/>
      <c r="O571" s="20"/>
      <c r="P571" s="20"/>
      <c r="Q571" s="20"/>
      <c r="S571" s="20"/>
      <c r="T571" s="20"/>
      <c r="W571" s="20"/>
      <c r="X571" s="20"/>
      <c r="Z571" s="20"/>
      <c r="AB571" s="20"/>
      <c r="AI571" s="20"/>
    </row>
    <row r="572" ht="15.75" customHeight="1">
      <c r="I572" s="20"/>
      <c r="K572" s="20"/>
      <c r="M572" s="20"/>
      <c r="N572" s="20"/>
      <c r="O572" s="20"/>
      <c r="P572" s="20"/>
      <c r="Q572" s="20"/>
      <c r="S572" s="20"/>
      <c r="T572" s="20"/>
      <c r="W572" s="20"/>
      <c r="X572" s="20"/>
      <c r="Z572" s="20"/>
      <c r="AB572" s="20"/>
      <c r="AI572" s="20"/>
    </row>
    <row r="573" ht="15.75" customHeight="1">
      <c r="I573" s="20"/>
      <c r="K573" s="20"/>
      <c r="M573" s="20"/>
      <c r="N573" s="20"/>
      <c r="O573" s="20"/>
      <c r="P573" s="20"/>
      <c r="Q573" s="20"/>
      <c r="S573" s="20"/>
      <c r="T573" s="20"/>
      <c r="W573" s="20"/>
      <c r="X573" s="20"/>
      <c r="Z573" s="20"/>
      <c r="AB573" s="20"/>
      <c r="AI573" s="20"/>
    </row>
    <row r="574" ht="15.75" customHeight="1">
      <c r="I574" s="20"/>
      <c r="K574" s="20"/>
      <c r="M574" s="20"/>
      <c r="N574" s="20"/>
      <c r="O574" s="20"/>
      <c r="P574" s="20"/>
      <c r="Q574" s="20"/>
      <c r="S574" s="20"/>
      <c r="T574" s="20"/>
      <c r="W574" s="20"/>
      <c r="X574" s="20"/>
      <c r="Z574" s="20"/>
      <c r="AB574" s="20"/>
      <c r="AI574" s="20"/>
    </row>
    <row r="575" ht="15.75" customHeight="1">
      <c r="I575" s="20"/>
      <c r="K575" s="20"/>
      <c r="M575" s="20"/>
      <c r="N575" s="20"/>
      <c r="O575" s="20"/>
      <c r="P575" s="20"/>
      <c r="Q575" s="20"/>
      <c r="S575" s="20"/>
      <c r="T575" s="20"/>
      <c r="W575" s="20"/>
      <c r="X575" s="20"/>
      <c r="Z575" s="20"/>
      <c r="AB575" s="20"/>
      <c r="AI575" s="20"/>
    </row>
    <row r="576" ht="15.75" customHeight="1">
      <c r="I576" s="20"/>
      <c r="K576" s="20"/>
      <c r="M576" s="20"/>
      <c r="N576" s="20"/>
      <c r="O576" s="20"/>
      <c r="P576" s="20"/>
      <c r="Q576" s="20"/>
      <c r="S576" s="20"/>
      <c r="T576" s="20"/>
      <c r="W576" s="20"/>
      <c r="X576" s="20"/>
      <c r="Z576" s="20"/>
      <c r="AB576" s="20"/>
      <c r="AI576" s="20"/>
    </row>
    <row r="577" ht="15.75" customHeight="1">
      <c r="I577" s="20"/>
      <c r="K577" s="20"/>
      <c r="M577" s="20"/>
      <c r="N577" s="20"/>
      <c r="O577" s="20"/>
      <c r="P577" s="20"/>
      <c r="Q577" s="20"/>
      <c r="S577" s="20"/>
      <c r="T577" s="20"/>
      <c r="W577" s="20"/>
      <c r="X577" s="20"/>
      <c r="Z577" s="20"/>
      <c r="AB577" s="20"/>
      <c r="AI577" s="20"/>
    </row>
    <row r="578" ht="15.75" customHeight="1">
      <c r="I578" s="20"/>
      <c r="K578" s="20"/>
      <c r="M578" s="20"/>
      <c r="N578" s="20"/>
      <c r="O578" s="20"/>
      <c r="P578" s="20"/>
      <c r="Q578" s="20"/>
      <c r="S578" s="20"/>
      <c r="T578" s="20"/>
      <c r="W578" s="20"/>
      <c r="X578" s="20"/>
      <c r="Z578" s="20"/>
      <c r="AB578" s="20"/>
      <c r="AI578" s="20"/>
    </row>
    <row r="579" ht="15.75" customHeight="1">
      <c r="I579" s="20"/>
      <c r="K579" s="20"/>
      <c r="M579" s="20"/>
      <c r="N579" s="20"/>
      <c r="O579" s="20"/>
      <c r="P579" s="20"/>
      <c r="Q579" s="20"/>
      <c r="S579" s="20"/>
      <c r="T579" s="20"/>
      <c r="W579" s="20"/>
      <c r="X579" s="20"/>
      <c r="Z579" s="20"/>
      <c r="AB579" s="20"/>
      <c r="AI579" s="20"/>
    </row>
    <row r="580" ht="15.75" customHeight="1">
      <c r="I580" s="20"/>
      <c r="K580" s="20"/>
      <c r="M580" s="20"/>
      <c r="N580" s="20"/>
      <c r="O580" s="20"/>
      <c r="P580" s="20"/>
      <c r="Q580" s="20"/>
      <c r="S580" s="20"/>
      <c r="T580" s="20"/>
      <c r="W580" s="20"/>
      <c r="X580" s="20"/>
      <c r="Z580" s="20"/>
      <c r="AB580" s="20"/>
      <c r="AI580" s="20"/>
    </row>
    <row r="581" ht="15.75" customHeight="1">
      <c r="I581" s="20"/>
      <c r="K581" s="20"/>
      <c r="M581" s="20"/>
      <c r="N581" s="20"/>
      <c r="O581" s="20"/>
      <c r="P581" s="20"/>
      <c r="Q581" s="20"/>
      <c r="S581" s="20"/>
      <c r="T581" s="20"/>
      <c r="W581" s="20"/>
      <c r="X581" s="20"/>
      <c r="Z581" s="20"/>
      <c r="AB581" s="20"/>
      <c r="AI581" s="20"/>
    </row>
    <row r="582" ht="15.75" customHeight="1">
      <c r="I582" s="20"/>
      <c r="K582" s="20"/>
      <c r="M582" s="20"/>
      <c r="N582" s="20"/>
      <c r="O582" s="20"/>
      <c r="P582" s="20"/>
      <c r="Q582" s="20"/>
      <c r="S582" s="20"/>
      <c r="T582" s="20"/>
      <c r="W582" s="20"/>
      <c r="X582" s="20"/>
      <c r="Z582" s="20"/>
      <c r="AB582" s="20"/>
      <c r="AI582" s="20"/>
    </row>
    <row r="583" ht="15.75" customHeight="1">
      <c r="I583" s="20"/>
      <c r="K583" s="20"/>
      <c r="M583" s="20"/>
      <c r="N583" s="20"/>
      <c r="O583" s="20"/>
      <c r="P583" s="20"/>
      <c r="Q583" s="20"/>
      <c r="S583" s="20"/>
      <c r="T583" s="20"/>
      <c r="W583" s="20"/>
      <c r="X583" s="20"/>
      <c r="Z583" s="20"/>
      <c r="AB583" s="20"/>
      <c r="AI583" s="20"/>
    </row>
    <row r="584" ht="15.75" customHeight="1">
      <c r="I584" s="20"/>
      <c r="K584" s="20"/>
      <c r="M584" s="20"/>
      <c r="N584" s="20"/>
      <c r="O584" s="20"/>
      <c r="P584" s="20"/>
      <c r="Q584" s="20"/>
      <c r="S584" s="20"/>
      <c r="T584" s="20"/>
      <c r="W584" s="20"/>
      <c r="X584" s="20"/>
      <c r="Z584" s="20"/>
      <c r="AB584" s="20"/>
      <c r="AI584" s="20"/>
    </row>
    <row r="585" ht="15.75" customHeight="1">
      <c r="I585" s="20"/>
      <c r="K585" s="20"/>
      <c r="M585" s="20"/>
      <c r="N585" s="20"/>
      <c r="O585" s="20"/>
      <c r="P585" s="20"/>
      <c r="Q585" s="20"/>
      <c r="S585" s="20"/>
      <c r="T585" s="20"/>
      <c r="W585" s="20"/>
      <c r="X585" s="20"/>
      <c r="Z585" s="20"/>
      <c r="AB585" s="20"/>
      <c r="AI585" s="20"/>
    </row>
    <row r="586" ht="15.75" customHeight="1">
      <c r="I586" s="20"/>
      <c r="K586" s="20"/>
      <c r="M586" s="20"/>
      <c r="N586" s="20"/>
      <c r="O586" s="20"/>
      <c r="P586" s="20"/>
      <c r="Q586" s="20"/>
      <c r="S586" s="20"/>
      <c r="T586" s="20"/>
      <c r="W586" s="20"/>
      <c r="X586" s="20"/>
      <c r="Z586" s="20"/>
      <c r="AB586" s="20"/>
      <c r="AI586" s="20"/>
    </row>
    <row r="587" ht="15.75" customHeight="1">
      <c r="I587" s="20"/>
      <c r="K587" s="20"/>
      <c r="M587" s="20"/>
      <c r="N587" s="20"/>
      <c r="O587" s="20"/>
      <c r="P587" s="20"/>
      <c r="Q587" s="20"/>
      <c r="S587" s="20"/>
      <c r="T587" s="20"/>
      <c r="W587" s="20"/>
      <c r="X587" s="20"/>
      <c r="Z587" s="20"/>
      <c r="AB587" s="20"/>
      <c r="AI587" s="20"/>
    </row>
    <row r="588" ht="15.75" customHeight="1">
      <c r="I588" s="20"/>
      <c r="K588" s="20"/>
      <c r="M588" s="20"/>
      <c r="N588" s="20"/>
      <c r="O588" s="20"/>
      <c r="P588" s="20"/>
      <c r="Q588" s="20"/>
      <c r="S588" s="20"/>
      <c r="T588" s="20"/>
      <c r="W588" s="20"/>
      <c r="X588" s="20"/>
      <c r="Z588" s="20"/>
      <c r="AB588" s="20"/>
      <c r="AI588" s="20"/>
    </row>
    <row r="589" ht="15.75" customHeight="1">
      <c r="I589" s="20"/>
      <c r="K589" s="20"/>
      <c r="M589" s="20"/>
      <c r="N589" s="20"/>
      <c r="O589" s="20"/>
      <c r="P589" s="20"/>
      <c r="Q589" s="20"/>
      <c r="S589" s="20"/>
      <c r="T589" s="20"/>
      <c r="W589" s="20"/>
      <c r="X589" s="20"/>
      <c r="Z589" s="20"/>
      <c r="AB589" s="20"/>
      <c r="AI589" s="20"/>
    </row>
    <row r="590" ht="15.75" customHeight="1">
      <c r="I590" s="20"/>
      <c r="K590" s="20"/>
      <c r="M590" s="20"/>
      <c r="N590" s="20"/>
      <c r="O590" s="20"/>
      <c r="P590" s="20"/>
      <c r="Q590" s="20"/>
      <c r="S590" s="20"/>
      <c r="T590" s="20"/>
      <c r="W590" s="20"/>
      <c r="X590" s="20"/>
      <c r="Z590" s="20"/>
      <c r="AB590" s="20"/>
      <c r="AI590" s="20"/>
    </row>
    <row r="591" ht="15.75" customHeight="1">
      <c r="I591" s="20"/>
      <c r="K591" s="20"/>
      <c r="M591" s="20"/>
      <c r="N591" s="20"/>
      <c r="O591" s="20"/>
      <c r="P591" s="20"/>
      <c r="Q591" s="20"/>
      <c r="S591" s="20"/>
      <c r="T591" s="20"/>
      <c r="W591" s="20"/>
      <c r="X591" s="20"/>
      <c r="Z591" s="20"/>
      <c r="AB591" s="20"/>
      <c r="AI591" s="20"/>
    </row>
    <row r="592" ht="15.75" customHeight="1">
      <c r="I592" s="20"/>
      <c r="K592" s="20"/>
      <c r="M592" s="20"/>
      <c r="N592" s="20"/>
      <c r="O592" s="20"/>
      <c r="P592" s="20"/>
      <c r="Q592" s="20"/>
      <c r="S592" s="20"/>
      <c r="T592" s="20"/>
      <c r="W592" s="20"/>
      <c r="X592" s="20"/>
      <c r="Z592" s="20"/>
      <c r="AB592" s="20"/>
      <c r="AI592" s="20"/>
    </row>
    <row r="593" ht="15.75" customHeight="1">
      <c r="I593" s="20"/>
      <c r="K593" s="20"/>
      <c r="M593" s="20"/>
      <c r="N593" s="20"/>
      <c r="O593" s="20"/>
      <c r="P593" s="20"/>
      <c r="Q593" s="20"/>
      <c r="S593" s="20"/>
      <c r="T593" s="20"/>
      <c r="W593" s="20"/>
      <c r="X593" s="20"/>
      <c r="Z593" s="20"/>
      <c r="AB593" s="20"/>
      <c r="AI593" s="20"/>
    </row>
    <row r="594" ht="15.75" customHeight="1">
      <c r="I594" s="20"/>
      <c r="K594" s="20"/>
      <c r="M594" s="20"/>
      <c r="N594" s="20"/>
      <c r="O594" s="20"/>
      <c r="P594" s="20"/>
      <c r="Q594" s="20"/>
      <c r="S594" s="20"/>
      <c r="T594" s="20"/>
      <c r="W594" s="20"/>
      <c r="X594" s="20"/>
      <c r="Z594" s="20"/>
      <c r="AB594" s="20"/>
      <c r="AI594" s="20"/>
    </row>
    <row r="595" ht="15.75" customHeight="1">
      <c r="I595" s="20"/>
      <c r="K595" s="20"/>
      <c r="M595" s="20"/>
      <c r="N595" s="20"/>
      <c r="O595" s="20"/>
      <c r="P595" s="20"/>
      <c r="Q595" s="20"/>
      <c r="S595" s="20"/>
      <c r="T595" s="20"/>
      <c r="W595" s="20"/>
      <c r="X595" s="20"/>
      <c r="Z595" s="20"/>
      <c r="AB595" s="20"/>
      <c r="AI595" s="20"/>
    </row>
    <row r="596" ht="15.75" customHeight="1">
      <c r="I596" s="20"/>
      <c r="K596" s="20"/>
      <c r="M596" s="20"/>
      <c r="N596" s="20"/>
      <c r="O596" s="20"/>
      <c r="P596" s="20"/>
      <c r="Q596" s="20"/>
      <c r="S596" s="20"/>
      <c r="T596" s="20"/>
      <c r="W596" s="20"/>
      <c r="X596" s="20"/>
      <c r="Z596" s="20"/>
      <c r="AB596" s="20"/>
      <c r="AI596" s="20"/>
    </row>
    <row r="597" ht="15.75" customHeight="1">
      <c r="I597" s="20"/>
      <c r="K597" s="20"/>
      <c r="M597" s="20"/>
      <c r="N597" s="20"/>
      <c r="O597" s="20"/>
      <c r="P597" s="20"/>
      <c r="Q597" s="20"/>
      <c r="S597" s="20"/>
      <c r="T597" s="20"/>
      <c r="W597" s="20"/>
      <c r="X597" s="20"/>
      <c r="Z597" s="20"/>
      <c r="AB597" s="20"/>
      <c r="AI597" s="20"/>
    </row>
    <row r="598" ht="15.75" customHeight="1">
      <c r="I598" s="20"/>
      <c r="K598" s="20"/>
      <c r="M598" s="20"/>
      <c r="N598" s="20"/>
      <c r="O598" s="20"/>
      <c r="P598" s="20"/>
      <c r="Q598" s="20"/>
      <c r="S598" s="20"/>
      <c r="T598" s="20"/>
      <c r="W598" s="20"/>
      <c r="X598" s="20"/>
      <c r="Z598" s="20"/>
      <c r="AB598" s="20"/>
      <c r="AI598" s="20"/>
    </row>
    <row r="599" ht="15.75" customHeight="1">
      <c r="I599" s="20"/>
      <c r="K599" s="20"/>
      <c r="M599" s="20"/>
      <c r="N599" s="20"/>
      <c r="O599" s="20"/>
      <c r="P599" s="20"/>
      <c r="Q599" s="20"/>
      <c r="S599" s="20"/>
      <c r="T599" s="20"/>
      <c r="W599" s="20"/>
      <c r="X599" s="20"/>
      <c r="Z599" s="20"/>
      <c r="AB599" s="20"/>
      <c r="AI599" s="20"/>
    </row>
    <row r="600" ht="15.75" customHeight="1">
      <c r="I600" s="20"/>
      <c r="K600" s="20"/>
      <c r="M600" s="20"/>
      <c r="N600" s="20"/>
      <c r="O600" s="20"/>
      <c r="P600" s="20"/>
      <c r="Q600" s="20"/>
      <c r="S600" s="20"/>
      <c r="T600" s="20"/>
      <c r="W600" s="20"/>
      <c r="X600" s="20"/>
      <c r="Z600" s="20"/>
      <c r="AB600" s="20"/>
      <c r="AI600" s="20"/>
    </row>
    <row r="601" ht="15.75" customHeight="1">
      <c r="I601" s="20"/>
      <c r="K601" s="20"/>
      <c r="M601" s="20"/>
      <c r="N601" s="20"/>
      <c r="O601" s="20"/>
      <c r="P601" s="20"/>
      <c r="Q601" s="20"/>
      <c r="S601" s="20"/>
      <c r="T601" s="20"/>
      <c r="W601" s="20"/>
      <c r="X601" s="20"/>
      <c r="Z601" s="20"/>
      <c r="AB601" s="20"/>
      <c r="AI601" s="20"/>
    </row>
    <row r="602" ht="15.75" customHeight="1">
      <c r="I602" s="20"/>
      <c r="K602" s="20"/>
      <c r="M602" s="20"/>
      <c r="N602" s="20"/>
      <c r="O602" s="20"/>
      <c r="P602" s="20"/>
      <c r="Q602" s="20"/>
      <c r="S602" s="20"/>
      <c r="T602" s="20"/>
      <c r="W602" s="20"/>
      <c r="X602" s="20"/>
      <c r="Z602" s="20"/>
      <c r="AB602" s="20"/>
      <c r="AI602" s="20"/>
    </row>
    <row r="603" ht="15.75" customHeight="1">
      <c r="I603" s="20"/>
      <c r="K603" s="20"/>
      <c r="M603" s="20"/>
      <c r="N603" s="20"/>
      <c r="O603" s="20"/>
      <c r="P603" s="20"/>
      <c r="Q603" s="20"/>
      <c r="S603" s="20"/>
      <c r="T603" s="20"/>
      <c r="W603" s="20"/>
      <c r="X603" s="20"/>
      <c r="Z603" s="20"/>
      <c r="AB603" s="20"/>
      <c r="AI603" s="20"/>
    </row>
    <row r="604" ht="15.75" customHeight="1">
      <c r="I604" s="20"/>
      <c r="K604" s="20"/>
      <c r="M604" s="20"/>
      <c r="N604" s="20"/>
      <c r="O604" s="20"/>
      <c r="P604" s="20"/>
      <c r="Q604" s="20"/>
      <c r="S604" s="20"/>
      <c r="T604" s="20"/>
      <c r="W604" s="20"/>
      <c r="X604" s="20"/>
      <c r="Z604" s="20"/>
      <c r="AB604" s="20"/>
      <c r="AI604" s="20"/>
    </row>
    <row r="605" ht="15.75" customHeight="1">
      <c r="I605" s="20"/>
      <c r="K605" s="20"/>
      <c r="M605" s="20"/>
      <c r="N605" s="20"/>
      <c r="O605" s="20"/>
      <c r="P605" s="20"/>
      <c r="Q605" s="20"/>
      <c r="S605" s="20"/>
      <c r="T605" s="20"/>
      <c r="W605" s="20"/>
      <c r="X605" s="20"/>
      <c r="Z605" s="20"/>
      <c r="AB605" s="20"/>
      <c r="AI605" s="20"/>
    </row>
    <row r="606" ht="15.75" customHeight="1">
      <c r="I606" s="20"/>
      <c r="K606" s="20"/>
      <c r="M606" s="20"/>
      <c r="N606" s="20"/>
      <c r="O606" s="20"/>
      <c r="P606" s="20"/>
      <c r="Q606" s="20"/>
      <c r="S606" s="20"/>
      <c r="T606" s="20"/>
      <c r="W606" s="20"/>
      <c r="X606" s="20"/>
      <c r="Z606" s="20"/>
      <c r="AB606" s="20"/>
      <c r="AI606" s="20"/>
    </row>
    <row r="607" ht="15.75" customHeight="1">
      <c r="I607" s="20"/>
      <c r="K607" s="20"/>
      <c r="M607" s="20"/>
      <c r="N607" s="20"/>
      <c r="O607" s="20"/>
      <c r="P607" s="20"/>
      <c r="Q607" s="20"/>
      <c r="S607" s="20"/>
      <c r="T607" s="20"/>
      <c r="W607" s="20"/>
      <c r="X607" s="20"/>
      <c r="Z607" s="20"/>
      <c r="AB607" s="20"/>
      <c r="AI607" s="20"/>
    </row>
    <row r="608" ht="15.75" customHeight="1">
      <c r="I608" s="20"/>
      <c r="K608" s="20"/>
      <c r="M608" s="20"/>
      <c r="N608" s="20"/>
      <c r="O608" s="20"/>
      <c r="P608" s="20"/>
      <c r="Q608" s="20"/>
      <c r="S608" s="20"/>
      <c r="T608" s="20"/>
      <c r="W608" s="20"/>
      <c r="X608" s="20"/>
      <c r="Z608" s="20"/>
      <c r="AB608" s="20"/>
      <c r="AI608" s="20"/>
    </row>
    <row r="609" ht="15.75" customHeight="1">
      <c r="I609" s="20"/>
      <c r="K609" s="20"/>
      <c r="M609" s="20"/>
      <c r="N609" s="20"/>
      <c r="O609" s="20"/>
      <c r="P609" s="20"/>
      <c r="Q609" s="20"/>
      <c r="S609" s="20"/>
      <c r="T609" s="20"/>
      <c r="W609" s="20"/>
      <c r="X609" s="20"/>
      <c r="Z609" s="20"/>
      <c r="AB609" s="20"/>
      <c r="AI609" s="20"/>
    </row>
    <row r="610" ht="15.75" customHeight="1">
      <c r="I610" s="20"/>
      <c r="K610" s="20"/>
      <c r="M610" s="20"/>
      <c r="N610" s="20"/>
      <c r="O610" s="20"/>
      <c r="P610" s="20"/>
      <c r="Q610" s="20"/>
      <c r="S610" s="20"/>
      <c r="T610" s="20"/>
      <c r="W610" s="20"/>
      <c r="X610" s="20"/>
      <c r="Z610" s="20"/>
      <c r="AB610" s="20"/>
      <c r="AI610" s="20"/>
    </row>
    <row r="611" ht="15.75" customHeight="1">
      <c r="I611" s="20"/>
      <c r="K611" s="20"/>
      <c r="M611" s="20"/>
      <c r="N611" s="20"/>
      <c r="O611" s="20"/>
      <c r="P611" s="20"/>
      <c r="Q611" s="20"/>
      <c r="S611" s="20"/>
      <c r="T611" s="20"/>
      <c r="W611" s="20"/>
      <c r="X611" s="20"/>
      <c r="Z611" s="20"/>
      <c r="AB611" s="20"/>
      <c r="AI611" s="20"/>
    </row>
    <row r="612" ht="15.75" customHeight="1">
      <c r="I612" s="20"/>
      <c r="K612" s="20"/>
      <c r="M612" s="20"/>
      <c r="N612" s="20"/>
      <c r="O612" s="20"/>
      <c r="P612" s="20"/>
      <c r="Q612" s="20"/>
      <c r="S612" s="20"/>
      <c r="T612" s="20"/>
      <c r="W612" s="20"/>
      <c r="X612" s="20"/>
      <c r="Z612" s="20"/>
      <c r="AB612" s="20"/>
      <c r="AI612" s="20"/>
    </row>
    <row r="613" ht="15.75" customHeight="1">
      <c r="I613" s="20"/>
      <c r="K613" s="20"/>
      <c r="M613" s="20"/>
      <c r="N613" s="20"/>
      <c r="O613" s="20"/>
      <c r="P613" s="20"/>
      <c r="Q613" s="20"/>
      <c r="S613" s="20"/>
      <c r="T613" s="20"/>
      <c r="W613" s="20"/>
      <c r="X613" s="20"/>
      <c r="Z613" s="20"/>
      <c r="AB613" s="20"/>
      <c r="AI613" s="20"/>
    </row>
    <row r="614" ht="15.75" customHeight="1">
      <c r="I614" s="20"/>
      <c r="K614" s="20"/>
      <c r="M614" s="20"/>
      <c r="N614" s="20"/>
      <c r="O614" s="20"/>
      <c r="P614" s="20"/>
      <c r="Q614" s="20"/>
      <c r="S614" s="20"/>
      <c r="T614" s="20"/>
      <c r="W614" s="20"/>
      <c r="X614" s="20"/>
      <c r="Z614" s="20"/>
      <c r="AB614" s="20"/>
      <c r="AI614" s="20"/>
    </row>
    <row r="615" ht="15.75" customHeight="1">
      <c r="I615" s="20"/>
      <c r="K615" s="20"/>
      <c r="M615" s="20"/>
      <c r="N615" s="20"/>
      <c r="O615" s="20"/>
      <c r="P615" s="20"/>
      <c r="Q615" s="20"/>
      <c r="S615" s="20"/>
      <c r="T615" s="20"/>
      <c r="W615" s="20"/>
      <c r="X615" s="20"/>
      <c r="Z615" s="20"/>
      <c r="AB615" s="20"/>
      <c r="AI615" s="20"/>
    </row>
    <row r="616" ht="15.75" customHeight="1">
      <c r="I616" s="20"/>
      <c r="K616" s="20"/>
      <c r="M616" s="20"/>
      <c r="N616" s="20"/>
      <c r="O616" s="20"/>
      <c r="P616" s="20"/>
      <c r="Q616" s="20"/>
      <c r="S616" s="20"/>
      <c r="T616" s="20"/>
      <c r="W616" s="20"/>
      <c r="X616" s="20"/>
      <c r="Z616" s="20"/>
      <c r="AB616" s="20"/>
      <c r="AI616" s="20"/>
    </row>
    <row r="617" ht="15.75" customHeight="1">
      <c r="I617" s="20"/>
      <c r="K617" s="20"/>
      <c r="M617" s="20"/>
      <c r="N617" s="20"/>
      <c r="O617" s="20"/>
      <c r="P617" s="20"/>
      <c r="Q617" s="20"/>
      <c r="S617" s="20"/>
      <c r="T617" s="20"/>
      <c r="W617" s="20"/>
      <c r="X617" s="20"/>
      <c r="Z617" s="20"/>
      <c r="AB617" s="20"/>
      <c r="AI617" s="20"/>
    </row>
    <row r="618" ht="15.75" customHeight="1">
      <c r="I618" s="20"/>
      <c r="K618" s="20"/>
      <c r="M618" s="20"/>
      <c r="N618" s="20"/>
      <c r="O618" s="20"/>
      <c r="P618" s="20"/>
      <c r="Q618" s="20"/>
      <c r="S618" s="20"/>
      <c r="T618" s="20"/>
      <c r="W618" s="20"/>
      <c r="X618" s="20"/>
      <c r="Z618" s="20"/>
      <c r="AB618" s="20"/>
      <c r="AI618" s="20"/>
    </row>
    <row r="619" ht="15.75" customHeight="1">
      <c r="I619" s="20"/>
      <c r="K619" s="20"/>
      <c r="M619" s="20"/>
      <c r="N619" s="20"/>
      <c r="O619" s="20"/>
      <c r="P619" s="20"/>
      <c r="Q619" s="20"/>
      <c r="S619" s="20"/>
      <c r="T619" s="20"/>
      <c r="W619" s="20"/>
      <c r="X619" s="20"/>
      <c r="Z619" s="20"/>
      <c r="AB619" s="20"/>
      <c r="AI619" s="20"/>
    </row>
    <row r="620" ht="15.75" customHeight="1">
      <c r="I620" s="20"/>
      <c r="K620" s="20"/>
      <c r="M620" s="20"/>
      <c r="N620" s="20"/>
      <c r="O620" s="20"/>
      <c r="P620" s="20"/>
      <c r="Q620" s="20"/>
      <c r="S620" s="20"/>
      <c r="T620" s="20"/>
      <c r="W620" s="20"/>
      <c r="X620" s="20"/>
      <c r="Z620" s="20"/>
      <c r="AB620" s="20"/>
      <c r="AI620" s="20"/>
    </row>
    <row r="621" ht="15.75" customHeight="1">
      <c r="I621" s="20"/>
      <c r="K621" s="20"/>
      <c r="M621" s="20"/>
      <c r="N621" s="20"/>
      <c r="O621" s="20"/>
      <c r="P621" s="20"/>
      <c r="Q621" s="20"/>
      <c r="S621" s="20"/>
      <c r="T621" s="20"/>
      <c r="W621" s="20"/>
      <c r="X621" s="20"/>
      <c r="Z621" s="20"/>
      <c r="AB621" s="20"/>
      <c r="AI621" s="20"/>
    </row>
    <row r="622" ht="15.75" customHeight="1">
      <c r="I622" s="20"/>
      <c r="K622" s="20"/>
      <c r="M622" s="20"/>
      <c r="N622" s="20"/>
      <c r="O622" s="20"/>
      <c r="P622" s="20"/>
      <c r="Q622" s="20"/>
      <c r="S622" s="20"/>
      <c r="T622" s="20"/>
      <c r="W622" s="20"/>
      <c r="X622" s="20"/>
      <c r="Z622" s="20"/>
      <c r="AB622" s="20"/>
      <c r="AI622" s="20"/>
    </row>
    <row r="623" ht="15.75" customHeight="1">
      <c r="I623" s="20"/>
      <c r="K623" s="20"/>
      <c r="M623" s="20"/>
      <c r="N623" s="20"/>
      <c r="O623" s="20"/>
      <c r="P623" s="20"/>
      <c r="Q623" s="20"/>
      <c r="S623" s="20"/>
      <c r="T623" s="20"/>
      <c r="W623" s="20"/>
      <c r="X623" s="20"/>
      <c r="Z623" s="20"/>
      <c r="AB623" s="20"/>
      <c r="AI623" s="20"/>
    </row>
    <row r="624" ht="15.75" customHeight="1">
      <c r="I624" s="20"/>
      <c r="K624" s="20"/>
      <c r="M624" s="20"/>
      <c r="N624" s="20"/>
      <c r="O624" s="20"/>
      <c r="P624" s="20"/>
      <c r="Q624" s="20"/>
      <c r="S624" s="20"/>
      <c r="T624" s="20"/>
      <c r="W624" s="20"/>
      <c r="X624" s="20"/>
      <c r="Z624" s="20"/>
      <c r="AB624" s="20"/>
      <c r="AI624" s="20"/>
    </row>
    <row r="625" ht="15.75" customHeight="1">
      <c r="I625" s="20"/>
      <c r="K625" s="20"/>
      <c r="M625" s="20"/>
      <c r="N625" s="20"/>
      <c r="O625" s="20"/>
      <c r="P625" s="20"/>
      <c r="Q625" s="20"/>
      <c r="S625" s="20"/>
      <c r="T625" s="20"/>
      <c r="W625" s="20"/>
      <c r="X625" s="20"/>
      <c r="Z625" s="20"/>
      <c r="AB625" s="20"/>
      <c r="AI625" s="20"/>
    </row>
    <row r="626" ht="15.75" customHeight="1">
      <c r="I626" s="20"/>
      <c r="K626" s="20"/>
      <c r="M626" s="20"/>
      <c r="N626" s="20"/>
      <c r="O626" s="20"/>
      <c r="P626" s="20"/>
      <c r="Q626" s="20"/>
      <c r="S626" s="20"/>
      <c r="T626" s="20"/>
      <c r="W626" s="20"/>
      <c r="X626" s="20"/>
      <c r="Z626" s="20"/>
      <c r="AB626" s="20"/>
      <c r="AI626" s="20"/>
    </row>
    <row r="627" ht="15.75" customHeight="1">
      <c r="I627" s="20"/>
      <c r="K627" s="20"/>
      <c r="M627" s="20"/>
      <c r="N627" s="20"/>
      <c r="O627" s="20"/>
      <c r="P627" s="20"/>
      <c r="Q627" s="20"/>
      <c r="S627" s="20"/>
      <c r="T627" s="20"/>
      <c r="W627" s="20"/>
      <c r="X627" s="20"/>
      <c r="Z627" s="20"/>
      <c r="AB627" s="20"/>
      <c r="AI627" s="20"/>
    </row>
    <row r="628" ht="15.75" customHeight="1">
      <c r="I628" s="20"/>
      <c r="K628" s="20"/>
      <c r="M628" s="20"/>
      <c r="N628" s="20"/>
      <c r="O628" s="20"/>
      <c r="P628" s="20"/>
      <c r="Q628" s="20"/>
      <c r="S628" s="20"/>
      <c r="T628" s="20"/>
      <c r="W628" s="20"/>
      <c r="X628" s="20"/>
      <c r="Z628" s="20"/>
      <c r="AB628" s="20"/>
      <c r="AI628" s="20"/>
    </row>
    <row r="629" ht="15.75" customHeight="1">
      <c r="I629" s="20"/>
      <c r="K629" s="20"/>
      <c r="M629" s="20"/>
      <c r="N629" s="20"/>
      <c r="O629" s="20"/>
      <c r="P629" s="20"/>
      <c r="Q629" s="20"/>
      <c r="S629" s="20"/>
      <c r="T629" s="20"/>
      <c r="W629" s="20"/>
      <c r="X629" s="20"/>
      <c r="Z629" s="20"/>
      <c r="AB629" s="20"/>
      <c r="AI629" s="20"/>
    </row>
    <row r="630" ht="15.75" customHeight="1">
      <c r="I630" s="20"/>
      <c r="K630" s="20"/>
      <c r="M630" s="20"/>
      <c r="N630" s="20"/>
      <c r="O630" s="20"/>
      <c r="P630" s="20"/>
      <c r="Q630" s="20"/>
      <c r="S630" s="20"/>
      <c r="T630" s="20"/>
      <c r="W630" s="20"/>
      <c r="X630" s="20"/>
      <c r="Z630" s="20"/>
      <c r="AB630" s="20"/>
      <c r="AI630" s="20"/>
    </row>
    <row r="631" ht="15.75" customHeight="1">
      <c r="I631" s="20"/>
      <c r="K631" s="20"/>
      <c r="M631" s="20"/>
      <c r="N631" s="20"/>
      <c r="O631" s="20"/>
      <c r="P631" s="20"/>
      <c r="Q631" s="20"/>
      <c r="S631" s="20"/>
      <c r="T631" s="20"/>
      <c r="W631" s="20"/>
      <c r="X631" s="20"/>
      <c r="Z631" s="20"/>
      <c r="AB631" s="20"/>
      <c r="AI631" s="20"/>
    </row>
    <row r="632" ht="15.75" customHeight="1">
      <c r="I632" s="20"/>
      <c r="K632" s="20"/>
      <c r="M632" s="20"/>
      <c r="N632" s="20"/>
      <c r="O632" s="20"/>
      <c r="P632" s="20"/>
      <c r="Q632" s="20"/>
      <c r="S632" s="20"/>
      <c r="T632" s="20"/>
      <c r="W632" s="20"/>
      <c r="X632" s="20"/>
      <c r="Z632" s="20"/>
      <c r="AB632" s="20"/>
      <c r="AI632" s="20"/>
    </row>
    <row r="633" ht="15.75" customHeight="1">
      <c r="I633" s="20"/>
      <c r="K633" s="20"/>
      <c r="M633" s="20"/>
      <c r="N633" s="20"/>
      <c r="O633" s="20"/>
      <c r="P633" s="20"/>
      <c r="Q633" s="20"/>
      <c r="S633" s="20"/>
      <c r="T633" s="20"/>
      <c r="W633" s="20"/>
      <c r="X633" s="20"/>
      <c r="Z633" s="20"/>
      <c r="AB633" s="20"/>
      <c r="AI633" s="20"/>
    </row>
    <row r="634" ht="15.75" customHeight="1">
      <c r="I634" s="20"/>
      <c r="K634" s="20"/>
      <c r="M634" s="20"/>
      <c r="N634" s="20"/>
      <c r="O634" s="20"/>
      <c r="P634" s="20"/>
      <c r="Q634" s="20"/>
      <c r="S634" s="20"/>
      <c r="T634" s="20"/>
      <c r="W634" s="20"/>
      <c r="X634" s="20"/>
      <c r="Z634" s="20"/>
      <c r="AB634" s="20"/>
      <c r="AI634" s="20"/>
    </row>
    <row r="635" ht="15.75" customHeight="1">
      <c r="I635" s="20"/>
      <c r="K635" s="20"/>
      <c r="M635" s="20"/>
      <c r="N635" s="20"/>
      <c r="O635" s="20"/>
      <c r="P635" s="20"/>
      <c r="Q635" s="20"/>
      <c r="S635" s="20"/>
      <c r="T635" s="20"/>
      <c r="W635" s="20"/>
      <c r="X635" s="20"/>
      <c r="Z635" s="20"/>
      <c r="AB635" s="20"/>
      <c r="AI635" s="20"/>
    </row>
    <row r="636" ht="15.75" customHeight="1">
      <c r="I636" s="20"/>
      <c r="K636" s="20"/>
      <c r="M636" s="20"/>
      <c r="N636" s="20"/>
      <c r="O636" s="20"/>
      <c r="P636" s="20"/>
      <c r="Q636" s="20"/>
      <c r="S636" s="20"/>
      <c r="T636" s="20"/>
      <c r="W636" s="20"/>
      <c r="X636" s="20"/>
      <c r="Z636" s="20"/>
      <c r="AB636" s="20"/>
      <c r="AI636" s="20"/>
    </row>
    <row r="637" ht="15.75" customHeight="1">
      <c r="I637" s="20"/>
      <c r="K637" s="20"/>
      <c r="M637" s="20"/>
      <c r="N637" s="20"/>
      <c r="O637" s="20"/>
      <c r="P637" s="20"/>
      <c r="Q637" s="20"/>
      <c r="S637" s="20"/>
      <c r="T637" s="20"/>
      <c r="W637" s="20"/>
      <c r="X637" s="20"/>
      <c r="Z637" s="20"/>
      <c r="AB637" s="20"/>
      <c r="AI637" s="20"/>
    </row>
    <row r="638" ht="15.75" customHeight="1">
      <c r="I638" s="20"/>
      <c r="K638" s="20"/>
      <c r="M638" s="20"/>
      <c r="N638" s="20"/>
      <c r="O638" s="20"/>
      <c r="P638" s="20"/>
      <c r="Q638" s="20"/>
      <c r="S638" s="20"/>
      <c r="T638" s="20"/>
      <c r="W638" s="20"/>
      <c r="X638" s="20"/>
      <c r="Z638" s="20"/>
      <c r="AB638" s="20"/>
      <c r="AI638" s="20"/>
    </row>
    <row r="639" ht="15.75" customHeight="1">
      <c r="I639" s="20"/>
      <c r="K639" s="20"/>
      <c r="M639" s="20"/>
      <c r="N639" s="20"/>
      <c r="O639" s="20"/>
      <c r="P639" s="20"/>
      <c r="Q639" s="20"/>
      <c r="S639" s="20"/>
      <c r="T639" s="20"/>
      <c r="W639" s="20"/>
      <c r="X639" s="20"/>
      <c r="Z639" s="20"/>
      <c r="AB639" s="20"/>
      <c r="AI639" s="20"/>
    </row>
    <row r="640" ht="15.75" customHeight="1">
      <c r="I640" s="20"/>
      <c r="K640" s="20"/>
      <c r="M640" s="20"/>
      <c r="N640" s="20"/>
      <c r="O640" s="20"/>
      <c r="P640" s="20"/>
      <c r="Q640" s="20"/>
      <c r="S640" s="20"/>
      <c r="T640" s="20"/>
      <c r="W640" s="20"/>
      <c r="X640" s="20"/>
      <c r="Z640" s="20"/>
      <c r="AB640" s="20"/>
      <c r="AI640" s="20"/>
    </row>
    <row r="641" ht="15.75" customHeight="1">
      <c r="I641" s="20"/>
      <c r="K641" s="20"/>
      <c r="M641" s="20"/>
      <c r="N641" s="20"/>
      <c r="O641" s="20"/>
      <c r="P641" s="20"/>
      <c r="Q641" s="20"/>
      <c r="S641" s="20"/>
      <c r="T641" s="20"/>
      <c r="W641" s="20"/>
      <c r="X641" s="20"/>
      <c r="Z641" s="20"/>
      <c r="AB641" s="20"/>
      <c r="AI641" s="20"/>
    </row>
    <row r="642" ht="15.75" customHeight="1">
      <c r="I642" s="20"/>
      <c r="K642" s="20"/>
      <c r="M642" s="20"/>
      <c r="N642" s="20"/>
      <c r="O642" s="20"/>
      <c r="P642" s="20"/>
      <c r="Q642" s="20"/>
      <c r="S642" s="20"/>
      <c r="T642" s="20"/>
      <c r="W642" s="20"/>
      <c r="X642" s="20"/>
      <c r="Z642" s="20"/>
      <c r="AB642" s="20"/>
      <c r="AI642" s="20"/>
    </row>
    <row r="643" ht="15.75" customHeight="1">
      <c r="I643" s="20"/>
      <c r="K643" s="20"/>
      <c r="M643" s="20"/>
      <c r="N643" s="20"/>
      <c r="O643" s="20"/>
      <c r="P643" s="20"/>
      <c r="Q643" s="20"/>
      <c r="S643" s="20"/>
      <c r="T643" s="20"/>
      <c r="W643" s="20"/>
      <c r="X643" s="20"/>
      <c r="Z643" s="20"/>
      <c r="AB643" s="20"/>
      <c r="AI643" s="20"/>
    </row>
    <row r="644" ht="15.75" customHeight="1">
      <c r="I644" s="20"/>
      <c r="K644" s="20"/>
      <c r="M644" s="20"/>
      <c r="N644" s="20"/>
      <c r="O644" s="20"/>
      <c r="P644" s="20"/>
      <c r="Q644" s="20"/>
      <c r="S644" s="20"/>
      <c r="T644" s="20"/>
      <c r="W644" s="20"/>
      <c r="X644" s="20"/>
      <c r="Z644" s="20"/>
      <c r="AB644" s="20"/>
      <c r="AI644" s="20"/>
    </row>
    <row r="645" ht="15.75" customHeight="1">
      <c r="I645" s="20"/>
      <c r="K645" s="20"/>
      <c r="M645" s="20"/>
      <c r="N645" s="20"/>
      <c r="O645" s="20"/>
      <c r="P645" s="20"/>
      <c r="Q645" s="20"/>
      <c r="S645" s="20"/>
      <c r="T645" s="20"/>
      <c r="W645" s="20"/>
      <c r="X645" s="20"/>
      <c r="Z645" s="20"/>
      <c r="AB645" s="20"/>
      <c r="AI645" s="20"/>
    </row>
    <row r="646" ht="15.75" customHeight="1">
      <c r="I646" s="20"/>
      <c r="K646" s="20"/>
      <c r="M646" s="20"/>
      <c r="N646" s="20"/>
      <c r="O646" s="20"/>
      <c r="P646" s="20"/>
      <c r="Q646" s="20"/>
      <c r="S646" s="20"/>
      <c r="T646" s="20"/>
      <c r="W646" s="20"/>
      <c r="X646" s="20"/>
      <c r="Z646" s="20"/>
      <c r="AB646" s="20"/>
      <c r="AI646" s="20"/>
    </row>
    <row r="647" ht="15.75" customHeight="1">
      <c r="I647" s="20"/>
      <c r="K647" s="20"/>
      <c r="M647" s="20"/>
      <c r="N647" s="20"/>
      <c r="O647" s="20"/>
      <c r="P647" s="20"/>
      <c r="Q647" s="20"/>
      <c r="S647" s="20"/>
      <c r="T647" s="20"/>
      <c r="W647" s="20"/>
      <c r="X647" s="20"/>
      <c r="Z647" s="20"/>
      <c r="AB647" s="20"/>
      <c r="AI647" s="20"/>
    </row>
    <row r="648" ht="15.75" customHeight="1">
      <c r="I648" s="20"/>
      <c r="K648" s="20"/>
      <c r="M648" s="20"/>
      <c r="N648" s="20"/>
      <c r="O648" s="20"/>
      <c r="P648" s="20"/>
      <c r="Q648" s="20"/>
      <c r="S648" s="20"/>
      <c r="T648" s="20"/>
      <c r="W648" s="20"/>
      <c r="X648" s="20"/>
      <c r="Z648" s="20"/>
      <c r="AB648" s="20"/>
      <c r="AI648" s="20"/>
    </row>
    <row r="649" ht="15.75" customHeight="1">
      <c r="I649" s="20"/>
      <c r="K649" s="20"/>
      <c r="M649" s="20"/>
      <c r="N649" s="20"/>
      <c r="O649" s="20"/>
      <c r="P649" s="20"/>
      <c r="Q649" s="20"/>
      <c r="S649" s="20"/>
      <c r="T649" s="20"/>
      <c r="W649" s="20"/>
      <c r="X649" s="20"/>
      <c r="Z649" s="20"/>
      <c r="AB649" s="20"/>
      <c r="AI649" s="20"/>
    </row>
    <row r="650" ht="15.75" customHeight="1">
      <c r="I650" s="20"/>
      <c r="K650" s="20"/>
      <c r="M650" s="20"/>
      <c r="N650" s="20"/>
      <c r="O650" s="20"/>
      <c r="P650" s="20"/>
      <c r="Q650" s="20"/>
      <c r="S650" s="20"/>
      <c r="T650" s="20"/>
      <c r="W650" s="20"/>
      <c r="X650" s="20"/>
      <c r="Z650" s="20"/>
      <c r="AB650" s="20"/>
      <c r="AI650" s="20"/>
    </row>
    <row r="651" ht="15.75" customHeight="1">
      <c r="I651" s="20"/>
      <c r="K651" s="20"/>
      <c r="M651" s="20"/>
      <c r="N651" s="20"/>
      <c r="O651" s="20"/>
      <c r="P651" s="20"/>
      <c r="Q651" s="20"/>
      <c r="S651" s="20"/>
      <c r="T651" s="20"/>
      <c r="W651" s="20"/>
      <c r="X651" s="20"/>
      <c r="Z651" s="20"/>
      <c r="AB651" s="20"/>
      <c r="AI651" s="20"/>
    </row>
    <row r="652" ht="15.75" customHeight="1">
      <c r="I652" s="20"/>
      <c r="K652" s="20"/>
      <c r="M652" s="20"/>
      <c r="N652" s="20"/>
      <c r="O652" s="20"/>
      <c r="P652" s="20"/>
      <c r="Q652" s="20"/>
      <c r="S652" s="20"/>
      <c r="T652" s="20"/>
      <c r="W652" s="20"/>
      <c r="X652" s="20"/>
      <c r="Z652" s="20"/>
      <c r="AB652" s="20"/>
      <c r="AI652" s="20"/>
    </row>
    <row r="653" ht="15.75" customHeight="1">
      <c r="I653" s="20"/>
      <c r="K653" s="20"/>
      <c r="M653" s="20"/>
      <c r="N653" s="20"/>
      <c r="O653" s="20"/>
      <c r="P653" s="20"/>
      <c r="Q653" s="20"/>
      <c r="S653" s="20"/>
      <c r="T653" s="20"/>
      <c r="W653" s="20"/>
      <c r="X653" s="20"/>
      <c r="Z653" s="20"/>
      <c r="AB653" s="20"/>
      <c r="AI653" s="20"/>
    </row>
    <row r="654" ht="15.75" customHeight="1">
      <c r="I654" s="20"/>
      <c r="K654" s="20"/>
      <c r="M654" s="20"/>
      <c r="N654" s="20"/>
      <c r="O654" s="20"/>
      <c r="P654" s="20"/>
      <c r="Q654" s="20"/>
      <c r="S654" s="20"/>
      <c r="T654" s="20"/>
      <c r="W654" s="20"/>
      <c r="X654" s="20"/>
      <c r="Z654" s="20"/>
      <c r="AB654" s="20"/>
      <c r="AI654" s="20"/>
    </row>
    <row r="655" ht="15.75" customHeight="1">
      <c r="I655" s="20"/>
      <c r="K655" s="20"/>
      <c r="M655" s="20"/>
      <c r="N655" s="20"/>
      <c r="O655" s="20"/>
      <c r="P655" s="20"/>
      <c r="Q655" s="20"/>
      <c r="S655" s="20"/>
      <c r="T655" s="20"/>
      <c r="W655" s="20"/>
      <c r="X655" s="20"/>
      <c r="Z655" s="20"/>
      <c r="AB655" s="20"/>
      <c r="AI655" s="20"/>
    </row>
    <row r="656" ht="15.75" customHeight="1">
      <c r="I656" s="20"/>
      <c r="K656" s="20"/>
      <c r="M656" s="20"/>
      <c r="N656" s="20"/>
      <c r="O656" s="20"/>
      <c r="P656" s="20"/>
      <c r="Q656" s="20"/>
      <c r="S656" s="20"/>
      <c r="T656" s="20"/>
      <c r="W656" s="20"/>
      <c r="X656" s="20"/>
      <c r="Z656" s="20"/>
      <c r="AB656" s="20"/>
      <c r="AI656" s="20"/>
    </row>
    <row r="657" ht="15.75" customHeight="1">
      <c r="I657" s="20"/>
      <c r="K657" s="20"/>
      <c r="M657" s="20"/>
      <c r="N657" s="20"/>
      <c r="O657" s="20"/>
      <c r="P657" s="20"/>
      <c r="Q657" s="20"/>
      <c r="S657" s="20"/>
      <c r="T657" s="20"/>
      <c r="W657" s="20"/>
      <c r="X657" s="20"/>
      <c r="Z657" s="20"/>
      <c r="AB657" s="20"/>
      <c r="AI657" s="20"/>
    </row>
    <row r="658" ht="15.75" customHeight="1">
      <c r="I658" s="20"/>
      <c r="K658" s="20"/>
      <c r="M658" s="20"/>
      <c r="N658" s="20"/>
      <c r="O658" s="20"/>
      <c r="P658" s="20"/>
      <c r="Q658" s="20"/>
      <c r="S658" s="20"/>
      <c r="T658" s="20"/>
      <c r="W658" s="20"/>
      <c r="X658" s="20"/>
      <c r="Z658" s="20"/>
      <c r="AB658" s="20"/>
      <c r="AI658" s="20"/>
    </row>
    <row r="659" ht="15.75" customHeight="1">
      <c r="I659" s="20"/>
      <c r="K659" s="20"/>
      <c r="M659" s="20"/>
      <c r="N659" s="20"/>
      <c r="O659" s="20"/>
      <c r="P659" s="20"/>
      <c r="Q659" s="20"/>
      <c r="S659" s="20"/>
      <c r="T659" s="20"/>
      <c r="W659" s="20"/>
      <c r="X659" s="20"/>
      <c r="Z659" s="20"/>
      <c r="AB659" s="20"/>
      <c r="AI659" s="20"/>
    </row>
    <row r="660" ht="15.75" customHeight="1">
      <c r="I660" s="20"/>
      <c r="K660" s="20"/>
      <c r="M660" s="20"/>
      <c r="N660" s="20"/>
      <c r="O660" s="20"/>
      <c r="P660" s="20"/>
      <c r="Q660" s="20"/>
      <c r="S660" s="20"/>
      <c r="T660" s="20"/>
      <c r="W660" s="20"/>
      <c r="X660" s="20"/>
      <c r="Z660" s="20"/>
      <c r="AB660" s="20"/>
      <c r="AI660" s="20"/>
    </row>
    <row r="661" ht="15.75" customHeight="1">
      <c r="I661" s="20"/>
      <c r="K661" s="20"/>
      <c r="M661" s="20"/>
      <c r="N661" s="20"/>
      <c r="O661" s="20"/>
      <c r="P661" s="20"/>
      <c r="Q661" s="20"/>
      <c r="S661" s="20"/>
      <c r="T661" s="20"/>
      <c r="W661" s="20"/>
      <c r="X661" s="20"/>
      <c r="Z661" s="20"/>
      <c r="AB661" s="20"/>
      <c r="AI661" s="20"/>
    </row>
    <row r="662" ht="15.75" customHeight="1">
      <c r="I662" s="20"/>
      <c r="K662" s="20"/>
      <c r="M662" s="20"/>
      <c r="N662" s="20"/>
      <c r="O662" s="20"/>
      <c r="P662" s="20"/>
      <c r="Q662" s="20"/>
      <c r="S662" s="20"/>
      <c r="T662" s="20"/>
      <c r="W662" s="20"/>
      <c r="X662" s="20"/>
      <c r="Z662" s="20"/>
      <c r="AB662" s="20"/>
      <c r="AI662" s="20"/>
    </row>
    <row r="663" ht="15.75" customHeight="1">
      <c r="I663" s="20"/>
      <c r="K663" s="20"/>
      <c r="M663" s="20"/>
      <c r="N663" s="20"/>
      <c r="O663" s="20"/>
      <c r="P663" s="20"/>
      <c r="Q663" s="20"/>
      <c r="S663" s="20"/>
      <c r="T663" s="20"/>
      <c r="W663" s="20"/>
      <c r="X663" s="20"/>
      <c r="Z663" s="20"/>
      <c r="AB663" s="20"/>
      <c r="AI663" s="20"/>
    </row>
    <row r="664" ht="15.75" customHeight="1">
      <c r="I664" s="20"/>
      <c r="K664" s="20"/>
      <c r="M664" s="20"/>
      <c r="N664" s="20"/>
      <c r="O664" s="20"/>
      <c r="P664" s="20"/>
      <c r="Q664" s="20"/>
      <c r="S664" s="20"/>
      <c r="T664" s="20"/>
      <c r="W664" s="20"/>
      <c r="X664" s="20"/>
      <c r="Z664" s="20"/>
      <c r="AB664" s="20"/>
      <c r="AI664" s="20"/>
    </row>
    <row r="665" ht="15.75" customHeight="1">
      <c r="I665" s="20"/>
      <c r="K665" s="20"/>
      <c r="M665" s="20"/>
      <c r="N665" s="20"/>
      <c r="O665" s="20"/>
      <c r="P665" s="20"/>
      <c r="Q665" s="20"/>
      <c r="S665" s="20"/>
      <c r="T665" s="20"/>
      <c r="W665" s="20"/>
      <c r="X665" s="20"/>
      <c r="Z665" s="20"/>
      <c r="AB665" s="20"/>
      <c r="AI665" s="20"/>
    </row>
    <row r="666" ht="15.75" customHeight="1">
      <c r="I666" s="20"/>
      <c r="K666" s="20"/>
      <c r="M666" s="20"/>
      <c r="N666" s="20"/>
      <c r="O666" s="20"/>
      <c r="P666" s="20"/>
      <c r="Q666" s="20"/>
      <c r="S666" s="20"/>
      <c r="T666" s="20"/>
      <c r="W666" s="20"/>
      <c r="X666" s="20"/>
      <c r="Z666" s="20"/>
      <c r="AB666" s="20"/>
      <c r="AI666" s="20"/>
    </row>
    <row r="667" ht="15.75" customHeight="1">
      <c r="I667" s="20"/>
      <c r="K667" s="20"/>
      <c r="M667" s="20"/>
      <c r="N667" s="20"/>
      <c r="O667" s="20"/>
      <c r="P667" s="20"/>
      <c r="Q667" s="20"/>
      <c r="S667" s="20"/>
      <c r="T667" s="20"/>
      <c r="W667" s="20"/>
      <c r="X667" s="20"/>
      <c r="Z667" s="20"/>
      <c r="AB667" s="20"/>
      <c r="AI667" s="20"/>
    </row>
    <row r="668" ht="15.75" customHeight="1">
      <c r="I668" s="20"/>
      <c r="K668" s="20"/>
      <c r="M668" s="20"/>
      <c r="N668" s="20"/>
      <c r="O668" s="20"/>
      <c r="P668" s="20"/>
      <c r="Q668" s="20"/>
      <c r="S668" s="20"/>
      <c r="T668" s="20"/>
      <c r="W668" s="20"/>
      <c r="X668" s="20"/>
      <c r="Z668" s="20"/>
      <c r="AB668" s="20"/>
      <c r="AI668" s="20"/>
    </row>
    <row r="669" ht="15.75" customHeight="1">
      <c r="I669" s="20"/>
      <c r="K669" s="20"/>
      <c r="M669" s="20"/>
      <c r="N669" s="20"/>
      <c r="O669" s="20"/>
      <c r="P669" s="20"/>
      <c r="Q669" s="20"/>
      <c r="S669" s="20"/>
      <c r="T669" s="20"/>
      <c r="W669" s="20"/>
      <c r="X669" s="20"/>
      <c r="Z669" s="20"/>
      <c r="AB669" s="20"/>
      <c r="AI669" s="20"/>
    </row>
    <row r="670" ht="15.75" customHeight="1">
      <c r="I670" s="20"/>
      <c r="K670" s="20"/>
      <c r="M670" s="20"/>
      <c r="N670" s="20"/>
      <c r="O670" s="20"/>
      <c r="P670" s="20"/>
      <c r="Q670" s="20"/>
      <c r="S670" s="20"/>
      <c r="T670" s="20"/>
      <c r="W670" s="20"/>
      <c r="X670" s="20"/>
      <c r="Z670" s="20"/>
      <c r="AB670" s="20"/>
      <c r="AI670" s="20"/>
    </row>
    <row r="671" ht="15.75" customHeight="1">
      <c r="I671" s="20"/>
      <c r="K671" s="20"/>
      <c r="M671" s="20"/>
      <c r="N671" s="20"/>
      <c r="O671" s="20"/>
      <c r="P671" s="20"/>
      <c r="Q671" s="20"/>
      <c r="S671" s="20"/>
      <c r="T671" s="20"/>
      <c r="W671" s="20"/>
      <c r="X671" s="20"/>
      <c r="Z671" s="20"/>
      <c r="AB671" s="20"/>
      <c r="AI671" s="20"/>
    </row>
    <row r="672" ht="15.75" customHeight="1">
      <c r="I672" s="20"/>
      <c r="K672" s="20"/>
      <c r="M672" s="20"/>
      <c r="N672" s="20"/>
      <c r="O672" s="20"/>
      <c r="P672" s="20"/>
      <c r="Q672" s="20"/>
      <c r="S672" s="20"/>
      <c r="T672" s="20"/>
      <c r="W672" s="20"/>
      <c r="X672" s="20"/>
      <c r="Z672" s="20"/>
      <c r="AB672" s="20"/>
      <c r="AI672" s="20"/>
    </row>
    <row r="673" ht="15.75" customHeight="1">
      <c r="I673" s="20"/>
      <c r="K673" s="20"/>
      <c r="M673" s="20"/>
      <c r="N673" s="20"/>
      <c r="O673" s="20"/>
      <c r="P673" s="20"/>
      <c r="Q673" s="20"/>
      <c r="S673" s="20"/>
      <c r="T673" s="20"/>
      <c r="W673" s="20"/>
      <c r="X673" s="20"/>
      <c r="Z673" s="20"/>
      <c r="AB673" s="20"/>
      <c r="AI673" s="20"/>
    </row>
    <row r="674" ht="15.75" customHeight="1">
      <c r="I674" s="20"/>
      <c r="K674" s="20"/>
      <c r="M674" s="20"/>
      <c r="N674" s="20"/>
      <c r="O674" s="20"/>
      <c r="P674" s="20"/>
      <c r="Q674" s="20"/>
      <c r="S674" s="20"/>
      <c r="T674" s="20"/>
      <c r="W674" s="20"/>
      <c r="X674" s="20"/>
      <c r="Z674" s="20"/>
      <c r="AB674" s="20"/>
      <c r="AI674" s="20"/>
    </row>
    <row r="675" ht="15.75" customHeight="1">
      <c r="I675" s="20"/>
      <c r="K675" s="20"/>
      <c r="M675" s="20"/>
      <c r="N675" s="20"/>
      <c r="O675" s="20"/>
      <c r="P675" s="20"/>
      <c r="Q675" s="20"/>
      <c r="S675" s="20"/>
      <c r="T675" s="20"/>
      <c r="W675" s="20"/>
      <c r="X675" s="20"/>
      <c r="Z675" s="20"/>
      <c r="AB675" s="20"/>
      <c r="AI675" s="20"/>
    </row>
    <row r="676" ht="15.75" customHeight="1">
      <c r="I676" s="20"/>
      <c r="K676" s="20"/>
      <c r="M676" s="20"/>
      <c r="N676" s="20"/>
      <c r="O676" s="20"/>
      <c r="P676" s="20"/>
      <c r="Q676" s="20"/>
      <c r="S676" s="20"/>
      <c r="T676" s="20"/>
      <c r="W676" s="20"/>
      <c r="X676" s="20"/>
      <c r="Z676" s="20"/>
      <c r="AB676" s="20"/>
      <c r="AI676" s="20"/>
    </row>
    <row r="677" ht="15.75" customHeight="1">
      <c r="I677" s="20"/>
      <c r="K677" s="20"/>
      <c r="M677" s="20"/>
      <c r="N677" s="20"/>
      <c r="O677" s="20"/>
      <c r="P677" s="20"/>
      <c r="Q677" s="20"/>
      <c r="S677" s="20"/>
      <c r="T677" s="20"/>
      <c r="W677" s="20"/>
      <c r="X677" s="20"/>
      <c r="Z677" s="20"/>
      <c r="AB677" s="20"/>
      <c r="AI677" s="20"/>
    </row>
    <row r="678" ht="15.75" customHeight="1">
      <c r="I678" s="20"/>
      <c r="K678" s="20"/>
      <c r="M678" s="20"/>
      <c r="N678" s="20"/>
      <c r="O678" s="20"/>
      <c r="P678" s="20"/>
      <c r="Q678" s="20"/>
      <c r="S678" s="20"/>
      <c r="T678" s="20"/>
      <c r="W678" s="20"/>
      <c r="X678" s="20"/>
      <c r="Z678" s="20"/>
      <c r="AB678" s="20"/>
      <c r="AI678" s="20"/>
    </row>
    <row r="679" ht="15.75" customHeight="1">
      <c r="I679" s="20"/>
      <c r="K679" s="20"/>
      <c r="M679" s="20"/>
      <c r="N679" s="20"/>
      <c r="O679" s="20"/>
      <c r="P679" s="20"/>
      <c r="Q679" s="20"/>
      <c r="S679" s="20"/>
      <c r="T679" s="20"/>
      <c r="W679" s="20"/>
      <c r="X679" s="20"/>
      <c r="Z679" s="20"/>
      <c r="AB679" s="20"/>
      <c r="AI679" s="20"/>
    </row>
    <row r="680" ht="15.75" customHeight="1">
      <c r="I680" s="20"/>
      <c r="K680" s="20"/>
      <c r="M680" s="20"/>
      <c r="N680" s="20"/>
      <c r="O680" s="20"/>
      <c r="P680" s="20"/>
      <c r="Q680" s="20"/>
      <c r="S680" s="20"/>
      <c r="T680" s="20"/>
      <c r="W680" s="20"/>
      <c r="X680" s="20"/>
      <c r="Z680" s="20"/>
      <c r="AB680" s="20"/>
      <c r="AI680" s="20"/>
    </row>
    <row r="681" ht="15.75" customHeight="1">
      <c r="I681" s="20"/>
      <c r="K681" s="20"/>
      <c r="M681" s="20"/>
      <c r="N681" s="20"/>
      <c r="O681" s="20"/>
      <c r="P681" s="20"/>
      <c r="Q681" s="20"/>
      <c r="S681" s="20"/>
      <c r="T681" s="20"/>
      <c r="W681" s="20"/>
      <c r="X681" s="20"/>
      <c r="Z681" s="20"/>
      <c r="AB681" s="20"/>
      <c r="AI681" s="20"/>
    </row>
    <row r="682" ht="15.75" customHeight="1">
      <c r="I682" s="20"/>
      <c r="K682" s="20"/>
      <c r="M682" s="20"/>
      <c r="N682" s="20"/>
      <c r="O682" s="20"/>
      <c r="P682" s="20"/>
      <c r="Q682" s="20"/>
      <c r="S682" s="20"/>
      <c r="T682" s="20"/>
      <c r="W682" s="20"/>
      <c r="X682" s="20"/>
      <c r="Z682" s="20"/>
      <c r="AB682" s="20"/>
      <c r="AI682" s="20"/>
    </row>
    <row r="683" ht="15.75" customHeight="1">
      <c r="I683" s="20"/>
      <c r="K683" s="20"/>
      <c r="M683" s="20"/>
      <c r="N683" s="20"/>
      <c r="O683" s="20"/>
      <c r="P683" s="20"/>
      <c r="Q683" s="20"/>
      <c r="S683" s="20"/>
      <c r="T683" s="20"/>
      <c r="W683" s="20"/>
      <c r="X683" s="20"/>
      <c r="Z683" s="20"/>
      <c r="AB683" s="20"/>
      <c r="AI683" s="20"/>
    </row>
    <row r="684" ht="15.75" customHeight="1">
      <c r="I684" s="20"/>
      <c r="K684" s="20"/>
      <c r="M684" s="20"/>
      <c r="N684" s="20"/>
      <c r="O684" s="20"/>
      <c r="P684" s="20"/>
      <c r="Q684" s="20"/>
      <c r="S684" s="20"/>
      <c r="T684" s="20"/>
      <c r="W684" s="20"/>
      <c r="X684" s="20"/>
      <c r="Z684" s="20"/>
      <c r="AB684" s="20"/>
      <c r="AI684" s="20"/>
    </row>
    <row r="685" ht="15.75" customHeight="1">
      <c r="I685" s="20"/>
      <c r="K685" s="20"/>
      <c r="M685" s="20"/>
      <c r="N685" s="20"/>
      <c r="O685" s="20"/>
      <c r="P685" s="20"/>
      <c r="Q685" s="20"/>
      <c r="S685" s="20"/>
      <c r="T685" s="20"/>
      <c r="W685" s="20"/>
      <c r="X685" s="20"/>
      <c r="Z685" s="20"/>
      <c r="AB685" s="20"/>
      <c r="AI685" s="20"/>
    </row>
    <row r="686" ht="15.75" customHeight="1">
      <c r="I686" s="20"/>
      <c r="K686" s="20"/>
      <c r="M686" s="20"/>
      <c r="N686" s="20"/>
      <c r="O686" s="20"/>
      <c r="P686" s="20"/>
      <c r="Q686" s="20"/>
      <c r="S686" s="20"/>
      <c r="T686" s="20"/>
      <c r="W686" s="20"/>
      <c r="X686" s="20"/>
      <c r="Z686" s="20"/>
      <c r="AB686" s="20"/>
      <c r="AI686" s="20"/>
    </row>
    <row r="687" ht="15.75" customHeight="1">
      <c r="I687" s="20"/>
      <c r="K687" s="20"/>
      <c r="M687" s="20"/>
      <c r="N687" s="20"/>
      <c r="O687" s="20"/>
      <c r="P687" s="20"/>
      <c r="Q687" s="20"/>
      <c r="S687" s="20"/>
      <c r="T687" s="20"/>
      <c r="W687" s="20"/>
      <c r="X687" s="20"/>
      <c r="Z687" s="20"/>
      <c r="AB687" s="20"/>
      <c r="AI687" s="20"/>
    </row>
    <row r="688" ht="15.75" customHeight="1">
      <c r="I688" s="20"/>
      <c r="K688" s="20"/>
      <c r="M688" s="20"/>
      <c r="N688" s="20"/>
      <c r="O688" s="20"/>
      <c r="P688" s="20"/>
      <c r="Q688" s="20"/>
      <c r="S688" s="20"/>
      <c r="T688" s="20"/>
      <c r="W688" s="20"/>
      <c r="X688" s="20"/>
      <c r="Z688" s="20"/>
      <c r="AB688" s="20"/>
      <c r="AI688" s="20"/>
    </row>
    <row r="689" ht="15.75" customHeight="1">
      <c r="I689" s="20"/>
      <c r="K689" s="20"/>
      <c r="M689" s="20"/>
      <c r="N689" s="20"/>
      <c r="O689" s="20"/>
      <c r="P689" s="20"/>
      <c r="Q689" s="20"/>
      <c r="S689" s="20"/>
      <c r="T689" s="20"/>
      <c r="W689" s="20"/>
      <c r="X689" s="20"/>
      <c r="Z689" s="20"/>
      <c r="AB689" s="20"/>
      <c r="AI689" s="20"/>
    </row>
    <row r="690" ht="15.75" customHeight="1">
      <c r="I690" s="20"/>
      <c r="K690" s="20"/>
      <c r="M690" s="20"/>
      <c r="N690" s="20"/>
      <c r="O690" s="20"/>
      <c r="P690" s="20"/>
      <c r="Q690" s="20"/>
      <c r="S690" s="20"/>
      <c r="T690" s="20"/>
      <c r="W690" s="20"/>
      <c r="X690" s="20"/>
      <c r="Z690" s="20"/>
      <c r="AB690" s="20"/>
      <c r="AI690" s="20"/>
    </row>
    <row r="691" ht="15.75" customHeight="1">
      <c r="I691" s="20"/>
      <c r="K691" s="20"/>
      <c r="M691" s="20"/>
      <c r="N691" s="20"/>
      <c r="O691" s="20"/>
      <c r="P691" s="20"/>
      <c r="Q691" s="20"/>
      <c r="S691" s="20"/>
      <c r="T691" s="20"/>
      <c r="W691" s="20"/>
      <c r="X691" s="20"/>
      <c r="Z691" s="20"/>
      <c r="AB691" s="20"/>
      <c r="AI691" s="20"/>
    </row>
    <row r="692" ht="15.75" customHeight="1">
      <c r="I692" s="20"/>
      <c r="K692" s="20"/>
      <c r="M692" s="20"/>
      <c r="N692" s="20"/>
      <c r="O692" s="20"/>
      <c r="P692" s="20"/>
      <c r="Q692" s="20"/>
      <c r="S692" s="20"/>
      <c r="T692" s="20"/>
      <c r="W692" s="20"/>
      <c r="X692" s="20"/>
      <c r="Z692" s="20"/>
      <c r="AB692" s="20"/>
      <c r="AI692" s="20"/>
    </row>
    <row r="693" ht="15.75" customHeight="1">
      <c r="I693" s="20"/>
      <c r="K693" s="20"/>
      <c r="M693" s="20"/>
      <c r="N693" s="20"/>
      <c r="O693" s="20"/>
      <c r="P693" s="20"/>
      <c r="Q693" s="20"/>
      <c r="S693" s="20"/>
      <c r="T693" s="20"/>
      <c r="W693" s="20"/>
      <c r="X693" s="20"/>
      <c r="Z693" s="20"/>
      <c r="AB693" s="20"/>
      <c r="AI693" s="20"/>
    </row>
    <row r="694" ht="15.75" customHeight="1">
      <c r="I694" s="20"/>
      <c r="K694" s="20"/>
      <c r="M694" s="20"/>
      <c r="N694" s="20"/>
      <c r="O694" s="20"/>
      <c r="P694" s="20"/>
      <c r="Q694" s="20"/>
      <c r="S694" s="20"/>
      <c r="T694" s="20"/>
      <c r="W694" s="20"/>
      <c r="X694" s="20"/>
      <c r="Z694" s="20"/>
      <c r="AB694" s="20"/>
      <c r="AI694" s="20"/>
    </row>
    <row r="695" ht="15.75" customHeight="1">
      <c r="I695" s="20"/>
      <c r="K695" s="20"/>
      <c r="M695" s="20"/>
      <c r="N695" s="20"/>
      <c r="O695" s="20"/>
      <c r="P695" s="20"/>
      <c r="Q695" s="20"/>
      <c r="S695" s="20"/>
      <c r="T695" s="20"/>
      <c r="W695" s="20"/>
      <c r="X695" s="20"/>
      <c r="Z695" s="20"/>
      <c r="AB695" s="20"/>
      <c r="AI695" s="20"/>
    </row>
    <row r="696" ht="15.75" customHeight="1">
      <c r="I696" s="20"/>
      <c r="K696" s="20"/>
      <c r="M696" s="20"/>
      <c r="N696" s="20"/>
      <c r="O696" s="20"/>
      <c r="P696" s="20"/>
      <c r="Q696" s="20"/>
      <c r="S696" s="20"/>
      <c r="T696" s="20"/>
      <c r="W696" s="20"/>
      <c r="X696" s="20"/>
      <c r="Z696" s="20"/>
      <c r="AB696" s="20"/>
      <c r="AI696" s="20"/>
    </row>
    <row r="697" ht="15.75" customHeight="1">
      <c r="I697" s="20"/>
      <c r="K697" s="20"/>
      <c r="M697" s="20"/>
      <c r="N697" s="20"/>
      <c r="O697" s="20"/>
      <c r="P697" s="20"/>
      <c r="Q697" s="20"/>
      <c r="S697" s="20"/>
      <c r="T697" s="20"/>
      <c r="W697" s="20"/>
      <c r="X697" s="20"/>
      <c r="Z697" s="20"/>
      <c r="AB697" s="20"/>
      <c r="AI697" s="20"/>
    </row>
    <row r="698" ht="15.75" customHeight="1">
      <c r="I698" s="20"/>
      <c r="K698" s="20"/>
      <c r="M698" s="20"/>
      <c r="N698" s="20"/>
      <c r="O698" s="20"/>
      <c r="P698" s="20"/>
      <c r="Q698" s="20"/>
      <c r="S698" s="20"/>
      <c r="T698" s="20"/>
      <c r="W698" s="20"/>
      <c r="X698" s="20"/>
      <c r="Z698" s="20"/>
      <c r="AB698" s="20"/>
      <c r="AI698" s="20"/>
    </row>
    <row r="699" ht="15.75" customHeight="1">
      <c r="I699" s="20"/>
      <c r="K699" s="20"/>
      <c r="M699" s="20"/>
      <c r="N699" s="20"/>
      <c r="O699" s="20"/>
      <c r="P699" s="20"/>
      <c r="Q699" s="20"/>
      <c r="S699" s="20"/>
      <c r="T699" s="20"/>
      <c r="W699" s="20"/>
      <c r="X699" s="20"/>
      <c r="Z699" s="20"/>
      <c r="AB699" s="20"/>
      <c r="AI699" s="20"/>
    </row>
    <row r="700" ht="15.75" customHeight="1">
      <c r="I700" s="20"/>
      <c r="K700" s="20"/>
      <c r="M700" s="20"/>
      <c r="N700" s="20"/>
      <c r="O700" s="20"/>
      <c r="P700" s="20"/>
      <c r="Q700" s="20"/>
      <c r="S700" s="20"/>
      <c r="T700" s="20"/>
      <c r="W700" s="20"/>
      <c r="X700" s="20"/>
      <c r="Z700" s="20"/>
      <c r="AB700" s="20"/>
      <c r="AI700" s="20"/>
    </row>
    <row r="701" ht="15.75" customHeight="1">
      <c r="I701" s="20"/>
      <c r="K701" s="20"/>
      <c r="M701" s="20"/>
      <c r="N701" s="20"/>
      <c r="O701" s="20"/>
      <c r="P701" s="20"/>
      <c r="Q701" s="20"/>
      <c r="S701" s="20"/>
      <c r="T701" s="20"/>
      <c r="W701" s="20"/>
      <c r="X701" s="20"/>
      <c r="Z701" s="20"/>
      <c r="AB701" s="20"/>
      <c r="AI701" s="20"/>
    </row>
    <row r="702" ht="15.75" customHeight="1">
      <c r="I702" s="20"/>
      <c r="K702" s="20"/>
      <c r="M702" s="20"/>
      <c r="N702" s="20"/>
      <c r="O702" s="20"/>
      <c r="P702" s="20"/>
      <c r="Q702" s="20"/>
      <c r="S702" s="20"/>
      <c r="T702" s="20"/>
      <c r="W702" s="20"/>
      <c r="X702" s="20"/>
      <c r="Z702" s="20"/>
      <c r="AB702" s="20"/>
      <c r="AI702" s="20"/>
    </row>
    <row r="703" ht="15.75" customHeight="1">
      <c r="I703" s="20"/>
      <c r="K703" s="20"/>
      <c r="M703" s="20"/>
      <c r="N703" s="20"/>
      <c r="O703" s="20"/>
      <c r="P703" s="20"/>
      <c r="Q703" s="20"/>
      <c r="S703" s="20"/>
      <c r="T703" s="20"/>
      <c r="W703" s="20"/>
      <c r="X703" s="20"/>
      <c r="Z703" s="20"/>
      <c r="AB703" s="20"/>
      <c r="AI703" s="20"/>
    </row>
    <row r="704" ht="15.75" customHeight="1">
      <c r="I704" s="20"/>
      <c r="K704" s="20"/>
      <c r="M704" s="20"/>
      <c r="N704" s="20"/>
      <c r="O704" s="20"/>
      <c r="P704" s="20"/>
      <c r="Q704" s="20"/>
      <c r="S704" s="20"/>
      <c r="T704" s="20"/>
      <c r="W704" s="20"/>
      <c r="X704" s="20"/>
      <c r="Z704" s="20"/>
      <c r="AB704" s="20"/>
      <c r="AI704" s="20"/>
    </row>
    <row r="705" ht="15.75" customHeight="1">
      <c r="I705" s="20"/>
      <c r="K705" s="20"/>
      <c r="M705" s="20"/>
      <c r="N705" s="20"/>
      <c r="O705" s="20"/>
      <c r="P705" s="20"/>
      <c r="Q705" s="20"/>
      <c r="S705" s="20"/>
      <c r="T705" s="20"/>
      <c r="W705" s="20"/>
      <c r="X705" s="20"/>
      <c r="Z705" s="20"/>
      <c r="AB705" s="20"/>
      <c r="AI705" s="20"/>
    </row>
    <row r="706" ht="15.75" customHeight="1">
      <c r="I706" s="20"/>
      <c r="K706" s="20"/>
      <c r="M706" s="20"/>
      <c r="N706" s="20"/>
      <c r="O706" s="20"/>
      <c r="P706" s="20"/>
      <c r="Q706" s="20"/>
      <c r="S706" s="20"/>
      <c r="T706" s="20"/>
      <c r="W706" s="20"/>
      <c r="X706" s="20"/>
      <c r="Z706" s="20"/>
      <c r="AB706" s="20"/>
      <c r="AI706" s="20"/>
    </row>
    <row r="707" ht="15.75" customHeight="1">
      <c r="I707" s="20"/>
      <c r="K707" s="20"/>
      <c r="M707" s="20"/>
      <c r="N707" s="20"/>
      <c r="O707" s="20"/>
      <c r="P707" s="20"/>
      <c r="Q707" s="20"/>
      <c r="S707" s="20"/>
      <c r="T707" s="20"/>
      <c r="W707" s="20"/>
      <c r="X707" s="20"/>
      <c r="Z707" s="20"/>
      <c r="AB707" s="20"/>
      <c r="AI707" s="20"/>
    </row>
    <row r="708" ht="15.75" customHeight="1">
      <c r="I708" s="20"/>
      <c r="K708" s="20"/>
      <c r="M708" s="20"/>
      <c r="N708" s="20"/>
      <c r="O708" s="20"/>
      <c r="P708" s="20"/>
      <c r="Q708" s="20"/>
      <c r="S708" s="20"/>
      <c r="T708" s="20"/>
      <c r="W708" s="20"/>
      <c r="X708" s="20"/>
      <c r="Z708" s="20"/>
      <c r="AB708" s="20"/>
      <c r="AI708" s="20"/>
    </row>
    <row r="709" ht="15.75" customHeight="1">
      <c r="I709" s="20"/>
      <c r="K709" s="20"/>
      <c r="M709" s="20"/>
      <c r="N709" s="20"/>
      <c r="O709" s="20"/>
      <c r="P709" s="20"/>
      <c r="Q709" s="20"/>
      <c r="S709" s="20"/>
      <c r="T709" s="20"/>
      <c r="W709" s="20"/>
      <c r="X709" s="20"/>
      <c r="Z709" s="20"/>
      <c r="AB709" s="20"/>
      <c r="AI709" s="20"/>
    </row>
    <row r="710" ht="15.75" customHeight="1">
      <c r="I710" s="20"/>
      <c r="K710" s="20"/>
      <c r="M710" s="20"/>
      <c r="N710" s="20"/>
      <c r="O710" s="20"/>
      <c r="P710" s="20"/>
      <c r="Q710" s="20"/>
      <c r="S710" s="20"/>
      <c r="T710" s="20"/>
      <c r="W710" s="20"/>
      <c r="X710" s="20"/>
      <c r="Z710" s="20"/>
      <c r="AB710" s="20"/>
      <c r="AI710" s="20"/>
    </row>
    <row r="711" ht="15.75" customHeight="1">
      <c r="I711" s="20"/>
      <c r="K711" s="20"/>
      <c r="M711" s="20"/>
      <c r="N711" s="20"/>
      <c r="O711" s="20"/>
      <c r="P711" s="20"/>
      <c r="Q711" s="20"/>
      <c r="S711" s="20"/>
      <c r="T711" s="20"/>
      <c r="W711" s="20"/>
      <c r="X711" s="20"/>
      <c r="Z711" s="20"/>
      <c r="AB711" s="20"/>
      <c r="AI711" s="20"/>
    </row>
    <row r="712" ht="15.75" customHeight="1">
      <c r="I712" s="20"/>
      <c r="K712" s="20"/>
      <c r="M712" s="20"/>
      <c r="N712" s="20"/>
      <c r="O712" s="20"/>
      <c r="P712" s="20"/>
      <c r="Q712" s="20"/>
      <c r="S712" s="20"/>
      <c r="T712" s="20"/>
      <c r="W712" s="20"/>
      <c r="X712" s="20"/>
      <c r="Z712" s="20"/>
      <c r="AB712" s="20"/>
      <c r="AI712" s="20"/>
    </row>
    <row r="713" ht="15.75" customHeight="1">
      <c r="I713" s="20"/>
      <c r="K713" s="20"/>
      <c r="M713" s="20"/>
      <c r="N713" s="20"/>
      <c r="O713" s="20"/>
      <c r="P713" s="20"/>
      <c r="Q713" s="20"/>
      <c r="S713" s="20"/>
      <c r="T713" s="20"/>
      <c r="W713" s="20"/>
      <c r="X713" s="20"/>
      <c r="Z713" s="20"/>
      <c r="AB713" s="20"/>
      <c r="AI713" s="20"/>
    </row>
    <row r="714" ht="15.75" customHeight="1">
      <c r="I714" s="20"/>
      <c r="K714" s="20"/>
      <c r="M714" s="20"/>
      <c r="N714" s="20"/>
      <c r="O714" s="20"/>
      <c r="P714" s="20"/>
      <c r="Q714" s="20"/>
      <c r="S714" s="20"/>
      <c r="T714" s="20"/>
      <c r="W714" s="20"/>
      <c r="X714" s="20"/>
      <c r="Z714" s="20"/>
      <c r="AB714" s="20"/>
      <c r="AI714" s="20"/>
    </row>
    <row r="715" ht="15.75" customHeight="1">
      <c r="I715" s="20"/>
      <c r="K715" s="20"/>
      <c r="M715" s="20"/>
      <c r="N715" s="20"/>
      <c r="O715" s="20"/>
      <c r="P715" s="20"/>
      <c r="Q715" s="20"/>
      <c r="S715" s="20"/>
      <c r="T715" s="20"/>
      <c r="W715" s="20"/>
      <c r="X715" s="20"/>
      <c r="Z715" s="20"/>
      <c r="AB715" s="20"/>
      <c r="AI715" s="20"/>
    </row>
    <row r="716" ht="15.75" customHeight="1">
      <c r="I716" s="20"/>
      <c r="K716" s="20"/>
      <c r="M716" s="20"/>
      <c r="N716" s="20"/>
      <c r="O716" s="20"/>
      <c r="P716" s="20"/>
      <c r="Q716" s="20"/>
      <c r="S716" s="20"/>
      <c r="T716" s="20"/>
      <c r="W716" s="20"/>
      <c r="X716" s="20"/>
      <c r="Z716" s="20"/>
      <c r="AB716" s="20"/>
      <c r="AI716" s="20"/>
    </row>
    <row r="717" ht="15.75" customHeight="1">
      <c r="I717" s="20"/>
      <c r="K717" s="20"/>
      <c r="M717" s="20"/>
      <c r="N717" s="20"/>
      <c r="O717" s="20"/>
      <c r="P717" s="20"/>
      <c r="Q717" s="20"/>
      <c r="S717" s="20"/>
      <c r="T717" s="20"/>
      <c r="W717" s="20"/>
      <c r="X717" s="20"/>
      <c r="Z717" s="20"/>
      <c r="AB717" s="20"/>
      <c r="AI717" s="20"/>
    </row>
    <row r="718" ht="15.75" customHeight="1">
      <c r="I718" s="20"/>
      <c r="K718" s="20"/>
      <c r="M718" s="20"/>
      <c r="N718" s="20"/>
      <c r="O718" s="20"/>
      <c r="P718" s="20"/>
      <c r="Q718" s="20"/>
      <c r="S718" s="20"/>
      <c r="T718" s="20"/>
      <c r="W718" s="20"/>
      <c r="X718" s="20"/>
      <c r="Z718" s="20"/>
      <c r="AB718" s="20"/>
      <c r="AI718" s="20"/>
    </row>
    <row r="719" ht="15.75" customHeight="1">
      <c r="I719" s="20"/>
      <c r="K719" s="20"/>
      <c r="M719" s="20"/>
      <c r="N719" s="20"/>
      <c r="O719" s="20"/>
      <c r="P719" s="20"/>
      <c r="Q719" s="20"/>
      <c r="S719" s="20"/>
      <c r="T719" s="20"/>
      <c r="W719" s="20"/>
      <c r="X719" s="20"/>
      <c r="Z719" s="20"/>
      <c r="AB719" s="20"/>
      <c r="AI719" s="20"/>
    </row>
    <row r="720" ht="15.75" customHeight="1">
      <c r="I720" s="20"/>
      <c r="K720" s="20"/>
      <c r="M720" s="20"/>
      <c r="N720" s="20"/>
      <c r="O720" s="20"/>
      <c r="P720" s="20"/>
      <c r="Q720" s="20"/>
      <c r="S720" s="20"/>
      <c r="T720" s="20"/>
      <c r="W720" s="20"/>
      <c r="X720" s="20"/>
      <c r="Z720" s="20"/>
      <c r="AB720" s="20"/>
      <c r="AI720" s="20"/>
    </row>
    <row r="721" ht="15.75" customHeight="1">
      <c r="I721" s="20"/>
      <c r="K721" s="20"/>
      <c r="M721" s="20"/>
      <c r="N721" s="20"/>
      <c r="O721" s="20"/>
      <c r="P721" s="20"/>
      <c r="Q721" s="20"/>
      <c r="S721" s="20"/>
      <c r="T721" s="20"/>
      <c r="W721" s="20"/>
      <c r="X721" s="20"/>
      <c r="Z721" s="20"/>
      <c r="AB721" s="20"/>
      <c r="AI721" s="20"/>
    </row>
    <row r="722" ht="15.75" customHeight="1">
      <c r="I722" s="20"/>
      <c r="K722" s="20"/>
      <c r="M722" s="20"/>
      <c r="N722" s="20"/>
      <c r="O722" s="20"/>
      <c r="P722" s="20"/>
      <c r="Q722" s="20"/>
      <c r="S722" s="20"/>
      <c r="T722" s="20"/>
      <c r="W722" s="20"/>
      <c r="X722" s="20"/>
      <c r="Z722" s="20"/>
      <c r="AB722" s="20"/>
      <c r="AI722" s="20"/>
    </row>
    <row r="723" ht="15.75" customHeight="1">
      <c r="I723" s="20"/>
      <c r="K723" s="20"/>
      <c r="M723" s="20"/>
      <c r="N723" s="20"/>
      <c r="O723" s="20"/>
      <c r="P723" s="20"/>
      <c r="Q723" s="20"/>
      <c r="S723" s="20"/>
      <c r="T723" s="20"/>
      <c r="W723" s="20"/>
      <c r="X723" s="20"/>
      <c r="Z723" s="20"/>
      <c r="AB723" s="20"/>
      <c r="AI723" s="20"/>
    </row>
    <row r="724" ht="15.75" customHeight="1">
      <c r="I724" s="20"/>
      <c r="K724" s="20"/>
      <c r="M724" s="20"/>
      <c r="N724" s="20"/>
      <c r="O724" s="20"/>
      <c r="P724" s="20"/>
      <c r="Q724" s="20"/>
      <c r="S724" s="20"/>
      <c r="T724" s="20"/>
      <c r="W724" s="20"/>
      <c r="X724" s="20"/>
      <c r="Z724" s="20"/>
      <c r="AB724" s="20"/>
      <c r="AI724" s="20"/>
    </row>
    <row r="725" ht="15.75" customHeight="1">
      <c r="I725" s="20"/>
      <c r="K725" s="20"/>
      <c r="M725" s="20"/>
      <c r="N725" s="20"/>
      <c r="O725" s="20"/>
      <c r="P725" s="20"/>
      <c r="Q725" s="20"/>
      <c r="S725" s="20"/>
      <c r="T725" s="20"/>
      <c r="W725" s="20"/>
      <c r="X725" s="20"/>
      <c r="Z725" s="20"/>
      <c r="AB725" s="20"/>
      <c r="AI725" s="20"/>
    </row>
    <row r="726" ht="15.75" customHeight="1">
      <c r="I726" s="20"/>
      <c r="K726" s="20"/>
      <c r="M726" s="20"/>
      <c r="N726" s="20"/>
      <c r="O726" s="20"/>
      <c r="P726" s="20"/>
      <c r="Q726" s="20"/>
      <c r="S726" s="20"/>
      <c r="T726" s="20"/>
      <c r="W726" s="20"/>
      <c r="X726" s="20"/>
      <c r="Z726" s="20"/>
      <c r="AB726" s="20"/>
      <c r="AI726" s="20"/>
    </row>
    <row r="727" ht="15.75" customHeight="1">
      <c r="I727" s="20"/>
      <c r="K727" s="20"/>
      <c r="M727" s="20"/>
      <c r="N727" s="20"/>
      <c r="O727" s="20"/>
      <c r="P727" s="20"/>
      <c r="Q727" s="20"/>
      <c r="S727" s="20"/>
      <c r="T727" s="20"/>
      <c r="W727" s="20"/>
      <c r="X727" s="20"/>
      <c r="Z727" s="20"/>
      <c r="AB727" s="20"/>
      <c r="AI727" s="20"/>
    </row>
    <row r="728" ht="15.75" customHeight="1">
      <c r="I728" s="20"/>
      <c r="K728" s="20"/>
      <c r="M728" s="20"/>
      <c r="N728" s="20"/>
      <c r="O728" s="20"/>
      <c r="P728" s="20"/>
      <c r="Q728" s="20"/>
      <c r="S728" s="20"/>
      <c r="T728" s="20"/>
      <c r="W728" s="20"/>
      <c r="X728" s="20"/>
      <c r="Z728" s="20"/>
      <c r="AB728" s="20"/>
      <c r="AI728" s="20"/>
    </row>
    <row r="729" ht="15.75" customHeight="1">
      <c r="I729" s="20"/>
      <c r="K729" s="20"/>
      <c r="M729" s="20"/>
      <c r="N729" s="20"/>
      <c r="O729" s="20"/>
      <c r="P729" s="20"/>
      <c r="Q729" s="20"/>
      <c r="S729" s="20"/>
      <c r="T729" s="20"/>
      <c r="W729" s="20"/>
      <c r="X729" s="20"/>
      <c r="Z729" s="20"/>
      <c r="AB729" s="20"/>
      <c r="AI729" s="20"/>
    </row>
    <row r="730" ht="15.75" customHeight="1">
      <c r="I730" s="20"/>
      <c r="K730" s="20"/>
      <c r="M730" s="20"/>
      <c r="N730" s="20"/>
      <c r="O730" s="20"/>
      <c r="P730" s="20"/>
      <c r="Q730" s="20"/>
      <c r="S730" s="20"/>
      <c r="T730" s="20"/>
      <c r="W730" s="20"/>
      <c r="X730" s="20"/>
      <c r="Z730" s="20"/>
      <c r="AB730" s="20"/>
      <c r="AI730" s="20"/>
    </row>
    <row r="731" ht="15.75" customHeight="1">
      <c r="I731" s="20"/>
      <c r="K731" s="20"/>
      <c r="M731" s="20"/>
      <c r="N731" s="20"/>
      <c r="O731" s="20"/>
      <c r="P731" s="20"/>
      <c r="Q731" s="20"/>
      <c r="S731" s="20"/>
      <c r="T731" s="20"/>
      <c r="W731" s="20"/>
      <c r="X731" s="20"/>
      <c r="Z731" s="20"/>
      <c r="AB731" s="20"/>
      <c r="AI731" s="20"/>
    </row>
    <row r="732" ht="15.75" customHeight="1">
      <c r="I732" s="20"/>
      <c r="K732" s="20"/>
      <c r="M732" s="20"/>
      <c r="N732" s="20"/>
      <c r="O732" s="20"/>
      <c r="P732" s="20"/>
      <c r="Q732" s="20"/>
      <c r="S732" s="20"/>
      <c r="T732" s="20"/>
      <c r="W732" s="20"/>
      <c r="X732" s="20"/>
      <c r="Z732" s="20"/>
      <c r="AB732" s="20"/>
      <c r="AI732" s="20"/>
    </row>
    <row r="733" ht="15.75" customHeight="1">
      <c r="I733" s="20"/>
      <c r="K733" s="20"/>
      <c r="M733" s="20"/>
      <c r="N733" s="20"/>
      <c r="O733" s="20"/>
      <c r="P733" s="20"/>
      <c r="Q733" s="20"/>
      <c r="S733" s="20"/>
      <c r="T733" s="20"/>
      <c r="W733" s="20"/>
      <c r="X733" s="20"/>
      <c r="Z733" s="20"/>
      <c r="AB733" s="20"/>
      <c r="AI733" s="20"/>
    </row>
    <row r="734" ht="15.75" customHeight="1">
      <c r="I734" s="20"/>
      <c r="K734" s="20"/>
      <c r="M734" s="20"/>
      <c r="N734" s="20"/>
      <c r="O734" s="20"/>
      <c r="P734" s="20"/>
      <c r="Q734" s="20"/>
      <c r="S734" s="20"/>
      <c r="T734" s="20"/>
      <c r="W734" s="20"/>
      <c r="X734" s="20"/>
      <c r="Z734" s="20"/>
      <c r="AB734" s="20"/>
      <c r="AI734" s="20"/>
    </row>
    <row r="735" ht="15.75" customHeight="1">
      <c r="I735" s="20"/>
      <c r="K735" s="20"/>
      <c r="M735" s="20"/>
      <c r="N735" s="20"/>
      <c r="O735" s="20"/>
      <c r="P735" s="20"/>
      <c r="Q735" s="20"/>
      <c r="S735" s="20"/>
      <c r="T735" s="20"/>
      <c r="W735" s="20"/>
      <c r="X735" s="20"/>
      <c r="Z735" s="20"/>
      <c r="AB735" s="20"/>
      <c r="AI735" s="20"/>
    </row>
    <row r="736" ht="15.75" customHeight="1">
      <c r="I736" s="20"/>
      <c r="K736" s="20"/>
      <c r="M736" s="20"/>
      <c r="N736" s="20"/>
      <c r="O736" s="20"/>
      <c r="P736" s="20"/>
      <c r="Q736" s="20"/>
      <c r="S736" s="20"/>
      <c r="T736" s="20"/>
      <c r="W736" s="20"/>
      <c r="X736" s="20"/>
      <c r="Z736" s="20"/>
      <c r="AB736" s="20"/>
      <c r="AI736" s="20"/>
    </row>
    <row r="737" ht="15.75" customHeight="1">
      <c r="I737" s="20"/>
      <c r="K737" s="20"/>
      <c r="M737" s="20"/>
      <c r="N737" s="20"/>
      <c r="O737" s="20"/>
      <c r="P737" s="20"/>
      <c r="Q737" s="20"/>
      <c r="S737" s="20"/>
      <c r="T737" s="20"/>
      <c r="W737" s="20"/>
      <c r="X737" s="20"/>
      <c r="Z737" s="20"/>
      <c r="AB737" s="20"/>
      <c r="AI737" s="20"/>
    </row>
    <row r="738" ht="15.75" customHeight="1">
      <c r="I738" s="20"/>
      <c r="K738" s="20"/>
      <c r="M738" s="20"/>
      <c r="N738" s="20"/>
      <c r="O738" s="20"/>
      <c r="P738" s="20"/>
      <c r="Q738" s="20"/>
      <c r="S738" s="20"/>
      <c r="T738" s="20"/>
      <c r="W738" s="20"/>
      <c r="X738" s="20"/>
      <c r="Z738" s="20"/>
      <c r="AB738" s="20"/>
      <c r="AI738" s="20"/>
    </row>
    <row r="739" ht="15.75" customHeight="1">
      <c r="I739" s="20"/>
      <c r="K739" s="20"/>
      <c r="M739" s="20"/>
      <c r="N739" s="20"/>
      <c r="O739" s="20"/>
      <c r="P739" s="20"/>
      <c r="Q739" s="20"/>
      <c r="S739" s="20"/>
      <c r="T739" s="20"/>
      <c r="W739" s="20"/>
      <c r="X739" s="20"/>
      <c r="Z739" s="20"/>
      <c r="AB739" s="20"/>
      <c r="AI739" s="20"/>
    </row>
    <row r="740" ht="15.75" customHeight="1">
      <c r="I740" s="20"/>
      <c r="K740" s="20"/>
      <c r="M740" s="20"/>
      <c r="N740" s="20"/>
      <c r="O740" s="20"/>
      <c r="P740" s="20"/>
      <c r="Q740" s="20"/>
      <c r="S740" s="20"/>
      <c r="T740" s="20"/>
      <c r="W740" s="20"/>
      <c r="X740" s="20"/>
      <c r="Z740" s="20"/>
      <c r="AB740" s="20"/>
      <c r="AI740" s="20"/>
    </row>
    <row r="741" ht="15.75" customHeight="1">
      <c r="I741" s="20"/>
      <c r="K741" s="20"/>
      <c r="M741" s="20"/>
      <c r="N741" s="20"/>
      <c r="O741" s="20"/>
      <c r="P741" s="20"/>
      <c r="Q741" s="20"/>
      <c r="S741" s="20"/>
      <c r="T741" s="20"/>
      <c r="W741" s="20"/>
      <c r="X741" s="20"/>
      <c r="Z741" s="20"/>
      <c r="AB741" s="20"/>
      <c r="AI741" s="20"/>
    </row>
    <row r="742" ht="15.75" customHeight="1">
      <c r="I742" s="20"/>
      <c r="K742" s="20"/>
      <c r="M742" s="20"/>
      <c r="N742" s="20"/>
      <c r="O742" s="20"/>
      <c r="P742" s="20"/>
      <c r="Q742" s="20"/>
      <c r="S742" s="20"/>
      <c r="T742" s="20"/>
      <c r="W742" s="20"/>
      <c r="X742" s="20"/>
      <c r="Z742" s="20"/>
      <c r="AB742" s="20"/>
      <c r="AI742" s="20"/>
    </row>
    <row r="743" ht="15.75" customHeight="1">
      <c r="I743" s="20"/>
      <c r="K743" s="20"/>
      <c r="M743" s="20"/>
      <c r="N743" s="20"/>
      <c r="O743" s="20"/>
      <c r="P743" s="20"/>
      <c r="Q743" s="20"/>
      <c r="S743" s="20"/>
      <c r="T743" s="20"/>
      <c r="W743" s="20"/>
      <c r="X743" s="20"/>
      <c r="Z743" s="20"/>
      <c r="AB743" s="20"/>
      <c r="AI743" s="20"/>
    </row>
    <row r="744" ht="15.75" customHeight="1">
      <c r="I744" s="20"/>
      <c r="K744" s="20"/>
      <c r="M744" s="20"/>
      <c r="N744" s="20"/>
      <c r="O744" s="20"/>
      <c r="P744" s="20"/>
      <c r="Q744" s="20"/>
      <c r="S744" s="20"/>
      <c r="T744" s="20"/>
      <c r="W744" s="20"/>
      <c r="X744" s="20"/>
      <c r="Z744" s="20"/>
      <c r="AB744" s="20"/>
      <c r="AI744" s="20"/>
    </row>
    <row r="745" ht="15.75" customHeight="1">
      <c r="I745" s="20"/>
      <c r="K745" s="20"/>
      <c r="M745" s="20"/>
      <c r="N745" s="20"/>
      <c r="O745" s="20"/>
      <c r="P745" s="20"/>
      <c r="Q745" s="20"/>
      <c r="S745" s="20"/>
      <c r="T745" s="20"/>
      <c r="W745" s="20"/>
      <c r="X745" s="20"/>
      <c r="Z745" s="20"/>
      <c r="AB745" s="20"/>
      <c r="AI745" s="20"/>
    </row>
    <row r="746" ht="15.75" customHeight="1">
      <c r="I746" s="20"/>
      <c r="K746" s="20"/>
      <c r="M746" s="20"/>
      <c r="N746" s="20"/>
      <c r="O746" s="20"/>
      <c r="P746" s="20"/>
      <c r="Q746" s="20"/>
      <c r="S746" s="20"/>
      <c r="T746" s="20"/>
      <c r="W746" s="20"/>
      <c r="X746" s="20"/>
      <c r="Z746" s="20"/>
      <c r="AB746" s="20"/>
      <c r="AI746" s="20"/>
    </row>
    <row r="747" ht="15.75" customHeight="1">
      <c r="I747" s="20"/>
      <c r="K747" s="20"/>
      <c r="M747" s="20"/>
      <c r="N747" s="20"/>
      <c r="O747" s="20"/>
      <c r="P747" s="20"/>
      <c r="Q747" s="20"/>
      <c r="S747" s="20"/>
      <c r="T747" s="20"/>
      <c r="W747" s="20"/>
      <c r="X747" s="20"/>
      <c r="Z747" s="20"/>
      <c r="AB747" s="20"/>
      <c r="AI747" s="20"/>
    </row>
    <row r="748" ht="15.75" customHeight="1">
      <c r="I748" s="20"/>
      <c r="K748" s="20"/>
      <c r="M748" s="20"/>
      <c r="N748" s="20"/>
      <c r="O748" s="20"/>
      <c r="P748" s="20"/>
      <c r="Q748" s="20"/>
      <c r="S748" s="20"/>
      <c r="T748" s="20"/>
      <c r="W748" s="20"/>
      <c r="X748" s="20"/>
      <c r="Z748" s="20"/>
      <c r="AB748" s="20"/>
      <c r="AI748" s="20"/>
    </row>
    <row r="749" ht="15.75" customHeight="1">
      <c r="I749" s="20"/>
      <c r="K749" s="20"/>
      <c r="M749" s="20"/>
      <c r="N749" s="20"/>
      <c r="O749" s="20"/>
      <c r="P749" s="20"/>
      <c r="Q749" s="20"/>
      <c r="S749" s="20"/>
      <c r="T749" s="20"/>
      <c r="W749" s="20"/>
      <c r="X749" s="20"/>
      <c r="Z749" s="20"/>
      <c r="AB749" s="20"/>
      <c r="AI749" s="20"/>
    </row>
    <row r="750" ht="15.75" customHeight="1">
      <c r="I750" s="20"/>
      <c r="K750" s="20"/>
      <c r="M750" s="20"/>
      <c r="N750" s="20"/>
      <c r="O750" s="20"/>
      <c r="P750" s="20"/>
      <c r="Q750" s="20"/>
      <c r="S750" s="20"/>
      <c r="T750" s="20"/>
      <c r="W750" s="20"/>
      <c r="X750" s="20"/>
      <c r="Z750" s="20"/>
      <c r="AB750" s="20"/>
      <c r="AI750" s="20"/>
    </row>
    <row r="751" ht="15.75" customHeight="1">
      <c r="I751" s="20"/>
      <c r="K751" s="20"/>
      <c r="M751" s="20"/>
      <c r="N751" s="20"/>
      <c r="O751" s="20"/>
      <c r="P751" s="20"/>
      <c r="Q751" s="20"/>
      <c r="S751" s="20"/>
      <c r="T751" s="20"/>
      <c r="W751" s="20"/>
      <c r="X751" s="20"/>
      <c r="Z751" s="20"/>
      <c r="AB751" s="20"/>
      <c r="AI751" s="20"/>
    </row>
    <row r="752" ht="15.75" customHeight="1">
      <c r="I752" s="20"/>
      <c r="K752" s="20"/>
      <c r="M752" s="20"/>
      <c r="N752" s="20"/>
      <c r="O752" s="20"/>
      <c r="P752" s="20"/>
      <c r="Q752" s="20"/>
      <c r="S752" s="20"/>
      <c r="T752" s="20"/>
      <c r="W752" s="20"/>
      <c r="X752" s="20"/>
      <c r="Z752" s="20"/>
      <c r="AB752" s="20"/>
      <c r="AI752" s="20"/>
    </row>
    <row r="753" ht="15.75" customHeight="1">
      <c r="I753" s="20"/>
      <c r="K753" s="20"/>
      <c r="M753" s="20"/>
      <c r="N753" s="20"/>
      <c r="O753" s="20"/>
      <c r="P753" s="20"/>
      <c r="Q753" s="20"/>
      <c r="S753" s="20"/>
      <c r="T753" s="20"/>
      <c r="W753" s="20"/>
      <c r="X753" s="20"/>
      <c r="Z753" s="20"/>
      <c r="AB753" s="20"/>
      <c r="AI753" s="20"/>
    </row>
    <row r="754" ht="15.75" customHeight="1">
      <c r="I754" s="20"/>
      <c r="K754" s="20"/>
      <c r="M754" s="20"/>
      <c r="N754" s="20"/>
      <c r="O754" s="20"/>
      <c r="P754" s="20"/>
      <c r="Q754" s="20"/>
      <c r="S754" s="20"/>
      <c r="T754" s="20"/>
      <c r="W754" s="20"/>
      <c r="X754" s="20"/>
      <c r="Z754" s="20"/>
      <c r="AB754" s="20"/>
      <c r="AI754" s="20"/>
    </row>
    <row r="755" ht="15.75" customHeight="1">
      <c r="I755" s="20"/>
      <c r="K755" s="20"/>
      <c r="M755" s="20"/>
      <c r="N755" s="20"/>
      <c r="O755" s="20"/>
      <c r="P755" s="20"/>
      <c r="Q755" s="20"/>
      <c r="S755" s="20"/>
      <c r="T755" s="20"/>
      <c r="W755" s="20"/>
      <c r="X755" s="20"/>
      <c r="Z755" s="20"/>
      <c r="AB755" s="20"/>
      <c r="AI755" s="20"/>
    </row>
    <row r="756" ht="15.75" customHeight="1">
      <c r="I756" s="20"/>
      <c r="K756" s="20"/>
      <c r="M756" s="20"/>
      <c r="N756" s="20"/>
      <c r="O756" s="20"/>
      <c r="P756" s="20"/>
      <c r="Q756" s="20"/>
      <c r="S756" s="20"/>
      <c r="T756" s="20"/>
      <c r="W756" s="20"/>
      <c r="X756" s="20"/>
      <c r="Z756" s="20"/>
      <c r="AB756" s="20"/>
      <c r="AI756" s="20"/>
    </row>
    <row r="757" ht="15.75" customHeight="1">
      <c r="I757" s="20"/>
      <c r="K757" s="20"/>
      <c r="M757" s="20"/>
      <c r="N757" s="20"/>
      <c r="O757" s="20"/>
      <c r="P757" s="20"/>
      <c r="Q757" s="20"/>
      <c r="S757" s="20"/>
      <c r="T757" s="20"/>
      <c r="W757" s="20"/>
      <c r="X757" s="20"/>
      <c r="Z757" s="20"/>
      <c r="AB757" s="20"/>
      <c r="AI757" s="20"/>
    </row>
    <row r="758" ht="15.75" customHeight="1">
      <c r="I758" s="20"/>
      <c r="K758" s="20"/>
      <c r="M758" s="20"/>
      <c r="N758" s="20"/>
      <c r="O758" s="20"/>
      <c r="P758" s="20"/>
      <c r="Q758" s="20"/>
      <c r="S758" s="20"/>
      <c r="T758" s="20"/>
      <c r="W758" s="20"/>
      <c r="X758" s="20"/>
      <c r="Z758" s="20"/>
      <c r="AB758" s="20"/>
      <c r="AI758" s="20"/>
    </row>
    <row r="759" ht="15.75" customHeight="1">
      <c r="I759" s="20"/>
      <c r="K759" s="20"/>
      <c r="M759" s="20"/>
      <c r="N759" s="20"/>
      <c r="O759" s="20"/>
      <c r="P759" s="20"/>
      <c r="Q759" s="20"/>
      <c r="S759" s="20"/>
      <c r="T759" s="20"/>
      <c r="W759" s="20"/>
      <c r="X759" s="20"/>
      <c r="Z759" s="20"/>
      <c r="AB759" s="20"/>
      <c r="AI759" s="20"/>
    </row>
    <row r="760" ht="15.75" customHeight="1">
      <c r="I760" s="20"/>
      <c r="K760" s="20"/>
      <c r="M760" s="20"/>
      <c r="N760" s="20"/>
      <c r="O760" s="20"/>
      <c r="P760" s="20"/>
      <c r="Q760" s="20"/>
      <c r="S760" s="20"/>
      <c r="T760" s="20"/>
      <c r="W760" s="20"/>
      <c r="X760" s="20"/>
      <c r="Z760" s="20"/>
      <c r="AB760" s="20"/>
      <c r="AI760" s="20"/>
    </row>
    <row r="761" ht="15.75" customHeight="1">
      <c r="I761" s="20"/>
      <c r="K761" s="20"/>
      <c r="M761" s="20"/>
      <c r="N761" s="20"/>
      <c r="O761" s="20"/>
      <c r="P761" s="20"/>
      <c r="Q761" s="20"/>
      <c r="S761" s="20"/>
      <c r="T761" s="20"/>
      <c r="W761" s="20"/>
      <c r="X761" s="20"/>
      <c r="Z761" s="20"/>
      <c r="AB761" s="20"/>
      <c r="AI761" s="20"/>
    </row>
    <row r="762" ht="15.75" customHeight="1">
      <c r="I762" s="20"/>
      <c r="K762" s="20"/>
      <c r="M762" s="20"/>
      <c r="N762" s="20"/>
      <c r="O762" s="20"/>
      <c r="P762" s="20"/>
      <c r="Q762" s="20"/>
      <c r="S762" s="20"/>
      <c r="T762" s="20"/>
      <c r="W762" s="20"/>
      <c r="X762" s="20"/>
      <c r="Z762" s="20"/>
      <c r="AB762" s="20"/>
      <c r="AI762" s="20"/>
    </row>
    <row r="763" ht="15.75" customHeight="1">
      <c r="I763" s="20"/>
      <c r="K763" s="20"/>
      <c r="M763" s="20"/>
      <c r="N763" s="20"/>
      <c r="O763" s="20"/>
      <c r="P763" s="20"/>
      <c r="Q763" s="20"/>
      <c r="S763" s="20"/>
      <c r="T763" s="20"/>
      <c r="W763" s="20"/>
      <c r="X763" s="20"/>
      <c r="Z763" s="20"/>
      <c r="AB763" s="20"/>
      <c r="AI763" s="20"/>
    </row>
    <row r="764" ht="15.75" customHeight="1">
      <c r="I764" s="20"/>
      <c r="K764" s="20"/>
      <c r="M764" s="20"/>
      <c r="N764" s="20"/>
      <c r="O764" s="20"/>
      <c r="P764" s="20"/>
      <c r="Q764" s="20"/>
      <c r="S764" s="20"/>
      <c r="T764" s="20"/>
      <c r="W764" s="20"/>
      <c r="X764" s="20"/>
      <c r="Z764" s="20"/>
      <c r="AB764" s="20"/>
      <c r="AI764" s="20"/>
    </row>
    <row r="765" ht="15.75" customHeight="1">
      <c r="I765" s="20"/>
      <c r="K765" s="20"/>
      <c r="M765" s="20"/>
      <c r="N765" s="20"/>
      <c r="O765" s="20"/>
      <c r="P765" s="20"/>
      <c r="Q765" s="20"/>
      <c r="S765" s="20"/>
      <c r="T765" s="20"/>
      <c r="W765" s="20"/>
      <c r="X765" s="20"/>
      <c r="Z765" s="20"/>
      <c r="AB765" s="20"/>
      <c r="AI765" s="20"/>
    </row>
    <row r="766" ht="15.75" customHeight="1">
      <c r="I766" s="20"/>
      <c r="K766" s="20"/>
      <c r="M766" s="20"/>
      <c r="N766" s="20"/>
      <c r="O766" s="20"/>
      <c r="P766" s="20"/>
      <c r="Q766" s="20"/>
      <c r="S766" s="20"/>
      <c r="T766" s="20"/>
      <c r="W766" s="20"/>
      <c r="X766" s="20"/>
      <c r="Z766" s="20"/>
      <c r="AB766" s="20"/>
      <c r="AI766" s="20"/>
    </row>
    <row r="767" ht="15.75" customHeight="1">
      <c r="I767" s="20"/>
      <c r="K767" s="20"/>
      <c r="M767" s="20"/>
      <c r="N767" s="20"/>
      <c r="O767" s="20"/>
      <c r="P767" s="20"/>
      <c r="Q767" s="20"/>
      <c r="S767" s="20"/>
      <c r="T767" s="20"/>
      <c r="W767" s="20"/>
      <c r="X767" s="20"/>
      <c r="Z767" s="20"/>
      <c r="AB767" s="20"/>
      <c r="AI767" s="20"/>
    </row>
    <row r="768" ht="15.75" customHeight="1">
      <c r="I768" s="20"/>
      <c r="K768" s="20"/>
      <c r="M768" s="20"/>
      <c r="N768" s="20"/>
      <c r="O768" s="20"/>
      <c r="P768" s="20"/>
      <c r="Q768" s="20"/>
      <c r="S768" s="20"/>
      <c r="T768" s="20"/>
      <c r="W768" s="20"/>
      <c r="X768" s="20"/>
      <c r="Z768" s="20"/>
      <c r="AB768" s="20"/>
      <c r="AI768" s="20"/>
    </row>
    <row r="769" ht="15.75" customHeight="1">
      <c r="I769" s="20"/>
      <c r="K769" s="20"/>
      <c r="M769" s="20"/>
      <c r="N769" s="20"/>
      <c r="O769" s="20"/>
      <c r="P769" s="20"/>
      <c r="Q769" s="20"/>
      <c r="S769" s="20"/>
      <c r="T769" s="20"/>
      <c r="W769" s="20"/>
      <c r="X769" s="20"/>
      <c r="Z769" s="20"/>
      <c r="AB769" s="20"/>
      <c r="AI769" s="20"/>
    </row>
    <row r="770" ht="15.75" customHeight="1">
      <c r="I770" s="20"/>
      <c r="K770" s="20"/>
      <c r="M770" s="20"/>
      <c r="N770" s="20"/>
      <c r="O770" s="20"/>
      <c r="P770" s="20"/>
      <c r="Q770" s="20"/>
      <c r="S770" s="20"/>
      <c r="T770" s="20"/>
      <c r="W770" s="20"/>
      <c r="X770" s="20"/>
      <c r="Z770" s="20"/>
      <c r="AB770" s="20"/>
      <c r="AI770" s="20"/>
    </row>
    <row r="771" ht="15.75" customHeight="1">
      <c r="I771" s="20"/>
      <c r="K771" s="20"/>
      <c r="M771" s="20"/>
      <c r="N771" s="20"/>
      <c r="O771" s="20"/>
      <c r="P771" s="20"/>
      <c r="Q771" s="20"/>
      <c r="S771" s="20"/>
      <c r="T771" s="20"/>
      <c r="W771" s="20"/>
      <c r="X771" s="20"/>
      <c r="Z771" s="20"/>
      <c r="AB771" s="20"/>
      <c r="AI771" s="20"/>
    </row>
    <row r="772" ht="15.75" customHeight="1">
      <c r="I772" s="20"/>
      <c r="K772" s="20"/>
      <c r="M772" s="20"/>
      <c r="N772" s="20"/>
      <c r="O772" s="20"/>
      <c r="P772" s="20"/>
      <c r="Q772" s="20"/>
      <c r="S772" s="20"/>
      <c r="T772" s="20"/>
      <c r="W772" s="20"/>
      <c r="X772" s="20"/>
      <c r="Z772" s="20"/>
      <c r="AB772" s="20"/>
      <c r="AI772" s="20"/>
    </row>
    <row r="773" ht="15.75" customHeight="1">
      <c r="I773" s="20"/>
      <c r="K773" s="20"/>
      <c r="M773" s="20"/>
      <c r="N773" s="20"/>
      <c r="O773" s="20"/>
      <c r="P773" s="20"/>
      <c r="Q773" s="20"/>
      <c r="S773" s="20"/>
      <c r="T773" s="20"/>
      <c r="W773" s="20"/>
      <c r="X773" s="20"/>
      <c r="Z773" s="20"/>
      <c r="AB773" s="20"/>
      <c r="AI773" s="20"/>
    </row>
    <row r="774" ht="15.75" customHeight="1">
      <c r="I774" s="20"/>
      <c r="K774" s="20"/>
      <c r="M774" s="20"/>
      <c r="N774" s="20"/>
      <c r="O774" s="20"/>
      <c r="P774" s="20"/>
      <c r="Q774" s="20"/>
      <c r="S774" s="20"/>
      <c r="T774" s="20"/>
      <c r="W774" s="20"/>
      <c r="X774" s="20"/>
      <c r="Z774" s="20"/>
      <c r="AB774" s="20"/>
      <c r="AI774" s="20"/>
    </row>
    <row r="775" ht="15.75" customHeight="1">
      <c r="I775" s="20"/>
      <c r="K775" s="20"/>
      <c r="M775" s="20"/>
      <c r="N775" s="20"/>
      <c r="O775" s="20"/>
      <c r="P775" s="20"/>
      <c r="Q775" s="20"/>
      <c r="S775" s="20"/>
      <c r="T775" s="20"/>
      <c r="W775" s="20"/>
      <c r="X775" s="20"/>
      <c r="Z775" s="20"/>
      <c r="AB775" s="20"/>
      <c r="AI775" s="20"/>
    </row>
    <row r="776" ht="15.75" customHeight="1">
      <c r="I776" s="20"/>
      <c r="K776" s="20"/>
      <c r="M776" s="20"/>
      <c r="N776" s="20"/>
      <c r="O776" s="20"/>
      <c r="P776" s="20"/>
      <c r="Q776" s="20"/>
      <c r="S776" s="20"/>
      <c r="T776" s="20"/>
      <c r="W776" s="20"/>
      <c r="X776" s="20"/>
      <c r="Z776" s="20"/>
      <c r="AB776" s="20"/>
      <c r="AI776" s="20"/>
    </row>
    <row r="777" ht="15.75" customHeight="1">
      <c r="I777" s="20"/>
      <c r="K777" s="20"/>
      <c r="M777" s="20"/>
      <c r="N777" s="20"/>
      <c r="O777" s="20"/>
      <c r="P777" s="20"/>
      <c r="Q777" s="20"/>
      <c r="S777" s="20"/>
      <c r="T777" s="20"/>
      <c r="W777" s="20"/>
      <c r="X777" s="20"/>
      <c r="Z777" s="20"/>
      <c r="AB777" s="20"/>
      <c r="AI777" s="20"/>
    </row>
    <row r="778" ht="15.75" customHeight="1">
      <c r="I778" s="20"/>
      <c r="K778" s="20"/>
      <c r="M778" s="20"/>
      <c r="N778" s="20"/>
      <c r="O778" s="20"/>
      <c r="P778" s="20"/>
      <c r="Q778" s="20"/>
      <c r="S778" s="20"/>
      <c r="T778" s="20"/>
      <c r="W778" s="20"/>
      <c r="X778" s="20"/>
      <c r="Z778" s="20"/>
      <c r="AB778" s="20"/>
      <c r="AI778" s="20"/>
    </row>
    <row r="779" ht="15.75" customHeight="1">
      <c r="I779" s="20"/>
      <c r="K779" s="20"/>
      <c r="M779" s="20"/>
      <c r="N779" s="20"/>
      <c r="O779" s="20"/>
      <c r="P779" s="20"/>
      <c r="Q779" s="20"/>
      <c r="S779" s="20"/>
      <c r="T779" s="20"/>
      <c r="W779" s="20"/>
      <c r="X779" s="20"/>
      <c r="Z779" s="20"/>
      <c r="AB779" s="20"/>
      <c r="AI779" s="20"/>
    </row>
    <row r="780" ht="15.75" customHeight="1">
      <c r="I780" s="20"/>
      <c r="K780" s="20"/>
      <c r="M780" s="20"/>
      <c r="N780" s="20"/>
      <c r="O780" s="20"/>
      <c r="P780" s="20"/>
      <c r="Q780" s="20"/>
      <c r="S780" s="20"/>
      <c r="T780" s="20"/>
      <c r="W780" s="20"/>
      <c r="X780" s="20"/>
      <c r="Z780" s="20"/>
      <c r="AB780" s="20"/>
      <c r="AI780" s="20"/>
    </row>
    <row r="781" ht="15.75" customHeight="1">
      <c r="I781" s="20"/>
      <c r="K781" s="20"/>
      <c r="M781" s="20"/>
      <c r="N781" s="20"/>
      <c r="O781" s="20"/>
      <c r="P781" s="20"/>
      <c r="Q781" s="20"/>
      <c r="S781" s="20"/>
      <c r="T781" s="20"/>
      <c r="W781" s="20"/>
      <c r="X781" s="20"/>
      <c r="Z781" s="20"/>
      <c r="AB781" s="20"/>
      <c r="AI781" s="20"/>
    </row>
    <row r="782" ht="15.75" customHeight="1">
      <c r="I782" s="20"/>
      <c r="K782" s="20"/>
      <c r="M782" s="20"/>
      <c r="N782" s="20"/>
      <c r="O782" s="20"/>
      <c r="P782" s="20"/>
      <c r="Q782" s="20"/>
      <c r="S782" s="20"/>
      <c r="T782" s="20"/>
      <c r="W782" s="20"/>
      <c r="X782" s="20"/>
      <c r="Z782" s="20"/>
      <c r="AB782" s="20"/>
      <c r="AI782" s="20"/>
    </row>
    <row r="783" ht="15.75" customHeight="1">
      <c r="I783" s="20"/>
      <c r="K783" s="20"/>
      <c r="M783" s="20"/>
      <c r="N783" s="20"/>
      <c r="O783" s="20"/>
      <c r="P783" s="20"/>
      <c r="Q783" s="20"/>
      <c r="S783" s="20"/>
      <c r="T783" s="20"/>
      <c r="W783" s="20"/>
      <c r="X783" s="20"/>
      <c r="Z783" s="20"/>
      <c r="AB783" s="20"/>
      <c r="AI783" s="20"/>
    </row>
    <row r="784" ht="15.75" customHeight="1">
      <c r="I784" s="20"/>
      <c r="K784" s="20"/>
      <c r="M784" s="20"/>
      <c r="N784" s="20"/>
      <c r="O784" s="20"/>
      <c r="P784" s="20"/>
      <c r="Q784" s="20"/>
      <c r="S784" s="20"/>
      <c r="T784" s="20"/>
      <c r="W784" s="20"/>
      <c r="X784" s="20"/>
      <c r="Z784" s="20"/>
      <c r="AB784" s="20"/>
      <c r="AI784" s="20"/>
    </row>
    <row r="785" ht="15.75" customHeight="1">
      <c r="I785" s="20"/>
      <c r="K785" s="20"/>
      <c r="M785" s="20"/>
      <c r="N785" s="20"/>
      <c r="O785" s="20"/>
      <c r="P785" s="20"/>
      <c r="Q785" s="20"/>
      <c r="S785" s="20"/>
      <c r="T785" s="20"/>
      <c r="W785" s="20"/>
      <c r="X785" s="20"/>
      <c r="Z785" s="20"/>
      <c r="AB785" s="20"/>
      <c r="AI785" s="20"/>
    </row>
    <row r="786" ht="15.75" customHeight="1">
      <c r="I786" s="20"/>
      <c r="K786" s="20"/>
      <c r="M786" s="20"/>
      <c r="N786" s="20"/>
      <c r="O786" s="20"/>
      <c r="P786" s="20"/>
      <c r="Q786" s="20"/>
      <c r="S786" s="20"/>
      <c r="T786" s="20"/>
      <c r="W786" s="20"/>
      <c r="X786" s="20"/>
      <c r="Z786" s="20"/>
      <c r="AB786" s="20"/>
      <c r="AI786" s="20"/>
    </row>
    <row r="787" ht="15.75" customHeight="1">
      <c r="I787" s="20"/>
      <c r="K787" s="20"/>
      <c r="M787" s="20"/>
      <c r="N787" s="20"/>
      <c r="O787" s="20"/>
      <c r="P787" s="20"/>
      <c r="Q787" s="20"/>
      <c r="S787" s="20"/>
      <c r="T787" s="20"/>
      <c r="W787" s="20"/>
      <c r="X787" s="20"/>
      <c r="Z787" s="20"/>
      <c r="AB787" s="20"/>
      <c r="AI787" s="20"/>
    </row>
    <row r="788" ht="15.75" customHeight="1">
      <c r="I788" s="20"/>
      <c r="K788" s="20"/>
      <c r="M788" s="20"/>
      <c r="N788" s="20"/>
      <c r="O788" s="20"/>
      <c r="P788" s="20"/>
      <c r="Q788" s="20"/>
      <c r="S788" s="20"/>
      <c r="T788" s="20"/>
      <c r="W788" s="20"/>
      <c r="X788" s="20"/>
      <c r="Z788" s="20"/>
      <c r="AB788" s="20"/>
      <c r="AI788" s="20"/>
    </row>
    <row r="789" ht="15.75" customHeight="1">
      <c r="I789" s="20"/>
      <c r="K789" s="20"/>
      <c r="M789" s="20"/>
      <c r="N789" s="20"/>
      <c r="O789" s="20"/>
      <c r="P789" s="20"/>
      <c r="Q789" s="20"/>
      <c r="S789" s="20"/>
      <c r="T789" s="20"/>
      <c r="W789" s="20"/>
      <c r="X789" s="20"/>
      <c r="Z789" s="20"/>
      <c r="AB789" s="20"/>
      <c r="AI789" s="20"/>
    </row>
    <row r="790" ht="15.75" customHeight="1">
      <c r="I790" s="20"/>
      <c r="K790" s="20"/>
      <c r="M790" s="20"/>
      <c r="N790" s="20"/>
      <c r="O790" s="20"/>
      <c r="P790" s="20"/>
      <c r="Q790" s="20"/>
      <c r="S790" s="20"/>
      <c r="T790" s="20"/>
      <c r="W790" s="20"/>
      <c r="X790" s="20"/>
      <c r="Z790" s="20"/>
      <c r="AB790" s="20"/>
      <c r="AI790" s="20"/>
    </row>
    <row r="791" ht="15.75" customHeight="1">
      <c r="I791" s="20"/>
      <c r="K791" s="20"/>
      <c r="M791" s="20"/>
      <c r="N791" s="20"/>
      <c r="O791" s="20"/>
      <c r="P791" s="20"/>
      <c r="Q791" s="20"/>
      <c r="S791" s="20"/>
      <c r="T791" s="20"/>
      <c r="W791" s="20"/>
      <c r="X791" s="20"/>
      <c r="Z791" s="20"/>
      <c r="AB791" s="20"/>
      <c r="AI791" s="20"/>
    </row>
    <row r="792" ht="15.75" customHeight="1">
      <c r="I792" s="20"/>
      <c r="K792" s="20"/>
      <c r="M792" s="20"/>
      <c r="N792" s="20"/>
      <c r="O792" s="20"/>
      <c r="P792" s="20"/>
      <c r="Q792" s="20"/>
      <c r="S792" s="20"/>
      <c r="T792" s="20"/>
      <c r="W792" s="20"/>
      <c r="X792" s="20"/>
      <c r="Z792" s="20"/>
      <c r="AB792" s="20"/>
      <c r="AI792" s="20"/>
    </row>
    <row r="793" ht="15.75" customHeight="1">
      <c r="I793" s="20"/>
      <c r="K793" s="20"/>
      <c r="M793" s="20"/>
      <c r="N793" s="20"/>
      <c r="O793" s="20"/>
      <c r="P793" s="20"/>
      <c r="Q793" s="20"/>
      <c r="S793" s="20"/>
      <c r="T793" s="20"/>
      <c r="W793" s="20"/>
      <c r="X793" s="20"/>
      <c r="Z793" s="20"/>
      <c r="AB793" s="20"/>
      <c r="AI793" s="20"/>
    </row>
    <row r="794" ht="15.75" customHeight="1">
      <c r="I794" s="20"/>
      <c r="K794" s="20"/>
      <c r="M794" s="20"/>
      <c r="N794" s="20"/>
      <c r="O794" s="20"/>
      <c r="P794" s="20"/>
      <c r="Q794" s="20"/>
      <c r="S794" s="20"/>
      <c r="T794" s="20"/>
      <c r="W794" s="20"/>
      <c r="X794" s="20"/>
      <c r="Z794" s="20"/>
      <c r="AB794" s="20"/>
      <c r="AI794" s="20"/>
    </row>
    <row r="795" ht="15.75" customHeight="1">
      <c r="I795" s="20"/>
      <c r="K795" s="20"/>
      <c r="M795" s="20"/>
      <c r="N795" s="20"/>
      <c r="O795" s="20"/>
      <c r="P795" s="20"/>
      <c r="Q795" s="20"/>
      <c r="S795" s="20"/>
      <c r="T795" s="20"/>
      <c r="W795" s="20"/>
      <c r="X795" s="20"/>
      <c r="Z795" s="20"/>
      <c r="AB795" s="20"/>
      <c r="AI795" s="20"/>
    </row>
    <row r="796" ht="15.75" customHeight="1">
      <c r="I796" s="20"/>
      <c r="K796" s="20"/>
      <c r="M796" s="20"/>
      <c r="N796" s="20"/>
      <c r="O796" s="20"/>
      <c r="P796" s="20"/>
      <c r="Q796" s="20"/>
      <c r="S796" s="20"/>
      <c r="T796" s="20"/>
      <c r="W796" s="20"/>
      <c r="X796" s="20"/>
      <c r="Z796" s="20"/>
      <c r="AB796" s="20"/>
      <c r="AI796" s="20"/>
    </row>
    <row r="797" ht="15.75" customHeight="1">
      <c r="I797" s="20"/>
      <c r="K797" s="20"/>
      <c r="M797" s="20"/>
      <c r="N797" s="20"/>
      <c r="O797" s="20"/>
      <c r="P797" s="20"/>
      <c r="Q797" s="20"/>
      <c r="S797" s="20"/>
      <c r="T797" s="20"/>
      <c r="W797" s="20"/>
      <c r="X797" s="20"/>
      <c r="Z797" s="20"/>
      <c r="AB797" s="20"/>
      <c r="AI797" s="20"/>
    </row>
    <row r="798" ht="15.75" customHeight="1">
      <c r="I798" s="20"/>
      <c r="K798" s="20"/>
      <c r="M798" s="20"/>
      <c r="N798" s="20"/>
      <c r="O798" s="20"/>
      <c r="P798" s="20"/>
      <c r="Q798" s="20"/>
      <c r="S798" s="20"/>
      <c r="T798" s="20"/>
      <c r="W798" s="20"/>
      <c r="X798" s="20"/>
      <c r="Z798" s="20"/>
      <c r="AB798" s="20"/>
      <c r="AI798" s="20"/>
    </row>
    <row r="799" ht="15.75" customHeight="1">
      <c r="I799" s="20"/>
      <c r="K799" s="20"/>
      <c r="M799" s="20"/>
      <c r="N799" s="20"/>
      <c r="O799" s="20"/>
      <c r="P799" s="20"/>
      <c r="Q799" s="20"/>
      <c r="S799" s="20"/>
      <c r="T799" s="20"/>
      <c r="W799" s="20"/>
      <c r="X799" s="20"/>
      <c r="Z799" s="20"/>
      <c r="AB799" s="20"/>
      <c r="AI799" s="20"/>
    </row>
    <row r="800" ht="15.75" customHeight="1">
      <c r="I800" s="20"/>
      <c r="K800" s="20"/>
      <c r="M800" s="20"/>
      <c r="N800" s="20"/>
      <c r="O800" s="20"/>
      <c r="P800" s="20"/>
      <c r="Q800" s="20"/>
      <c r="S800" s="20"/>
      <c r="T800" s="20"/>
      <c r="W800" s="20"/>
      <c r="X800" s="20"/>
      <c r="Z800" s="20"/>
      <c r="AB800" s="20"/>
      <c r="AI800" s="20"/>
    </row>
    <row r="801" ht="15.75" customHeight="1">
      <c r="I801" s="20"/>
      <c r="K801" s="20"/>
      <c r="M801" s="20"/>
      <c r="N801" s="20"/>
      <c r="O801" s="20"/>
      <c r="P801" s="20"/>
      <c r="Q801" s="20"/>
      <c r="S801" s="20"/>
      <c r="T801" s="20"/>
      <c r="W801" s="20"/>
      <c r="X801" s="20"/>
      <c r="Z801" s="20"/>
      <c r="AB801" s="20"/>
      <c r="AI801" s="20"/>
    </row>
    <row r="802" ht="15.75" customHeight="1">
      <c r="I802" s="20"/>
      <c r="K802" s="20"/>
      <c r="M802" s="20"/>
      <c r="N802" s="20"/>
      <c r="O802" s="20"/>
      <c r="P802" s="20"/>
      <c r="Q802" s="20"/>
      <c r="S802" s="20"/>
      <c r="T802" s="20"/>
      <c r="W802" s="20"/>
      <c r="X802" s="20"/>
      <c r="Z802" s="20"/>
      <c r="AB802" s="20"/>
      <c r="AI802" s="20"/>
    </row>
    <row r="803" ht="15.75" customHeight="1">
      <c r="I803" s="20"/>
      <c r="K803" s="20"/>
      <c r="M803" s="20"/>
      <c r="N803" s="20"/>
      <c r="O803" s="20"/>
      <c r="P803" s="20"/>
      <c r="Q803" s="20"/>
      <c r="S803" s="20"/>
      <c r="T803" s="20"/>
      <c r="W803" s="20"/>
      <c r="X803" s="20"/>
      <c r="Z803" s="20"/>
      <c r="AB803" s="20"/>
      <c r="AI803" s="20"/>
    </row>
    <row r="804" ht="15.75" customHeight="1">
      <c r="I804" s="20"/>
      <c r="K804" s="20"/>
      <c r="M804" s="20"/>
      <c r="N804" s="20"/>
      <c r="O804" s="20"/>
      <c r="P804" s="20"/>
      <c r="Q804" s="20"/>
      <c r="S804" s="20"/>
      <c r="T804" s="20"/>
      <c r="W804" s="20"/>
      <c r="X804" s="20"/>
      <c r="Z804" s="20"/>
      <c r="AB804" s="20"/>
      <c r="AI804" s="20"/>
    </row>
    <row r="805" ht="15.75" customHeight="1">
      <c r="I805" s="20"/>
      <c r="K805" s="20"/>
      <c r="M805" s="20"/>
      <c r="N805" s="20"/>
      <c r="O805" s="20"/>
      <c r="P805" s="20"/>
      <c r="Q805" s="20"/>
      <c r="S805" s="20"/>
      <c r="T805" s="20"/>
      <c r="W805" s="20"/>
      <c r="X805" s="20"/>
      <c r="Z805" s="20"/>
      <c r="AB805" s="20"/>
      <c r="AI805" s="20"/>
    </row>
    <row r="806" ht="15.75" customHeight="1">
      <c r="I806" s="20"/>
      <c r="K806" s="20"/>
      <c r="M806" s="20"/>
      <c r="N806" s="20"/>
      <c r="O806" s="20"/>
      <c r="P806" s="20"/>
      <c r="Q806" s="20"/>
      <c r="S806" s="20"/>
      <c r="T806" s="20"/>
      <c r="W806" s="20"/>
      <c r="X806" s="20"/>
      <c r="Z806" s="20"/>
      <c r="AB806" s="20"/>
      <c r="AI806" s="20"/>
    </row>
    <row r="807" ht="15.75" customHeight="1">
      <c r="I807" s="20"/>
      <c r="K807" s="20"/>
      <c r="M807" s="20"/>
      <c r="N807" s="20"/>
      <c r="O807" s="20"/>
      <c r="P807" s="20"/>
      <c r="Q807" s="20"/>
      <c r="S807" s="20"/>
      <c r="T807" s="20"/>
      <c r="W807" s="20"/>
      <c r="X807" s="20"/>
      <c r="Z807" s="20"/>
      <c r="AB807" s="20"/>
      <c r="AI807" s="20"/>
    </row>
    <row r="808" ht="15.75" customHeight="1">
      <c r="I808" s="20"/>
      <c r="K808" s="20"/>
      <c r="M808" s="20"/>
      <c r="N808" s="20"/>
      <c r="O808" s="20"/>
      <c r="P808" s="20"/>
      <c r="Q808" s="20"/>
      <c r="S808" s="20"/>
      <c r="T808" s="20"/>
      <c r="W808" s="20"/>
      <c r="X808" s="20"/>
      <c r="Z808" s="20"/>
      <c r="AB808" s="20"/>
      <c r="AI808" s="20"/>
    </row>
    <row r="809" ht="15.75" customHeight="1">
      <c r="I809" s="20"/>
      <c r="K809" s="20"/>
      <c r="M809" s="20"/>
      <c r="N809" s="20"/>
      <c r="O809" s="20"/>
      <c r="P809" s="20"/>
      <c r="Q809" s="20"/>
      <c r="S809" s="20"/>
      <c r="T809" s="20"/>
      <c r="W809" s="20"/>
      <c r="X809" s="20"/>
      <c r="Z809" s="20"/>
      <c r="AB809" s="20"/>
      <c r="AI809" s="20"/>
    </row>
    <row r="810" ht="15.75" customHeight="1">
      <c r="I810" s="20"/>
      <c r="K810" s="20"/>
      <c r="M810" s="20"/>
      <c r="N810" s="20"/>
      <c r="O810" s="20"/>
      <c r="P810" s="20"/>
      <c r="Q810" s="20"/>
      <c r="S810" s="20"/>
      <c r="T810" s="20"/>
      <c r="W810" s="20"/>
      <c r="X810" s="20"/>
      <c r="Z810" s="20"/>
      <c r="AB810" s="20"/>
      <c r="AI810" s="20"/>
    </row>
    <row r="811" ht="15.75" customHeight="1">
      <c r="I811" s="20"/>
      <c r="K811" s="20"/>
      <c r="M811" s="20"/>
      <c r="N811" s="20"/>
      <c r="O811" s="20"/>
      <c r="P811" s="20"/>
      <c r="Q811" s="20"/>
      <c r="S811" s="20"/>
      <c r="T811" s="20"/>
      <c r="W811" s="20"/>
      <c r="X811" s="20"/>
      <c r="Z811" s="20"/>
      <c r="AB811" s="20"/>
      <c r="AI811" s="20"/>
    </row>
    <row r="812" ht="15.75" customHeight="1">
      <c r="I812" s="20"/>
      <c r="K812" s="20"/>
      <c r="M812" s="20"/>
      <c r="N812" s="20"/>
      <c r="O812" s="20"/>
      <c r="P812" s="20"/>
      <c r="Q812" s="20"/>
      <c r="S812" s="20"/>
      <c r="T812" s="20"/>
      <c r="W812" s="20"/>
      <c r="X812" s="20"/>
      <c r="Z812" s="20"/>
      <c r="AB812" s="20"/>
      <c r="AI812" s="20"/>
    </row>
    <row r="813" ht="15.75" customHeight="1">
      <c r="I813" s="20"/>
      <c r="K813" s="20"/>
      <c r="M813" s="20"/>
      <c r="N813" s="20"/>
      <c r="O813" s="20"/>
      <c r="P813" s="20"/>
      <c r="Q813" s="20"/>
      <c r="S813" s="20"/>
      <c r="T813" s="20"/>
      <c r="W813" s="20"/>
      <c r="X813" s="20"/>
      <c r="Z813" s="20"/>
      <c r="AB813" s="20"/>
      <c r="AI813" s="20"/>
    </row>
    <row r="814" ht="15.75" customHeight="1">
      <c r="I814" s="20"/>
      <c r="K814" s="20"/>
      <c r="M814" s="20"/>
      <c r="N814" s="20"/>
      <c r="O814" s="20"/>
      <c r="P814" s="20"/>
      <c r="Q814" s="20"/>
      <c r="S814" s="20"/>
      <c r="T814" s="20"/>
      <c r="W814" s="20"/>
      <c r="X814" s="20"/>
      <c r="Z814" s="20"/>
      <c r="AB814" s="20"/>
      <c r="AI814" s="20"/>
    </row>
    <row r="815" ht="15.75" customHeight="1">
      <c r="I815" s="20"/>
      <c r="K815" s="20"/>
      <c r="M815" s="20"/>
      <c r="N815" s="20"/>
      <c r="O815" s="20"/>
      <c r="P815" s="20"/>
      <c r="Q815" s="20"/>
      <c r="S815" s="20"/>
      <c r="T815" s="20"/>
      <c r="W815" s="20"/>
      <c r="X815" s="20"/>
      <c r="Z815" s="20"/>
      <c r="AB815" s="20"/>
      <c r="AI815" s="20"/>
    </row>
    <row r="816" ht="15.75" customHeight="1">
      <c r="I816" s="20"/>
      <c r="K816" s="20"/>
      <c r="M816" s="20"/>
      <c r="N816" s="20"/>
      <c r="O816" s="20"/>
      <c r="P816" s="20"/>
      <c r="Q816" s="20"/>
      <c r="S816" s="20"/>
      <c r="T816" s="20"/>
      <c r="W816" s="20"/>
      <c r="X816" s="20"/>
      <c r="Z816" s="20"/>
      <c r="AB816" s="20"/>
      <c r="AI816" s="20"/>
    </row>
    <row r="817" ht="15.75" customHeight="1">
      <c r="I817" s="20"/>
      <c r="K817" s="20"/>
      <c r="M817" s="20"/>
      <c r="N817" s="20"/>
      <c r="O817" s="20"/>
      <c r="P817" s="20"/>
      <c r="Q817" s="20"/>
      <c r="S817" s="20"/>
      <c r="T817" s="20"/>
      <c r="W817" s="20"/>
      <c r="X817" s="20"/>
      <c r="Z817" s="20"/>
      <c r="AB817" s="20"/>
      <c r="AI817" s="20"/>
    </row>
    <row r="818" ht="15.75" customHeight="1">
      <c r="I818" s="20"/>
      <c r="K818" s="20"/>
      <c r="M818" s="20"/>
      <c r="N818" s="20"/>
      <c r="O818" s="20"/>
      <c r="P818" s="20"/>
      <c r="Q818" s="20"/>
      <c r="S818" s="20"/>
      <c r="T818" s="20"/>
      <c r="W818" s="20"/>
      <c r="X818" s="20"/>
      <c r="Z818" s="20"/>
      <c r="AB818" s="20"/>
      <c r="AI818" s="20"/>
    </row>
    <row r="819" ht="15.75" customHeight="1">
      <c r="I819" s="20"/>
      <c r="K819" s="20"/>
      <c r="M819" s="20"/>
      <c r="N819" s="20"/>
      <c r="O819" s="20"/>
      <c r="P819" s="20"/>
      <c r="Q819" s="20"/>
      <c r="S819" s="20"/>
      <c r="T819" s="20"/>
      <c r="W819" s="20"/>
      <c r="X819" s="20"/>
      <c r="Z819" s="20"/>
      <c r="AB819" s="20"/>
      <c r="AI819" s="20"/>
    </row>
    <row r="820" ht="15.75" customHeight="1">
      <c r="I820" s="20"/>
      <c r="K820" s="20"/>
      <c r="M820" s="20"/>
      <c r="N820" s="20"/>
      <c r="O820" s="20"/>
      <c r="P820" s="20"/>
      <c r="Q820" s="20"/>
      <c r="S820" s="20"/>
      <c r="T820" s="20"/>
      <c r="W820" s="20"/>
      <c r="X820" s="20"/>
      <c r="Z820" s="20"/>
      <c r="AB820" s="20"/>
      <c r="AI820" s="20"/>
    </row>
    <row r="821" ht="15.75" customHeight="1">
      <c r="I821" s="20"/>
      <c r="K821" s="20"/>
      <c r="M821" s="20"/>
      <c r="N821" s="20"/>
      <c r="O821" s="20"/>
      <c r="P821" s="20"/>
      <c r="Q821" s="20"/>
      <c r="S821" s="20"/>
      <c r="T821" s="20"/>
      <c r="W821" s="20"/>
      <c r="X821" s="20"/>
      <c r="Z821" s="20"/>
      <c r="AB821" s="20"/>
      <c r="AI821" s="20"/>
    </row>
    <row r="822" ht="15.75" customHeight="1">
      <c r="I822" s="20"/>
      <c r="K822" s="20"/>
      <c r="M822" s="20"/>
      <c r="N822" s="20"/>
      <c r="O822" s="20"/>
      <c r="P822" s="20"/>
      <c r="Q822" s="20"/>
      <c r="S822" s="20"/>
      <c r="T822" s="20"/>
      <c r="W822" s="20"/>
      <c r="X822" s="20"/>
      <c r="Z822" s="20"/>
      <c r="AB822" s="20"/>
      <c r="AI822" s="20"/>
    </row>
    <row r="823" ht="15.75" customHeight="1">
      <c r="I823" s="20"/>
      <c r="K823" s="20"/>
      <c r="M823" s="20"/>
      <c r="N823" s="20"/>
      <c r="O823" s="20"/>
      <c r="P823" s="20"/>
      <c r="Q823" s="20"/>
      <c r="S823" s="20"/>
      <c r="T823" s="20"/>
      <c r="W823" s="20"/>
      <c r="X823" s="20"/>
      <c r="Z823" s="20"/>
      <c r="AB823" s="20"/>
      <c r="AI823" s="20"/>
    </row>
    <row r="824" ht="15.75" customHeight="1">
      <c r="I824" s="20"/>
      <c r="K824" s="20"/>
      <c r="M824" s="20"/>
      <c r="N824" s="20"/>
      <c r="O824" s="20"/>
      <c r="P824" s="20"/>
      <c r="Q824" s="20"/>
      <c r="S824" s="20"/>
      <c r="T824" s="20"/>
      <c r="W824" s="20"/>
      <c r="X824" s="20"/>
      <c r="Z824" s="20"/>
      <c r="AB824" s="20"/>
      <c r="AI824" s="20"/>
    </row>
    <row r="825" ht="15.75" customHeight="1">
      <c r="I825" s="20"/>
      <c r="K825" s="20"/>
      <c r="M825" s="20"/>
      <c r="N825" s="20"/>
      <c r="O825" s="20"/>
      <c r="P825" s="20"/>
      <c r="Q825" s="20"/>
      <c r="S825" s="20"/>
      <c r="T825" s="20"/>
      <c r="W825" s="20"/>
      <c r="X825" s="20"/>
      <c r="Z825" s="20"/>
      <c r="AB825" s="20"/>
      <c r="AI825" s="20"/>
    </row>
    <row r="826" ht="15.75" customHeight="1">
      <c r="I826" s="20"/>
      <c r="K826" s="20"/>
      <c r="M826" s="20"/>
      <c r="N826" s="20"/>
      <c r="O826" s="20"/>
      <c r="P826" s="20"/>
      <c r="Q826" s="20"/>
      <c r="S826" s="20"/>
      <c r="T826" s="20"/>
      <c r="W826" s="20"/>
      <c r="X826" s="20"/>
      <c r="Z826" s="20"/>
      <c r="AB826" s="20"/>
      <c r="AI826" s="20"/>
    </row>
    <row r="827" ht="15.75" customHeight="1">
      <c r="I827" s="20"/>
      <c r="K827" s="20"/>
      <c r="M827" s="20"/>
      <c r="N827" s="20"/>
      <c r="O827" s="20"/>
      <c r="P827" s="20"/>
      <c r="Q827" s="20"/>
      <c r="S827" s="20"/>
      <c r="T827" s="20"/>
      <c r="W827" s="20"/>
      <c r="X827" s="20"/>
      <c r="Z827" s="20"/>
      <c r="AB827" s="20"/>
      <c r="AI827" s="20"/>
    </row>
    <row r="828" ht="15.75" customHeight="1">
      <c r="I828" s="20"/>
      <c r="K828" s="20"/>
      <c r="M828" s="20"/>
      <c r="N828" s="20"/>
      <c r="O828" s="20"/>
      <c r="P828" s="20"/>
      <c r="Q828" s="20"/>
      <c r="S828" s="20"/>
      <c r="T828" s="20"/>
      <c r="W828" s="20"/>
      <c r="X828" s="20"/>
      <c r="Z828" s="20"/>
      <c r="AB828" s="20"/>
      <c r="AI828" s="20"/>
    </row>
    <row r="829" ht="15.75" customHeight="1">
      <c r="I829" s="20"/>
      <c r="K829" s="20"/>
      <c r="M829" s="20"/>
      <c r="N829" s="20"/>
      <c r="O829" s="20"/>
      <c r="P829" s="20"/>
      <c r="Q829" s="20"/>
      <c r="S829" s="20"/>
      <c r="T829" s="20"/>
      <c r="W829" s="20"/>
      <c r="X829" s="20"/>
      <c r="Z829" s="20"/>
      <c r="AB829" s="20"/>
      <c r="AI829" s="20"/>
    </row>
    <row r="830" ht="15.75" customHeight="1">
      <c r="I830" s="20"/>
      <c r="K830" s="20"/>
      <c r="M830" s="20"/>
      <c r="N830" s="20"/>
      <c r="O830" s="20"/>
      <c r="P830" s="20"/>
      <c r="Q830" s="20"/>
      <c r="S830" s="20"/>
      <c r="T830" s="20"/>
      <c r="W830" s="20"/>
      <c r="X830" s="20"/>
      <c r="Z830" s="20"/>
      <c r="AB830" s="20"/>
      <c r="AI830" s="20"/>
    </row>
    <row r="831" ht="15.75" customHeight="1">
      <c r="I831" s="20"/>
      <c r="K831" s="20"/>
      <c r="M831" s="20"/>
      <c r="N831" s="20"/>
      <c r="O831" s="20"/>
      <c r="P831" s="20"/>
      <c r="Q831" s="20"/>
      <c r="S831" s="20"/>
      <c r="T831" s="20"/>
      <c r="W831" s="20"/>
      <c r="X831" s="20"/>
      <c r="Z831" s="20"/>
      <c r="AB831" s="20"/>
      <c r="AI831" s="20"/>
    </row>
    <row r="832" ht="15.75" customHeight="1">
      <c r="I832" s="20"/>
      <c r="K832" s="20"/>
      <c r="M832" s="20"/>
      <c r="N832" s="20"/>
      <c r="O832" s="20"/>
      <c r="P832" s="20"/>
      <c r="Q832" s="20"/>
      <c r="S832" s="20"/>
      <c r="T832" s="20"/>
      <c r="W832" s="20"/>
      <c r="X832" s="20"/>
      <c r="Z832" s="20"/>
      <c r="AB832" s="20"/>
      <c r="AI832" s="20"/>
    </row>
    <row r="833" ht="15.75" customHeight="1">
      <c r="I833" s="20"/>
      <c r="K833" s="20"/>
      <c r="M833" s="20"/>
      <c r="N833" s="20"/>
      <c r="O833" s="20"/>
      <c r="P833" s="20"/>
      <c r="Q833" s="20"/>
      <c r="S833" s="20"/>
      <c r="T833" s="20"/>
      <c r="W833" s="20"/>
      <c r="X833" s="20"/>
      <c r="Z833" s="20"/>
      <c r="AB833" s="20"/>
      <c r="AI833" s="20"/>
    </row>
    <row r="834" ht="15.75" customHeight="1">
      <c r="I834" s="20"/>
      <c r="K834" s="20"/>
      <c r="M834" s="20"/>
      <c r="N834" s="20"/>
      <c r="O834" s="20"/>
      <c r="P834" s="20"/>
      <c r="Q834" s="20"/>
      <c r="S834" s="20"/>
      <c r="T834" s="20"/>
      <c r="W834" s="20"/>
      <c r="X834" s="20"/>
      <c r="Z834" s="20"/>
      <c r="AB834" s="20"/>
      <c r="AI834" s="20"/>
    </row>
    <row r="835" ht="15.75" customHeight="1">
      <c r="I835" s="20"/>
      <c r="K835" s="20"/>
      <c r="M835" s="20"/>
      <c r="N835" s="20"/>
      <c r="O835" s="20"/>
      <c r="P835" s="20"/>
      <c r="Q835" s="20"/>
      <c r="S835" s="20"/>
      <c r="T835" s="20"/>
      <c r="W835" s="20"/>
      <c r="X835" s="20"/>
      <c r="Z835" s="20"/>
      <c r="AB835" s="20"/>
      <c r="AI835" s="20"/>
    </row>
    <row r="836" ht="15.75" customHeight="1">
      <c r="I836" s="20"/>
      <c r="K836" s="20"/>
      <c r="M836" s="20"/>
      <c r="N836" s="20"/>
      <c r="O836" s="20"/>
      <c r="P836" s="20"/>
      <c r="Q836" s="20"/>
      <c r="S836" s="20"/>
      <c r="T836" s="20"/>
      <c r="W836" s="20"/>
      <c r="X836" s="20"/>
      <c r="Z836" s="20"/>
      <c r="AB836" s="20"/>
      <c r="AI836" s="20"/>
    </row>
    <row r="837" ht="15.75" customHeight="1">
      <c r="I837" s="20"/>
      <c r="K837" s="20"/>
      <c r="M837" s="20"/>
      <c r="N837" s="20"/>
      <c r="O837" s="20"/>
      <c r="P837" s="20"/>
      <c r="Q837" s="20"/>
      <c r="S837" s="20"/>
      <c r="T837" s="20"/>
      <c r="W837" s="20"/>
      <c r="X837" s="20"/>
      <c r="Z837" s="20"/>
      <c r="AB837" s="20"/>
      <c r="AI837" s="20"/>
    </row>
    <row r="838" ht="15.75" customHeight="1">
      <c r="I838" s="20"/>
      <c r="K838" s="20"/>
      <c r="M838" s="20"/>
      <c r="N838" s="20"/>
      <c r="O838" s="20"/>
      <c r="P838" s="20"/>
      <c r="Q838" s="20"/>
      <c r="S838" s="20"/>
      <c r="T838" s="20"/>
      <c r="W838" s="20"/>
      <c r="X838" s="20"/>
      <c r="Z838" s="20"/>
      <c r="AB838" s="20"/>
      <c r="AI838" s="20"/>
    </row>
    <row r="839" ht="15.75" customHeight="1">
      <c r="I839" s="20"/>
      <c r="K839" s="20"/>
      <c r="M839" s="20"/>
      <c r="N839" s="20"/>
      <c r="O839" s="20"/>
      <c r="P839" s="20"/>
      <c r="Q839" s="20"/>
      <c r="S839" s="20"/>
      <c r="T839" s="20"/>
      <c r="W839" s="20"/>
      <c r="X839" s="20"/>
      <c r="Z839" s="20"/>
      <c r="AB839" s="20"/>
      <c r="AI839" s="20"/>
    </row>
    <row r="840" ht="15.75" customHeight="1">
      <c r="I840" s="20"/>
      <c r="K840" s="20"/>
      <c r="M840" s="20"/>
      <c r="N840" s="20"/>
      <c r="O840" s="20"/>
      <c r="P840" s="20"/>
      <c r="Q840" s="20"/>
      <c r="S840" s="20"/>
      <c r="T840" s="20"/>
      <c r="W840" s="20"/>
      <c r="X840" s="20"/>
      <c r="Z840" s="20"/>
      <c r="AB840" s="20"/>
      <c r="AI840" s="20"/>
    </row>
    <row r="841" ht="15.75" customHeight="1">
      <c r="I841" s="20"/>
      <c r="K841" s="20"/>
      <c r="M841" s="20"/>
      <c r="N841" s="20"/>
      <c r="O841" s="20"/>
      <c r="P841" s="20"/>
      <c r="Q841" s="20"/>
      <c r="S841" s="20"/>
      <c r="T841" s="20"/>
      <c r="W841" s="20"/>
      <c r="X841" s="20"/>
      <c r="Z841" s="20"/>
      <c r="AB841" s="20"/>
      <c r="AI841" s="20"/>
    </row>
    <row r="842" ht="15.75" customHeight="1">
      <c r="I842" s="20"/>
      <c r="K842" s="20"/>
      <c r="M842" s="20"/>
      <c r="N842" s="20"/>
      <c r="O842" s="20"/>
      <c r="P842" s="20"/>
      <c r="Q842" s="20"/>
      <c r="S842" s="20"/>
      <c r="T842" s="20"/>
      <c r="W842" s="20"/>
      <c r="X842" s="20"/>
      <c r="Z842" s="20"/>
      <c r="AB842" s="20"/>
      <c r="AI842" s="20"/>
    </row>
    <row r="843" ht="15.75" customHeight="1">
      <c r="I843" s="20"/>
      <c r="K843" s="20"/>
      <c r="M843" s="20"/>
      <c r="N843" s="20"/>
      <c r="O843" s="20"/>
      <c r="P843" s="20"/>
      <c r="Q843" s="20"/>
      <c r="S843" s="20"/>
      <c r="T843" s="20"/>
      <c r="W843" s="20"/>
      <c r="X843" s="20"/>
      <c r="Z843" s="20"/>
      <c r="AB843" s="20"/>
      <c r="AI843" s="20"/>
    </row>
    <row r="844" ht="15.75" customHeight="1">
      <c r="I844" s="20"/>
      <c r="K844" s="20"/>
      <c r="M844" s="20"/>
      <c r="N844" s="20"/>
      <c r="O844" s="20"/>
      <c r="P844" s="20"/>
      <c r="Q844" s="20"/>
      <c r="S844" s="20"/>
      <c r="T844" s="20"/>
      <c r="W844" s="20"/>
      <c r="X844" s="20"/>
      <c r="Z844" s="20"/>
      <c r="AB844" s="20"/>
      <c r="AI844" s="20"/>
    </row>
    <row r="845" ht="15.75" customHeight="1">
      <c r="I845" s="20"/>
      <c r="K845" s="20"/>
      <c r="M845" s="20"/>
      <c r="N845" s="20"/>
      <c r="O845" s="20"/>
      <c r="P845" s="20"/>
      <c r="Q845" s="20"/>
      <c r="S845" s="20"/>
      <c r="T845" s="20"/>
      <c r="W845" s="20"/>
      <c r="X845" s="20"/>
      <c r="Z845" s="20"/>
      <c r="AB845" s="20"/>
      <c r="AI845" s="20"/>
    </row>
    <row r="846" ht="15.75" customHeight="1">
      <c r="I846" s="20"/>
      <c r="K846" s="20"/>
      <c r="M846" s="20"/>
      <c r="N846" s="20"/>
      <c r="O846" s="20"/>
      <c r="P846" s="20"/>
      <c r="Q846" s="20"/>
      <c r="S846" s="20"/>
      <c r="T846" s="20"/>
      <c r="W846" s="20"/>
      <c r="X846" s="20"/>
      <c r="Z846" s="20"/>
      <c r="AB846" s="20"/>
      <c r="AI846" s="20"/>
    </row>
    <row r="847" ht="15.75" customHeight="1">
      <c r="I847" s="20"/>
      <c r="K847" s="20"/>
      <c r="M847" s="20"/>
      <c r="N847" s="20"/>
      <c r="O847" s="20"/>
      <c r="P847" s="20"/>
      <c r="Q847" s="20"/>
      <c r="S847" s="20"/>
      <c r="T847" s="20"/>
      <c r="W847" s="20"/>
      <c r="X847" s="20"/>
      <c r="Z847" s="20"/>
      <c r="AB847" s="20"/>
      <c r="AI847" s="20"/>
    </row>
    <row r="848" ht="15.75" customHeight="1">
      <c r="I848" s="20"/>
      <c r="K848" s="20"/>
      <c r="M848" s="20"/>
      <c r="N848" s="20"/>
      <c r="O848" s="20"/>
      <c r="P848" s="20"/>
      <c r="Q848" s="20"/>
      <c r="S848" s="20"/>
      <c r="T848" s="20"/>
      <c r="W848" s="20"/>
      <c r="X848" s="20"/>
      <c r="Z848" s="20"/>
      <c r="AB848" s="20"/>
      <c r="AI848" s="20"/>
    </row>
    <row r="849" ht="15.75" customHeight="1">
      <c r="I849" s="20"/>
      <c r="K849" s="20"/>
      <c r="M849" s="20"/>
      <c r="N849" s="20"/>
      <c r="O849" s="20"/>
      <c r="P849" s="20"/>
      <c r="Q849" s="20"/>
      <c r="S849" s="20"/>
      <c r="T849" s="20"/>
      <c r="W849" s="20"/>
      <c r="X849" s="20"/>
      <c r="Z849" s="20"/>
      <c r="AB849" s="20"/>
      <c r="AI849" s="20"/>
    </row>
    <row r="850" ht="15.75" customHeight="1">
      <c r="I850" s="20"/>
      <c r="K850" s="20"/>
      <c r="M850" s="20"/>
      <c r="N850" s="20"/>
      <c r="O850" s="20"/>
      <c r="P850" s="20"/>
      <c r="Q850" s="20"/>
      <c r="S850" s="20"/>
      <c r="T850" s="20"/>
      <c r="W850" s="20"/>
      <c r="X850" s="20"/>
      <c r="Z850" s="20"/>
      <c r="AB850" s="20"/>
      <c r="AI850" s="20"/>
    </row>
    <row r="851" ht="15.75" customHeight="1">
      <c r="I851" s="20"/>
      <c r="K851" s="20"/>
      <c r="M851" s="20"/>
      <c r="N851" s="20"/>
      <c r="O851" s="20"/>
      <c r="P851" s="20"/>
      <c r="Q851" s="20"/>
      <c r="S851" s="20"/>
      <c r="T851" s="20"/>
      <c r="W851" s="20"/>
      <c r="X851" s="20"/>
      <c r="Z851" s="20"/>
      <c r="AB851" s="20"/>
      <c r="AI851" s="20"/>
    </row>
    <row r="852" ht="15.75" customHeight="1">
      <c r="I852" s="20"/>
      <c r="K852" s="20"/>
      <c r="M852" s="20"/>
      <c r="N852" s="20"/>
      <c r="O852" s="20"/>
      <c r="P852" s="20"/>
      <c r="Q852" s="20"/>
      <c r="S852" s="20"/>
      <c r="T852" s="20"/>
      <c r="W852" s="20"/>
      <c r="X852" s="20"/>
      <c r="Z852" s="20"/>
      <c r="AB852" s="20"/>
      <c r="AI852" s="20"/>
    </row>
    <row r="853" ht="15.75" customHeight="1">
      <c r="I853" s="20"/>
      <c r="K853" s="20"/>
      <c r="M853" s="20"/>
      <c r="N853" s="20"/>
      <c r="O853" s="20"/>
      <c r="P853" s="20"/>
      <c r="Q853" s="20"/>
      <c r="S853" s="20"/>
      <c r="T853" s="20"/>
      <c r="W853" s="20"/>
      <c r="X853" s="20"/>
      <c r="Z853" s="20"/>
      <c r="AB853" s="20"/>
      <c r="AI853" s="20"/>
    </row>
    <row r="854" ht="15.75" customHeight="1">
      <c r="I854" s="20"/>
      <c r="K854" s="20"/>
      <c r="M854" s="20"/>
      <c r="N854" s="20"/>
      <c r="O854" s="20"/>
      <c r="P854" s="20"/>
      <c r="Q854" s="20"/>
      <c r="S854" s="20"/>
      <c r="T854" s="20"/>
      <c r="W854" s="20"/>
      <c r="X854" s="20"/>
      <c r="Z854" s="20"/>
      <c r="AB854" s="20"/>
      <c r="AI854" s="20"/>
    </row>
    <row r="855" ht="15.75" customHeight="1">
      <c r="I855" s="20"/>
      <c r="K855" s="20"/>
      <c r="M855" s="20"/>
      <c r="N855" s="20"/>
      <c r="O855" s="20"/>
      <c r="P855" s="20"/>
      <c r="Q855" s="20"/>
      <c r="S855" s="20"/>
      <c r="T855" s="20"/>
      <c r="W855" s="20"/>
      <c r="X855" s="20"/>
      <c r="Z855" s="20"/>
      <c r="AB855" s="20"/>
      <c r="AI855" s="20"/>
    </row>
    <row r="856" ht="15.75" customHeight="1">
      <c r="I856" s="20"/>
      <c r="K856" s="20"/>
      <c r="M856" s="20"/>
      <c r="N856" s="20"/>
      <c r="O856" s="20"/>
      <c r="P856" s="20"/>
      <c r="Q856" s="20"/>
      <c r="S856" s="20"/>
      <c r="T856" s="20"/>
      <c r="W856" s="20"/>
      <c r="X856" s="20"/>
      <c r="Z856" s="20"/>
      <c r="AB856" s="20"/>
      <c r="AI856" s="20"/>
    </row>
    <row r="857" ht="15.75" customHeight="1">
      <c r="I857" s="20"/>
      <c r="K857" s="20"/>
      <c r="M857" s="20"/>
      <c r="N857" s="20"/>
      <c r="O857" s="20"/>
      <c r="P857" s="20"/>
      <c r="Q857" s="20"/>
      <c r="S857" s="20"/>
      <c r="T857" s="20"/>
      <c r="W857" s="20"/>
      <c r="X857" s="20"/>
      <c r="Z857" s="20"/>
      <c r="AB857" s="20"/>
      <c r="AI857" s="20"/>
    </row>
    <row r="858" ht="15.75" customHeight="1">
      <c r="I858" s="20"/>
      <c r="K858" s="20"/>
      <c r="M858" s="20"/>
      <c r="N858" s="20"/>
      <c r="O858" s="20"/>
      <c r="P858" s="20"/>
      <c r="Q858" s="20"/>
      <c r="S858" s="20"/>
      <c r="T858" s="20"/>
      <c r="W858" s="20"/>
      <c r="X858" s="20"/>
      <c r="Z858" s="20"/>
      <c r="AB858" s="20"/>
      <c r="AI858" s="20"/>
    </row>
    <row r="859" ht="15.75" customHeight="1">
      <c r="I859" s="20"/>
      <c r="K859" s="20"/>
      <c r="M859" s="20"/>
      <c r="N859" s="20"/>
      <c r="O859" s="20"/>
      <c r="P859" s="20"/>
      <c r="Q859" s="20"/>
      <c r="S859" s="20"/>
      <c r="T859" s="20"/>
      <c r="W859" s="20"/>
      <c r="X859" s="20"/>
      <c r="Z859" s="20"/>
      <c r="AB859" s="20"/>
      <c r="AI859" s="20"/>
    </row>
    <row r="860" ht="15.75" customHeight="1">
      <c r="I860" s="20"/>
      <c r="K860" s="20"/>
      <c r="M860" s="20"/>
      <c r="N860" s="20"/>
      <c r="O860" s="20"/>
      <c r="P860" s="20"/>
      <c r="Q860" s="20"/>
      <c r="S860" s="20"/>
      <c r="T860" s="20"/>
      <c r="W860" s="20"/>
      <c r="X860" s="20"/>
      <c r="Z860" s="20"/>
      <c r="AB860" s="20"/>
      <c r="AI860" s="20"/>
    </row>
    <row r="861" ht="15.75" customHeight="1">
      <c r="I861" s="20"/>
      <c r="K861" s="20"/>
      <c r="M861" s="20"/>
      <c r="N861" s="20"/>
      <c r="O861" s="20"/>
      <c r="P861" s="20"/>
      <c r="Q861" s="20"/>
      <c r="S861" s="20"/>
      <c r="T861" s="20"/>
      <c r="W861" s="20"/>
      <c r="X861" s="20"/>
      <c r="Z861" s="20"/>
      <c r="AB861" s="20"/>
      <c r="AI861" s="20"/>
    </row>
    <row r="862" ht="15.75" customHeight="1">
      <c r="I862" s="20"/>
      <c r="K862" s="20"/>
      <c r="M862" s="20"/>
      <c r="N862" s="20"/>
      <c r="O862" s="20"/>
      <c r="P862" s="20"/>
      <c r="Q862" s="20"/>
      <c r="S862" s="20"/>
      <c r="T862" s="20"/>
      <c r="W862" s="20"/>
      <c r="X862" s="20"/>
      <c r="Z862" s="20"/>
      <c r="AB862" s="20"/>
      <c r="AI862" s="20"/>
    </row>
    <row r="863" ht="15.75" customHeight="1">
      <c r="I863" s="20"/>
      <c r="K863" s="20"/>
      <c r="M863" s="20"/>
      <c r="N863" s="20"/>
      <c r="O863" s="20"/>
      <c r="P863" s="20"/>
      <c r="Q863" s="20"/>
      <c r="S863" s="20"/>
      <c r="T863" s="20"/>
      <c r="W863" s="20"/>
      <c r="X863" s="20"/>
      <c r="Z863" s="20"/>
      <c r="AB863" s="20"/>
      <c r="AI863" s="20"/>
    </row>
    <row r="864" ht="15.75" customHeight="1">
      <c r="I864" s="20"/>
      <c r="K864" s="20"/>
      <c r="M864" s="20"/>
      <c r="N864" s="20"/>
      <c r="O864" s="20"/>
      <c r="P864" s="20"/>
      <c r="Q864" s="20"/>
      <c r="S864" s="20"/>
      <c r="T864" s="20"/>
      <c r="W864" s="20"/>
      <c r="X864" s="20"/>
      <c r="Z864" s="20"/>
      <c r="AB864" s="20"/>
      <c r="AI864" s="20"/>
    </row>
    <row r="865" ht="15.75" customHeight="1">
      <c r="I865" s="20"/>
      <c r="K865" s="20"/>
      <c r="M865" s="20"/>
      <c r="N865" s="20"/>
      <c r="O865" s="20"/>
      <c r="P865" s="20"/>
      <c r="Q865" s="20"/>
      <c r="S865" s="20"/>
      <c r="T865" s="20"/>
      <c r="W865" s="20"/>
      <c r="X865" s="20"/>
      <c r="Z865" s="20"/>
      <c r="AB865" s="20"/>
      <c r="AI865" s="20"/>
    </row>
    <row r="866" ht="15.75" customHeight="1">
      <c r="I866" s="20"/>
      <c r="K866" s="20"/>
      <c r="M866" s="20"/>
      <c r="N866" s="20"/>
      <c r="O866" s="20"/>
      <c r="P866" s="20"/>
      <c r="Q866" s="20"/>
      <c r="S866" s="20"/>
      <c r="T866" s="20"/>
      <c r="W866" s="20"/>
      <c r="X866" s="20"/>
      <c r="Z866" s="20"/>
      <c r="AB866" s="20"/>
      <c r="AI866" s="20"/>
    </row>
    <row r="867" ht="15.75" customHeight="1">
      <c r="I867" s="20"/>
      <c r="K867" s="20"/>
      <c r="M867" s="20"/>
      <c r="N867" s="20"/>
      <c r="O867" s="20"/>
      <c r="P867" s="20"/>
      <c r="Q867" s="20"/>
      <c r="S867" s="20"/>
      <c r="T867" s="20"/>
      <c r="W867" s="20"/>
      <c r="X867" s="20"/>
      <c r="Z867" s="20"/>
      <c r="AB867" s="20"/>
      <c r="AI867" s="20"/>
    </row>
    <row r="868" ht="15.75" customHeight="1">
      <c r="I868" s="20"/>
      <c r="K868" s="20"/>
      <c r="M868" s="20"/>
      <c r="N868" s="20"/>
      <c r="O868" s="20"/>
      <c r="P868" s="20"/>
      <c r="Q868" s="20"/>
      <c r="S868" s="20"/>
      <c r="T868" s="20"/>
      <c r="W868" s="20"/>
      <c r="X868" s="20"/>
      <c r="Z868" s="20"/>
      <c r="AB868" s="20"/>
      <c r="AI868" s="20"/>
    </row>
    <row r="869" ht="15.75" customHeight="1">
      <c r="I869" s="20"/>
      <c r="K869" s="20"/>
      <c r="M869" s="20"/>
      <c r="N869" s="20"/>
      <c r="O869" s="20"/>
      <c r="P869" s="20"/>
      <c r="Q869" s="20"/>
      <c r="S869" s="20"/>
      <c r="T869" s="20"/>
      <c r="W869" s="20"/>
      <c r="X869" s="20"/>
      <c r="Z869" s="20"/>
      <c r="AB869" s="20"/>
      <c r="AI869" s="20"/>
    </row>
    <row r="870" ht="15.75" customHeight="1">
      <c r="I870" s="20"/>
      <c r="K870" s="20"/>
      <c r="M870" s="20"/>
      <c r="N870" s="20"/>
      <c r="O870" s="20"/>
      <c r="P870" s="20"/>
      <c r="Q870" s="20"/>
      <c r="S870" s="20"/>
      <c r="T870" s="20"/>
      <c r="W870" s="20"/>
      <c r="X870" s="20"/>
      <c r="Z870" s="20"/>
      <c r="AB870" s="20"/>
      <c r="AI870" s="20"/>
    </row>
    <row r="871" ht="15.75" customHeight="1">
      <c r="I871" s="20"/>
      <c r="K871" s="20"/>
      <c r="M871" s="20"/>
      <c r="N871" s="20"/>
      <c r="O871" s="20"/>
      <c r="P871" s="20"/>
      <c r="Q871" s="20"/>
      <c r="S871" s="20"/>
      <c r="T871" s="20"/>
      <c r="W871" s="20"/>
      <c r="X871" s="20"/>
      <c r="Z871" s="20"/>
      <c r="AB871" s="20"/>
      <c r="AI871" s="20"/>
    </row>
    <row r="872" ht="15.75" customHeight="1">
      <c r="I872" s="20"/>
      <c r="K872" s="20"/>
      <c r="M872" s="20"/>
      <c r="N872" s="20"/>
      <c r="O872" s="20"/>
      <c r="P872" s="20"/>
      <c r="Q872" s="20"/>
      <c r="S872" s="20"/>
      <c r="T872" s="20"/>
      <c r="W872" s="20"/>
      <c r="X872" s="20"/>
      <c r="Z872" s="20"/>
      <c r="AB872" s="20"/>
      <c r="AI872" s="20"/>
    </row>
    <row r="873" ht="15.75" customHeight="1">
      <c r="I873" s="20"/>
      <c r="K873" s="20"/>
      <c r="M873" s="20"/>
      <c r="N873" s="20"/>
      <c r="O873" s="20"/>
      <c r="P873" s="20"/>
      <c r="Q873" s="20"/>
      <c r="S873" s="20"/>
      <c r="T873" s="20"/>
      <c r="W873" s="20"/>
      <c r="X873" s="20"/>
      <c r="Z873" s="20"/>
      <c r="AB873" s="20"/>
      <c r="AI873" s="20"/>
    </row>
    <row r="874" ht="15.75" customHeight="1">
      <c r="I874" s="20"/>
      <c r="K874" s="20"/>
      <c r="M874" s="20"/>
      <c r="N874" s="20"/>
      <c r="O874" s="20"/>
      <c r="P874" s="20"/>
      <c r="Q874" s="20"/>
      <c r="S874" s="20"/>
      <c r="T874" s="20"/>
      <c r="W874" s="20"/>
      <c r="X874" s="20"/>
      <c r="Z874" s="20"/>
      <c r="AB874" s="20"/>
      <c r="AI874" s="20"/>
    </row>
    <row r="875" ht="15.75" customHeight="1">
      <c r="I875" s="20"/>
      <c r="K875" s="20"/>
      <c r="M875" s="20"/>
      <c r="N875" s="20"/>
      <c r="O875" s="20"/>
      <c r="P875" s="20"/>
      <c r="Q875" s="20"/>
      <c r="S875" s="20"/>
      <c r="T875" s="20"/>
      <c r="W875" s="20"/>
      <c r="X875" s="20"/>
      <c r="Z875" s="20"/>
      <c r="AB875" s="20"/>
      <c r="AI875" s="20"/>
    </row>
    <row r="876" ht="15.75" customHeight="1">
      <c r="I876" s="20"/>
      <c r="K876" s="20"/>
      <c r="M876" s="20"/>
      <c r="N876" s="20"/>
      <c r="O876" s="20"/>
      <c r="P876" s="20"/>
      <c r="Q876" s="20"/>
      <c r="S876" s="20"/>
      <c r="T876" s="20"/>
      <c r="W876" s="20"/>
      <c r="X876" s="20"/>
      <c r="Z876" s="20"/>
      <c r="AB876" s="20"/>
      <c r="AI876" s="20"/>
    </row>
    <row r="877" ht="15.75" customHeight="1">
      <c r="I877" s="20"/>
      <c r="K877" s="20"/>
      <c r="M877" s="20"/>
      <c r="N877" s="20"/>
      <c r="O877" s="20"/>
      <c r="P877" s="20"/>
      <c r="Q877" s="20"/>
      <c r="S877" s="20"/>
      <c r="T877" s="20"/>
      <c r="W877" s="20"/>
      <c r="X877" s="20"/>
      <c r="Z877" s="20"/>
      <c r="AB877" s="20"/>
      <c r="AI877" s="20"/>
    </row>
    <row r="878" ht="15.75" customHeight="1">
      <c r="I878" s="20"/>
      <c r="K878" s="20"/>
      <c r="M878" s="20"/>
      <c r="N878" s="20"/>
      <c r="O878" s="20"/>
      <c r="P878" s="20"/>
      <c r="Q878" s="20"/>
      <c r="S878" s="20"/>
      <c r="T878" s="20"/>
      <c r="W878" s="20"/>
      <c r="X878" s="20"/>
      <c r="Z878" s="20"/>
      <c r="AB878" s="20"/>
      <c r="AI878" s="20"/>
    </row>
    <row r="879" ht="15.75" customHeight="1">
      <c r="I879" s="20"/>
      <c r="K879" s="20"/>
      <c r="M879" s="20"/>
      <c r="N879" s="20"/>
      <c r="O879" s="20"/>
      <c r="P879" s="20"/>
      <c r="Q879" s="20"/>
      <c r="S879" s="20"/>
      <c r="T879" s="20"/>
      <c r="W879" s="20"/>
      <c r="X879" s="20"/>
      <c r="Z879" s="20"/>
      <c r="AB879" s="20"/>
      <c r="AI879" s="20"/>
    </row>
    <row r="880" ht="15.75" customHeight="1">
      <c r="I880" s="20"/>
      <c r="K880" s="20"/>
      <c r="M880" s="20"/>
      <c r="N880" s="20"/>
      <c r="O880" s="20"/>
      <c r="P880" s="20"/>
      <c r="Q880" s="20"/>
      <c r="S880" s="20"/>
      <c r="T880" s="20"/>
      <c r="W880" s="20"/>
      <c r="X880" s="20"/>
      <c r="Z880" s="20"/>
      <c r="AB880" s="20"/>
      <c r="AI880" s="20"/>
    </row>
    <row r="881" ht="15.75" customHeight="1">
      <c r="I881" s="20"/>
      <c r="K881" s="20"/>
      <c r="M881" s="20"/>
      <c r="N881" s="20"/>
      <c r="O881" s="20"/>
      <c r="P881" s="20"/>
      <c r="Q881" s="20"/>
      <c r="S881" s="20"/>
      <c r="T881" s="20"/>
      <c r="W881" s="20"/>
      <c r="X881" s="20"/>
      <c r="Z881" s="20"/>
      <c r="AB881" s="20"/>
      <c r="AI881" s="20"/>
    </row>
    <row r="882" ht="15.75" customHeight="1">
      <c r="I882" s="20"/>
      <c r="K882" s="20"/>
      <c r="M882" s="20"/>
      <c r="N882" s="20"/>
      <c r="O882" s="20"/>
      <c r="P882" s="20"/>
      <c r="Q882" s="20"/>
      <c r="S882" s="20"/>
      <c r="T882" s="20"/>
      <c r="W882" s="20"/>
      <c r="X882" s="20"/>
      <c r="Z882" s="20"/>
      <c r="AB882" s="20"/>
      <c r="AI882" s="20"/>
    </row>
    <row r="883" ht="15.75" customHeight="1">
      <c r="I883" s="20"/>
      <c r="K883" s="20"/>
      <c r="M883" s="20"/>
      <c r="N883" s="20"/>
      <c r="O883" s="20"/>
      <c r="P883" s="20"/>
      <c r="Q883" s="20"/>
      <c r="S883" s="20"/>
      <c r="T883" s="20"/>
      <c r="W883" s="20"/>
      <c r="X883" s="20"/>
      <c r="Z883" s="20"/>
      <c r="AB883" s="20"/>
      <c r="AI883" s="20"/>
    </row>
    <row r="884" ht="15.75" customHeight="1">
      <c r="I884" s="20"/>
      <c r="K884" s="20"/>
      <c r="M884" s="20"/>
      <c r="N884" s="20"/>
      <c r="O884" s="20"/>
      <c r="P884" s="20"/>
      <c r="Q884" s="20"/>
      <c r="S884" s="20"/>
      <c r="T884" s="20"/>
      <c r="W884" s="20"/>
      <c r="X884" s="20"/>
      <c r="Z884" s="20"/>
      <c r="AB884" s="20"/>
      <c r="AI884" s="20"/>
    </row>
    <row r="885" ht="15.75" customHeight="1">
      <c r="I885" s="20"/>
      <c r="K885" s="20"/>
      <c r="M885" s="20"/>
      <c r="N885" s="20"/>
      <c r="O885" s="20"/>
      <c r="P885" s="20"/>
      <c r="Q885" s="20"/>
      <c r="S885" s="20"/>
      <c r="T885" s="20"/>
      <c r="W885" s="20"/>
      <c r="X885" s="20"/>
      <c r="Z885" s="20"/>
      <c r="AB885" s="20"/>
      <c r="AI885" s="20"/>
    </row>
    <row r="886" ht="15.75" customHeight="1">
      <c r="I886" s="20"/>
      <c r="K886" s="20"/>
      <c r="M886" s="20"/>
      <c r="N886" s="20"/>
      <c r="O886" s="20"/>
      <c r="P886" s="20"/>
      <c r="Q886" s="20"/>
      <c r="S886" s="20"/>
      <c r="T886" s="20"/>
      <c r="W886" s="20"/>
      <c r="X886" s="20"/>
      <c r="Z886" s="20"/>
      <c r="AB886" s="20"/>
      <c r="AI886" s="20"/>
    </row>
    <row r="887" ht="15.75" customHeight="1">
      <c r="I887" s="20"/>
      <c r="K887" s="20"/>
      <c r="M887" s="20"/>
      <c r="N887" s="20"/>
      <c r="O887" s="20"/>
      <c r="P887" s="20"/>
      <c r="Q887" s="20"/>
      <c r="S887" s="20"/>
      <c r="T887" s="20"/>
      <c r="W887" s="20"/>
      <c r="X887" s="20"/>
      <c r="Z887" s="20"/>
      <c r="AB887" s="20"/>
      <c r="AI887" s="20"/>
    </row>
    <row r="888" ht="15.75" customHeight="1">
      <c r="I888" s="20"/>
      <c r="K888" s="20"/>
      <c r="M888" s="20"/>
      <c r="N888" s="20"/>
      <c r="O888" s="20"/>
      <c r="P888" s="20"/>
      <c r="Q888" s="20"/>
      <c r="S888" s="20"/>
      <c r="T888" s="20"/>
      <c r="W888" s="20"/>
      <c r="X888" s="20"/>
      <c r="Z888" s="20"/>
      <c r="AB888" s="20"/>
      <c r="AI888" s="20"/>
    </row>
    <row r="889" ht="15.75" customHeight="1">
      <c r="I889" s="20"/>
      <c r="K889" s="20"/>
      <c r="M889" s="20"/>
      <c r="N889" s="20"/>
      <c r="O889" s="20"/>
      <c r="P889" s="20"/>
      <c r="Q889" s="20"/>
      <c r="S889" s="20"/>
      <c r="T889" s="20"/>
      <c r="W889" s="20"/>
      <c r="X889" s="20"/>
      <c r="Z889" s="20"/>
      <c r="AB889" s="20"/>
      <c r="AI889" s="20"/>
    </row>
    <row r="890" ht="15.75" customHeight="1">
      <c r="I890" s="20"/>
      <c r="K890" s="20"/>
      <c r="M890" s="20"/>
      <c r="N890" s="20"/>
      <c r="O890" s="20"/>
      <c r="P890" s="20"/>
      <c r="Q890" s="20"/>
      <c r="S890" s="20"/>
      <c r="T890" s="20"/>
      <c r="W890" s="20"/>
      <c r="X890" s="20"/>
      <c r="Z890" s="20"/>
      <c r="AB890" s="20"/>
      <c r="AI890" s="20"/>
    </row>
    <row r="891" ht="15.75" customHeight="1">
      <c r="I891" s="20"/>
      <c r="K891" s="20"/>
      <c r="M891" s="20"/>
      <c r="N891" s="20"/>
      <c r="O891" s="20"/>
      <c r="P891" s="20"/>
      <c r="Q891" s="20"/>
      <c r="S891" s="20"/>
      <c r="T891" s="20"/>
      <c r="W891" s="20"/>
      <c r="X891" s="20"/>
      <c r="Z891" s="20"/>
      <c r="AB891" s="20"/>
      <c r="AI891" s="20"/>
    </row>
    <row r="892" ht="15.75" customHeight="1">
      <c r="I892" s="20"/>
      <c r="K892" s="20"/>
      <c r="M892" s="20"/>
      <c r="N892" s="20"/>
      <c r="O892" s="20"/>
      <c r="P892" s="20"/>
      <c r="Q892" s="20"/>
      <c r="S892" s="20"/>
      <c r="T892" s="20"/>
      <c r="W892" s="20"/>
      <c r="X892" s="20"/>
      <c r="Z892" s="20"/>
      <c r="AB892" s="20"/>
      <c r="AI892" s="20"/>
    </row>
    <row r="893" ht="15.75" customHeight="1">
      <c r="I893" s="20"/>
      <c r="K893" s="20"/>
      <c r="M893" s="20"/>
      <c r="N893" s="20"/>
      <c r="O893" s="20"/>
      <c r="P893" s="20"/>
      <c r="Q893" s="20"/>
      <c r="S893" s="20"/>
      <c r="T893" s="20"/>
      <c r="W893" s="20"/>
      <c r="X893" s="20"/>
      <c r="Z893" s="20"/>
      <c r="AB893" s="20"/>
      <c r="AI893" s="20"/>
    </row>
    <row r="894" ht="15.75" customHeight="1">
      <c r="I894" s="20"/>
      <c r="K894" s="20"/>
      <c r="M894" s="20"/>
      <c r="N894" s="20"/>
      <c r="O894" s="20"/>
      <c r="P894" s="20"/>
      <c r="Q894" s="20"/>
      <c r="S894" s="20"/>
      <c r="T894" s="20"/>
      <c r="W894" s="20"/>
      <c r="X894" s="20"/>
      <c r="Z894" s="20"/>
      <c r="AB894" s="20"/>
      <c r="AI894" s="20"/>
    </row>
    <row r="895" ht="15.75" customHeight="1">
      <c r="I895" s="20"/>
      <c r="K895" s="20"/>
      <c r="M895" s="20"/>
      <c r="N895" s="20"/>
      <c r="O895" s="20"/>
      <c r="P895" s="20"/>
      <c r="Q895" s="20"/>
      <c r="S895" s="20"/>
      <c r="T895" s="20"/>
      <c r="W895" s="20"/>
      <c r="X895" s="20"/>
      <c r="Z895" s="20"/>
      <c r="AB895" s="20"/>
      <c r="AI895" s="20"/>
    </row>
    <row r="896" ht="15.75" customHeight="1">
      <c r="I896" s="20"/>
      <c r="K896" s="20"/>
      <c r="M896" s="20"/>
      <c r="N896" s="20"/>
      <c r="O896" s="20"/>
      <c r="P896" s="20"/>
      <c r="Q896" s="20"/>
      <c r="S896" s="20"/>
      <c r="T896" s="20"/>
      <c r="W896" s="20"/>
      <c r="X896" s="20"/>
      <c r="Z896" s="20"/>
      <c r="AB896" s="20"/>
      <c r="AI896" s="20"/>
    </row>
    <row r="897" ht="15.75" customHeight="1">
      <c r="I897" s="20"/>
      <c r="K897" s="20"/>
      <c r="M897" s="20"/>
      <c r="N897" s="20"/>
      <c r="O897" s="20"/>
      <c r="P897" s="20"/>
      <c r="Q897" s="20"/>
      <c r="S897" s="20"/>
      <c r="T897" s="20"/>
      <c r="W897" s="20"/>
      <c r="X897" s="20"/>
      <c r="Z897" s="20"/>
      <c r="AB897" s="20"/>
      <c r="AI897" s="20"/>
    </row>
    <row r="898" ht="15.75" customHeight="1">
      <c r="I898" s="20"/>
      <c r="K898" s="20"/>
      <c r="M898" s="20"/>
      <c r="N898" s="20"/>
      <c r="O898" s="20"/>
      <c r="P898" s="20"/>
      <c r="Q898" s="20"/>
      <c r="S898" s="20"/>
      <c r="T898" s="20"/>
      <c r="W898" s="20"/>
      <c r="X898" s="20"/>
      <c r="Z898" s="20"/>
      <c r="AB898" s="20"/>
      <c r="AI898" s="20"/>
    </row>
    <row r="899" ht="15.75" customHeight="1">
      <c r="I899" s="20"/>
      <c r="K899" s="20"/>
      <c r="M899" s="20"/>
      <c r="N899" s="20"/>
      <c r="O899" s="20"/>
      <c r="P899" s="20"/>
      <c r="Q899" s="20"/>
      <c r="S899" s="20"/>
      <c r="T899" s="20"/>
      <c r="W899" s="20"/>
      <c r="X899" s="20"/>
      <c r="Z899" s="20"/>
      <c r="AB899" s="20"/>
      <c r="AI899" s="20"/>
    </row>
    <row r="900" ht="15.75" customHeight="1">
      <c r="I900" s="20"/>
      <c r="K900" s="20"/>
      <c r="M900" s="20"/>
      <c r="N900" s="20"/>
      <c r="O900" s="20"/>
      <c r="P900" s="20"/>
      <c r="Q900" s="20"/>
      <c r="S900" s="20"/>
      <c r="T900" s="20"/>
      <c r="W900" s="20"/>
      <c r="X900" s="20"/>
      <c r="Z900" s="20"/>
      <c r="AB900" s="20"/>
      <c r="AI900" s="20"/>
    </row>
    <row r="901" ht="15.75" customHeight="1">
      <c r="I901" s="20"/>
      <c r="K901" s="20"/>
      <c r="M901" s="20"/>
      <c r="N901" s="20"/>
      <c r="O901" s="20"/>
      <c r="P901" s="20"/>
      <c r="Q901" s="20"/>
      <c r="S901" s="20"/>
      <c r="T901" s="20"/>
      <c r="W901" s="20"/>
      <c r="X901" s="20"/>
      <c r="Z901" s="20"/>
      <c r="AB901" s="20"/>
      <c r="AI901" s="20"/>
    </row>
    <row r="902" ht="15.75" customHeight="1">
      <c r="I902" s="20"/>
      <c r="K902" s="20"/>
      <c r="M902" s="20"/>
      <c r="N902" s="20"/>
      <c r="O902" s="20"/>
      <c r="P902" s="20"/>
      <c r="Q902" s="20"/>
      <c r="S902" s="20"/>
      <c r="T902" s="20"/>
      <c r="W902" s="20"/>
      <c r="X902" s="20"/>
      <c r="Z902" s="20"/>
      <c r="AB902" s="20"/>
      <c r="AI902" s="20"/>
    </row>
    <row r="903" ht="15.75" customHeight="1">
      <c r="I903" s="20"/>
      <c r="K903" s="20"/>
      <c r="M903" s="20"/>
      <c r="N903" s="20"/>
      <c r="O903" s="20"/>
      <c r="P903" s="20"/>
      <c r="Q903" s="20"/>
      <c r="S903" s="20"/>
      <c r="T903" s="20"/>
      <c r="W903" s="20"/>
      <c r="X903" s="20"/>
      <c r="Z903" s="20"/>
      <c r="AB903" s="20"/>
      <c r="AI903" s="20"/>
    </row>
    <row r="904" ht="15.75" customHeight="1">
      <c r="I904" s="20"/>
      <c r="K904" s="20"/>
      <c r="M904" s="20"/>
      <c r="N904" s="20"/>
      <c r="O904" s="20"/>
      <c r="P904" s="20"/>
      <c r="Q904" s="20"/>
      <c r="S904" s="20"/>
      <c r="T904" s="20"/>
      <c r="W904" s="20"/>
      <c r="X904" s="20"/>
      <c r="Z904" s="20"/>
      <c r="AB904" s="20"/>
      <c r="AI904" s="20"/>
    </row>
    <row r="905" ht="15.75" customHeight="1">
      <c r="I905" s="20"/>
      <c r="K905" s="20"/>
      <c r="M905" s="20"/>
      <c r="N905" s="20"/>
      <c r="O905" s="20"/>
      <c r="P905" s="20"/>
      <c r="Q905" s="20"/>
      <c r="S905" s="20"/>
      <c r="T905" s="20"/>
      <c r="W905" s="20"/>
      <c r="X905" s="20"/>
      <c r="Z905" s="20"/>
      <c r="AB905" s="20"/>
      <c r="AI905" s="20"/>
    </row>
    <row r="906" ht="15.75" customHeight="1">
      <c r="I906" s="20"/>
      <c r="K906" s="20"/>
      <c r="M906" s="20"/>
      <c r="N906" s="20"/>
      <c r="O906" s="20"/>
      <c r="P906" s="20"/>
      <c r="Q906" s="20"/>
      <c r="S906" s="20"/>
      <c r="T906" s="20"/>
      <c r="W906" s="20"/>
      <c r="X906" s="20"/>
      <c r="Z906" s="20"/>
      <c r="AB906" s="20"/>
      <c r="AI906" s="20"/>
    </row>
    <row r="907" ht="15.75" customHeight="1">
      <c r="I907" s="20"/>
      <c r="K907" s="20"/>
      <c r="M907" s="20"/>
      <c r="N907" s="20"/>
      <c r="O907" s="20"/>
      <c r="P907" s="20"/>
      <c r="Q907" s="20"/>
      <c r="S907" s="20"/>
      <c r="T907" s="20"/>
      <c r="W907" s="20"/>
      <c r="X907" s="20"/>
      <c r="Z907" s="20"/>
      <c r="AB907" s="20"/>
      <c r="AI907" s="20"/>
    </row>
    <row r="908" ht="15.75" customHeight="1">
      <c r="I908" s="20"/>
      <c r="K908" s="20"/>
      <c r="M908" s="20"/>
      <c r="N908" s="20"/>
      <c r="O908" s="20"/>
      <c r="P908" s="20"/>
      <c r="Q908" s="20"/>
      <c r="S908" s="20"/>
      <c r="T908" s="20"/>
      <c r="W908" s="20"/>
      <c r="X908" s="20"/>
      <c r="Z908" s="20"/>
      <c r="AB908" s="20"/>
      <c r="AI908" s="20"/>
    </row>
    <row r="909" ht="15.75" customHeight="1">
      <c r="I909" s="20"/>
      <c r="K909" s="20"/>
      <c r="M909" s="20"/>
      <c r="N909" s="20"/>
      <c r="O909" s="20"/>
      <c r="P909" s="20"/>
      <c r="Q909" s="20"/>
      <c r="S909" s="20"/>
      <c r="T909" s="20"/>
      <c r="W909" s="20"/>
      <c r="X909" s="20"/>
      <c r="Z909" s="20"/>
      <c r="AB909" s="20"/>
      <c r="AI909" s="20"/>
    </row>
    <row r="910" ht="15.75" customHeight="1">
      <c r="I910" s="20"/>
      <c r="K910" s="20"/>
      <c r="M910" s="20"/>
      <c r="N910" s="20"/>
      <c r="O910" s="20"/>
      <c r="P910" s="20"/>
      <c r="Q910" s="20"/>
      <c r="S910" s="20"/>
      <c r="T910" s="20"/>
      <c r="W910" s="20"/>
      <c r="X910" s="20"/>
      <c r="Z910" s="20"/>
      <c r="AB910" s="20"/>
      <c r="AI910" s="20"/>
    </row>
    <row r="911" ht="15.75" customHeight="1">
      <c r="I911" s="20"/>
      <c r="K911" s="20"/>
      <c r="M911" s="20"/>
      <c r="N911" s="20"/>
      <c r="O911" s="20"/>
      <c r="P911" s="20"/>
      <c r="Q911" s="20"/>
      <c r="S911" s="20"/>
      <c r="T911" s="20"/>
      <c r="W911" s="20"/>
      <c r="X911" s="20"/>
      <c r="Z911" s="20"/>
      <c r="AB911" s="20"/>
      <c r="AI911" s="20"/>
    </row>
    <row r="912" ht="15.75" customHeight="1">
      <c r="I912" s="20"/>
      <c r="K912" s="20"/>
      <c r="M912" s="20"/>
      <c r="N912" s="20"/>
      <c r="O912" s="20"/>
      <c r="P912" s="20"/>
      <c r="Q912" s="20"/>
      <c r="S912" s="20"/>
      <c r="T912" s="20"/>
      <c r="W912" s="20"/>
      <c r="X912" s="20"/>
      <c r="Z912" s="20"/>
      <c r="AB912" s="20"/>
      <c r="AI912" s="20"/>
    </row>
    <row r="913" ht="15.75" customHeight="1">
      <c r="I913" s="20"/>
      <c r="K913" s="20"/>
      <c r="M913" s="20"/>
      <c r="N913" s="20"/>
      <c r="O913" s="20"/>
      <c r="P913" s="20"/>
      <c r="Q913" s="20"/>
      <c r="S913" s="20"/>
      <c r="T913" s="20"/>
      <c r="W913" s="20"/>
      <c r="X913" s="20"/>
      <c r="Z913" s="20"/>
      <c r="AB913" s="20"/>
      <c r="AI913" s="20"/>
    </row>
    <row r="914" ht="15.75" customHeight="1">
      <c r="I914" s="20"/>
      <c r="K914" s="20"/>
      <c r="M914" s="20"/>
      <c r="N914" s="20"/>
      <c r="O914" s="20"/>
      <c r="P914" s="20"/>
      <c r="Q914" s="20"/>
      <c r="S914" s="20"/>
      <c r="T914" s="20"/>
      <c r="W914" s="20"/>
      <c r="X914" s="20"/>
      <c r="Z914" s="20"/>
      <c r="AB914" s="20"/>
      <c r="AI914" s="20"/>
    </row>
    <row r="915" ht="15.75" customHeight="1">
      <c r="I915" s="20"/>
      <c r="K915" s="20"/>
      <c r="M915" s="20"/>
      <c r="N915" s="20"/>
      <c r="O915" s="20"/>
      <c r="P915" s="20"/>
      <c r="Q915" s="20"/>
      <c r="S915" s="20"/>
      <c r="T915" s="20"/>
      <c r="W915" s="20"/>
      <c r="X915" s="20"/>
      <c r="Z915" s="20"/>
      <c r="AB915" s="20"/>
      <c r="AI915" s="20"/>
    </row>
    <row r="916" ht="15.75" customHeight="1">
      <c r="I916" s="20"/>
      <c r="K916" s="20"/>
      <c r="M916" s="20"/>
      <c r="N916" s="20"/>
      <c r="O916" s="20"/>
      <c r="P916" s="20"/>
      <c r="Q916" s="20"/>
      <c r="S916" s="20"/>
      <c r="T916" s="20"/>
      <c r="W916" s="20"/>
      <c r="X916" s="20"/>
      <c r="Z916" s="20"/>
      <c r="AB916" s="20"/>
      <c r="AI916" s="20"/>
    </row>
    <row r="917" ht="15.75" customHeight="1">
      <c r="I917" s="20"/>
      <c r="K917" s="20"/>
      <c r="M917" s="20"/>
      <c r="N917" s="20"/>
      <c r="O917" s="20"/>
      <c r="P917" s="20"/>
      <c r="Q917" s="20"/>
      <c r="S917" s="20"/>
      <c r="T917" s="20"/>
      <c r="W917" s="20"/>
      <c r="X917" s="20"/>
      <c r="Z917" s="20"/>
      <c r="AB917" s="20"/>
      <c r="AI917" s="20"/>
    </row>
    <row r="918" ht="15.75" customHeight="1">
      <c r="I918" s="20"/>
      <c r="K918" s="20"/>
      <c r="M918" s="20"/>
      <c r="N918" s="20"/>
      <c r="O918" s="20"/>
      <c r="P918" s="20"/>
      <c r="Q918" s="20"/>
      <c r="S918" s="20"/>
      <c r="T918" s="20"/>
      <c r="W918" s="20"/>
      <c r="X918" s="20"/>
      <c r="Z918" s="20"/>
      <c r="AB918" s="20"/>
      <c r="AI918" s="20"/>
    </row>
    <row r="919" ht="15.75" customHeight="1">
      <c r="I919" s="20"/>
      <c r="K919" s="20"/>
      <c r="M919" s="20"/>
      <c r="N919" s="20"/>
      <c r="O919" s="20"/>
      <c r="P919" s="20"/>
      <c r="Q919" s="20"/>
      <c r="S919" s="20"/>
      <c r="T919" s="20"/>
      <c r="W919" s="20"/>
      <c r="X919" s="20"/>
      <c r="Z919" s="20"/>
      <c r="AB919" s="20"/>
      <c r="AI919" s="20"/>
    </row>
    <row r="920" ht="15.75" customHeight="1">
      <c r="I920" s="20"/>
      <c r="K920" s="20"/>
      <c r="M920" s="20"/>
      <c r="N920" s="20"/>
      <c r="O920" s="20"/>
      <c r="P920" s="20"/>
      <c r="Q920" s="20"/>
      <c r="S920" s="20"/>
      <c r="T920" s="20"/>
      <c r="W920" s="20"/>
      <c r="X920" s="20"/>
      <c r="Z920" s="20"/>
      <c r="AB920" s="20"/>
      <c r="AI920" s="20"/>
    </row>
    <row r="921" ht="15.75" customHeight="1">
      <c r="I921" s="20"/>
      <c r="K921" s="20"/>
      <c r="M921" s="20"/>
      <c r="N921" s="20"/>
      <c r="O921" s="20"/>
      <c r="P921" s="20"/>
      <c r="Q921" s="20"/>
      <c r="S921" s="20"/>
      <c r="T921" s="20"/>
      <c r="W921" s="20"/>
      <c r="X921" s="20"/>
      <c r="Z921" s="20"/>
      <c r="AB921" s="20"/>
      <c r="AI921" s="20"/>
    </row>
    <row r="922" ht="15.75" customHeight="1">
      <c r="I922" s="20"/>
      <c r="K922" s="20"/>
      <c r="M922" s="20"/>
      <c r="N922" s="20"/>
      <c r="O922" s="20"/>
      <c r="P922" s="20"/>
      <c r="Q922" s="20"/>
      <c r="S922" s="20"/>
      <c r="T922" s="20"/>
      <c r="W922" s="20"/>
      <c r="X922" s="20"/>
      <c r="Z922" s="20"/>
      <c r="AB922" s="20"/>
      <c r="AI922" s="20"/>
    </row>
    <row r="923" ht="15.75" customHeight="1">
      <c r="I923" s="20"/>
      <c r="K923" s="20"/>
      <c r="M923" s="20"/>
      <c r="N923" s="20"/>
      <c r="O923" s="20"/>
      <c r="P923" s="20"/>
      <c r="Q923" s="20"/>
      <c r="S923" s="20"/>
      <c r="T923" s="20"/>
      <c r="W923" s="20"/>
      <c r="X923" s="20"/>
      <c r="Z923" s="20"/>
      <c r="AB923" s="20"/>
      <c r="AI923" s="20"/>
    </row>
    <row r="924" ht="15.75" customHeight="1">
      <c r="I924" s="20"/>
      <c r="K924" s="20"/>
      <c r="M924" s="20"/>
      <c r="N924" s="20"/>
      <c r="O924" s="20"/>
      <c r="P924" s="20"/>
      <c r="Q924" s="20"/>
      <c r="S924" s="20"/>
      <c r="T924" s="20"/>
      <c r="W924" s="20"/>
      <c r="X924" s="20"/>
      <c r="Z924" s="20"/>
      <c r="AB924" s="20"/>
      <c r="AI924" s="20"/>
    </row>
    <row r="925" ht="15.75" customHeight="1">
      <c r="I925" s="20"/>
      <c r="K925" s="20"/>
      <c r="M925" s="20"/>
      <c r="N925" s="20"/>
      <c r="O925" s="20"/>
      <c r="P925" s="20"/>
      <c r="Q925" s="20"/>
      <c r="S925" s="20"/>
      <c r="T925" s="20"/>
      <c r="W925" s="20"/>
      <c r="X925" s="20"/>
      <c r="Z925" s="20"/>
      <c r="AB925" s="20"/>
      <c r="AI925" s="20"/>
    </row>
    <row r="926" ht="15.75" customHeight="1">
      <c r="I926" s="20"/>
      <c r="K926" s="20"/>
      <c r="M926" s="20"/>
      <c r="N926" s="20"/>
      <c r="O926" s="20"/>
      <c r="P926" s="20"/>
      <c r="Q926" s="20"/>
      <c r="S926" s="20"/>
      <c r="T926" s="20"/>
      <c r="W926" s="20"/>
      <c r="X926" s="20"/>
      <c r="Z926" s="20"/>
      <c r="AB926" s="20"/>
      <c r="AI926" s="20"/>
    </row>
    <row r="927" ht="15.75" customHeight="1">
      <c r="I927" s="20"/>
      <c r="K927" s="20"/>
      <c r="M927" s="20"/>
      <c r="N927" s="20"/>
      <c r="O927" s="20"/>
      <c r="P927" s="20"/>
      <c r="Q927" s="20"/>
      <c r="S927" s="20"/>
      <c r="T927" s="20"/>
      <c r="W927" s="20"/>
      <c r="X927" s="20"/>
      <c r="Z927" s="20"/>
      <c r="AB927" s="20"/>
      <c r="AI927" s="20"/>
    </row>
    <row r="928" ht="15.75" customHeight="1">
      <c r="I928" s="20"/>
      <c r="K928" s="20"/>
      <c r="M928" s="20"/>
      <c r="N928" s="20"/>
      <c r="O928" s="20"/>
      <c r="P928" s="20"/>
      <c r="Q928" s="20"/>
      <c r="S928" s="20"/>
      <c r="T928" s="20"/>
      <c r="W928" s="20"/>
      <c r="X928" s="20"/>
      <c r="Z928" s="20"/>
      <c r="AB928" s="20"/>
      <c r="AI928" s="20"/>
    </row>
    <row r="929" ht="15.75" customHeight="1">
      <c r="I929" s="20"/>
      <c r="K929" s="20"/>
      <c r="M929" s="20"/>
      <c r="N929" s="20"/>
      <c r="O929" s="20"/>
      <c r="P929" s="20"/>
      <c r="Q929" s="20"/>
      <c r="S929" s="20"/>
      <c r="T929" s="20"/>
      <c r="W929" s="20"/>
      <c r="X929" s="20"/>
      <c r="Z929" s="20"/>
      <c r="AB929" s="20"/>
      <c r="AI929" s="20"/>
    </row>
    <row r="930" ht="15.75" customHeight="1">
      <c r="I930" s="20"/>
      <c r="K930" s="20"/>
      <c r="M930" s="20"/>
      <c r="N930" s="20"/>
      <c r="O930" s="20"/>
      <c r="P930" s="20"/>
      <c r="Q930" s="20"/>
      <c r="S930" s="20"/>
      <c r="T930" s="20"/>
      <c r="W930" s="20"/>
      <c r="X930" s="20"/>
      <c r="Z930" s="20"/>
      <c r="AB930" s="20"/>
      <c r="AI930" s="20"/>
    </row>
    <row r="931" ht="15.75" customHeight="1">
      <c r="I931" s="20"/>
      <c r="K931" s="20"/>
      <c r="M931" s="20"/>
      <c r="N931" s="20"/>
      <c r="O931" s="20"/>
      <c r="P931" s="20"/>
      <c r="Q931" s="20"/>
      <c r="S931" s="20"/>
      <c r="T931" s="20"/>
      <c r="W931" s="20"/>
      <c r="X931" s="20"/>
      <c r="Z931" s="20"/>
      <c r="AB931" s="20"/>
      <c r="AI931" s="20"/>
    </row>
    <row r="932" ht="15.75" customHeight="1">
      <c r="I932" s="20"/>
      <c r="K932" s="20"/>
      <c r="M932" s="20"/>
      <c r="N932" s="20"/>
      <c r="O932" s="20"/>
      <c r="P932" s="20"/>
      <c r="Q932" s="20"/>
      <c r="S932" s="20"/>
      <c r="T932" s="20"/>
      <c r="W932" s="20"/>
      <c r="X932" s="20"/>
      <c r="Z932" s="20"/>
      <c r="AB932" s="20"/>
      <c r="AI932" s="20"/>
    </row>
    <row r="933" ht="15.75" customHeight="1">
      <c r="I933" s="20"/>
      <c r="K933" s="20"/>
      <c r="M933" s="20"/>
      <c r="N933" s="20"/>
      <c r="O933" s="20"/>
      <c r="P933" s="20"/>
      <c r="Q933" s="20"/>
      <c r="S933" s="20"/>
      <c r="T933" s="20"/>
      <c r="W933" s="20"/>
      <c r="X933" s="20"/>
      <c r="Z933" s="20"/>
      <c r="AB933" s="20"/>
      <c r="AI933" s="20"/>
    </row>
    <row r="934" ht="15.75" customHeight="1">
      <c r="I934" s="20"/>
      <c r="K934" s="20"/>
      <c r="M934" s="20"/>
      <c r="N934" s="20"/>
      <c r="O934" s="20"/>
      <c r="P934" s="20"/>
      <c r="Q934" s="20"/>
      <c r="S934" s="20"/>
      <c r="T934" s="20"/>
      <c r="W934" s="20"/>
      <c r="X934" s="20"/>
      <c r="Z934" s="20"/>
      <c r="AB934" s="20"/>
      <c r="AI934" s="20"/>
    </row>
    <row r="935" ht="15.75" customHeight="1">
      <c r="I935" s="20"/>
      <c r="K935" s="20"/>
      <c r="M935" s="20"/>
      <c r="N935" s="20"/>
      <c r="O935" s="20"/>
      <c r="P935" s="20"/>
      <c r="Q935" s="20"/>
      <c r="S935" s="20"/>
      <c r="T935" s="20"/>
      <c r="W935" s="20"/>
      <c r="X935" s="20"/>
      <c r="Z935" s="20"/>
      <c r="AB935" s="20"/>
      <c r="AI935" s="20"/>
    </row>
    <row r="936" ht="15.75" customHeight="1">
      <c r="I936" s="20"/>
      <c r="K936" s="20"/>
      <c r="M936" s="20"/>
      <c r="N936" s="20"/>
      <c r="O936" s="20"/>
      <c r="P936" s="20"/>
      <c r="Q936" s="20"/>
      <c r="S936" s="20"/>
      <c r="T936" s="20"/>
      <c r="W936" s="20"/>
      <c r="X936" s="20"/>
      <c r="Z936" s="20"/>
      <c r="AB936" s="20"/>
      <c r="AI936" s="20"/>
    </row>
    <row r="937" ht="15.75" customHeight="1">
      <c r="I937" s="20"/>
      <c r="K937" s="20"/>
      <c r="M937" s="20"/>
      <c r="N937" s="20"/>
      <c r="O937" s="20"/>
      <c r="P937" s="20"/>
      <c r="Q937" s="20"/>
      <c r="S937" s="20"/>
      <c r="T937" s="20"/>
      <c r="W937" s="20"/>
      <c r="X937" s="20"/>
      <c r="Z937" s="20"/>
      <c r="AB937" s="20"/>
      <c r="AI937" s="20"/>
    </row>
    <row r="938" ht="15.75" customHeight="1">
      <c r="I938" s="20"/>
      <c r="K938" s="20"/>
      <c r="M938" s="20"/>
      <c r="N938" s="20"/>
      <c r="O938" s="20"/>
      <c r="P938" s="20"/>
      <c r="Q938" s="20"/>
      <c r="S938" s="20"/>
      <c r="T938" s="20"/>
      <c r="W938" s="20"/>
      <c r="X938" s="20"/>
      <c r="Z938" s="20"/>
      <c r="AB938" s="20"/>
      <c r="AI938" s="20"/>
    </row>
    <row r="939" ht="15.75" customHeight="1">
      <c r="I939" s="20"/>
      <c r="K939" s="20"/>
      <c r="M939" s="20"/>
      <c r="N939" s="20"/>
      <c r="O939" s="20"/>
      <c r="P939" s="20"/>
      <c r="Q939" s="20"/>
      <c r="S939" s="20"/>
      <c r="T939" s="20"/>
      <c r="W939" s="20"/>
      <c r="X939" s="20"/>
      <c r="Z939" s="20"/>
      <c r="AB939" s="20"/>
      <c r="AI939" s="20"/>
    </row>
    <row r="940" ht="15.75" customHeight="1">
      <c r="I940" s="20"/>
      <c r="K940" s="20"/>
      <c r="M940" s="20"/>
      <c r="N940" s="20"/>
      <c r="O940" s="20"/>
      <c r="P940" s="20"/>
      <c r="Q940" s="20"/>
      <c r="S940" s="20"/>
      <c r="T940" s="20"/>
      <c r="W940" s="20"/>
      <c r="X940" s="20"/>
      <c r="Z940" s="20"/>
      <c r="AB940" s="20"/>
      <c r="AI940" s="20"/>
    </row>
    <row r="941" ht="15.75" customHeight="1">
      <c r="I941" s="20"/>
      <c r="K941" s="20"/>
      <c r="M941" s="20"/>
      <c r="N941" s="20"/>
      <c r="O941" s="20"/>
      <c r="P941" s="20"/>
      <c r="Q941" s="20"/>
      <c r="S941" s="20"/>
      <c r="T941" s="20"/>
      <c r="W941" s="20"/>
      <c r="X941" s="20"/>
      <c r="Z941" s="20"/>
      <c r="AB941" s="20"/>
      <c r="AI941" s="20"/>
    </row>
    <row r="942" ht="15.75" customHeight="1">
      <c r="I942" s="20"/>
      <c r="K942" s="20"/>
      <c r="M942" s="20"/>
      <c r="N942" s="20"/>
      <c r="O942" s="20"/>
      <c r="P942" s="20"/>
      <c r="Q942" s="20"/>
      <c r="S942" s="20"/>
      <c r="T942" s="20"/>
      <c r="W942" s="20"/>
      <c r="X942" s="20"/>
      <c r="Z942" s="20"/>
      <c r="AB942" s="20"/>
      <c r="AI942" s="20"/>
    </row>
    <row r="943" ht="15.75" customHeight="1">
      <c r="I943" s="20"/>
      <c r="K943" s="20"/>
      <c r="M943" s="20"/>
      <c r="N943" s="20"/>
      <c r="O943" s="20"/>
      <c r="P943" s="20"/>
      <c r="Q943" s="20"/>
      <c r="S943" s="20"/>
      <c r="T943" s="20"/>
      <c r="W943" s="20"/>
      <c r="X943" s="20"/>
      <c r="Z943" s="20"/>
      <c r="AB943" s="20"/>
      <c r="AI943" s="20"/>
    </row>
    <row r="944" ht="15.75" customHeight="1">
      <c r="I944" s="20"/>
      <c r="K944" s="20"/>
      <c r="M944" s="20"/>
      <c r="N944" s="20"/>
      <c r="O944" s="20"/>
      <c r="P944" s="20"/>
      <c r="Q944" s="20"/>
      <c r="S944" s="20"/>
      <c r="T944" s="20"/>
      <c r="W944" s="20"/>
      <c r="X944" s="20"/>
      <c r="Z944" s="20"/>
      <c r="AB944" s="20"/>
      <c r="AI944" s="20"/>
    </row>
    <row r="945" ht="15.75" customHeight="1">
      <c r="I945" s="20"/>
      <c r="K945" s="20"/>
      <c r="M945" s="20"/>
      <c r="N945" s="20"/>
      <c r="O945" s="20"/>
      <c r="P945" s="20"/>
      <c r="Q945" s="20"/>
      <c r="S945" s="20"/>
      <c r="T945" s="20"/>
      <c r="W945" s="20"/>
      <c r="X945" s="20"/>
      <c r="Z945" s="20"/>
      <c r="AB945" s="20"/>
      <c r="AI945" s="20"/>
    </row>
    <row r="946" ht="15.75" customHeight="1">
      <c r="I946" s="20"/>
      <c r="K946" s="20"/>
      <c r="M946" s="20"/>
      <c r="N946" s="20"/>
      <c r="O946" s="20"/>
      <c r="P946" s="20"/>
      <c r="Q946" s="20"/>
      <c r="S946" s="20"/>
      <c r="T946" s="20"/>
      <c r="W946" s="20"/>
      <c r="X946" s="20"/>
      <c r="Z946" s="20"/>
      <c r="AB946" s="20"/>
      <c r="AI946" s="20"/>
    </row>
    <row r="947" ht="15.75" customHeight="1">
      <c r="I947" s="20"/>
      <c r="K947" s="20"/>
      <c r="M947" s="20"/>
      <c r="N947" s="20"/>
      <c r="O947" s="20"/>
      <c r="P947" s="20"/>
      <c r="Q947" s="20"/>
      <c r="S947" s="20"/>
      <c r="T947" s="20"/>
      <c r="W947" s="20"/>
      <c r="X947" s="20"/>
      <c r="Z947" s="20"/>
      <c r="AB947" s="20"/>
      <c r="AI947" s="20"/>
    </row>
    <row r="948" ht="15.75" customHeight="1">
      <c r="I948" s="20"/>
      <c r="K948" s="20"/>
      <c r="M948" s="20"/>
      <c r="N948" s="20"/>
      <c r="O948" s="20"/>
      <c r="P948" s="20"/>
      <c r="Q948" s="20"/>
      <c r="S948" s="20"/>
      <c r="T948" s="20"/>
      <c r="W948" s="20"/>
      <c r="X948" s="20"/>
      <c r="Z948" s="20"/>
      <c r="AB948" s="20"/>
      <c r="AI948" s="20"/>
    </row>
    <row r="949" ht="15.75" customHeight="1">
      <c r="I949" s="20"/>
      <c r="K949" s="20"/>
      <c r="M949" s="20"/>
      <c r="N949" s="20"/>
      <c r="O949" s="20"/>
      <c r="P949" s="20"/>
      <c r="Q949" s="20"/>
      <c r="S949" s="20"/>
      <c r="T949" s="20"/>
      <c r="W949" s="20"/>
      <c r="X949" s="20"/>
      <c r="Z949" s="20"/>
      <c r="AB949" s="20"/>
      <c r="AI949" s="20"/>
    </row>
    <row r="950" ht="15.75" customHeight="1">
      <c r="I950" s="20"/>
      <c r="K950" s="20"/>
      <c r="M950" s="20"/>
      <c r="N950" s="20"/>
      <c r="O950" s="20"/>
      <c r="P950" s="20"/>
      <c r="Q950" s="20"/>
      <c r="S950" s="20"/>
      <c r="T950" s="20"/>
      <c r="W950" s="20"/>
      <c r="X950" s="20"/>
      <c r="Z950" s="20"/>
      <c r="AB950" s="20"/>
      <c r="AI950" s="20"/>
    </row>
    <row r="951" ht="15.75" customHeight="1">
      <c r="I951" s="20"/>
      <c r="K951" s="20"/>
      <c r="M951" s="20"/>
      <c r="N951" s="20"/>
      <c r="O951" s="20"/>
      <c r="P951" s="20"/>
      <c r="Q951" s="20"/>
      <c r="S951" s="20"/>
      <c r="T951" s="20"/>
      <c r="W951" s="20"/>
      <c r="X951" s="20"/>
      <c r="Z951" s="20"/>
      <c r="AB951" s="20"/>
      <c r="AI951" s="20"/>
    </row>
    <row r="952" ht="15.75" customHeight="1">
      <c r="I952" s="20"/>
      <c r="K952" s="20"/>
      <c r="M952" s="20"/>
      <c r="N952" s="20"/>
      <c r="O952" s="20"/>
      <c r="P952" s="20"/>
      <c r="Q952" s="20"/>
      <c r="S952" s="20"/>
      <c r="T952" s="20"/>
      <c r="W952" s="20"/>
      <c r="X952" s="20"/>
      <c r="Z952" s="20"/>
      <c r="AB952" s="20"/>
      <c r="AI952" s="20"/>
    </row>
    <row r="953" ht="15.75" customHeight="1">
      <c r="I953" s="20"/>
      <c r="K953" s="20"/>
      <c r="M953" s="20"/>
      <c r="N953" s="20"/>
      <c r="O953" s="20"/>
      <c r="P953" s="20"/>
      <c r="Q953" s="20"/>
      <c r="S953" s="20"/>
      <c r="T953" s="20"/>
      <c r="W953" s="20"/>
      <c r="X953" s="20"/>
      <c r="Z953" s="20"/>
      <c r="AB953" s="20"/>
      <c r="AI953" s="20"/>
    </row>
    <row r="954" ht="15.75" customHeight="1">
      <c r="I954" s="20"/>
      <c r="K954" s="20"/>
      <c r="M954" s="20"/>
      <c r="N954" s="20"/>
      <c r="O954" s="20"/>
      <c r="P954" s="20"/>
      <c r="Q954" s="20"/>
      <c r="S954" s="20"/>
      <c r="T954" s="20"/>
      <c r="W954" s="20"/>
      <c r="X954" s="20"/>
      <c r="Z954" s="20"/>
      <c r="AB954" s="20"/>
      <c r="AI954" s="20"/>
    </row>
    <row r="955" ht="15.75" customHeight="1">
      <c r="I955" s="20"/>
      <c r="K955" s="20"/>
      <c r="M955" s="20"/>
      <c r="N955" s="20"/>
      <c r="O955" s="20"/>
      <c r="P955" s="20"/>
      <c r="Q955" s="20"/>
      <c r="S955" s="20"/>
      <c r="T955" s="20"/>
      <c r="W955" s="20"/>
      <c r="X955" s="20"/>
      <c r="Z955" s="20"/>
      <c r="AB955" s="20"/>
      <c r="AI955" s="20"/>
    </row>
    <row r="956" ht="15.75" customHeight="1">
      <c r="I956" s="20"/>
      <c r="K956" s="20"/>
      <c r="M956" s="20"/>
      <c r="N956" s="20"/>
      <c r="O956" s="20"/>
      <c r="P956" s="20"/>
      <c r="Q956" s="20"/>
      <c r="S956" s="20"/>
      <c r="T956" s="20"/>
      <c r="W956" s="20"/>
      <c r="X956" s="20"/>
      <c r="Z956" s="20"/>
      <c r="AB956" s="20"/>
      <c r="AI956" s="20"/>
    </row>
    <row r="957" ht="15.75" customHeight="1">
      <c r="I957" s="20"/>
      <c r="K957" s="20"/>
      <c r="M957" s="20"/>
      <c r="N957" s="20"/>
      <c r="O957" s="20"/>
      <c r="P957" s="20"/>
      <c r="Q957" s="20"/>
      <c r="S957" s="20"/>
      <c r="T957" s="20"/>
      <c r="W957" s="20"/>
      <c r="X957" s="20"/>
      <c r="Z957" s="20"/>
      <c r="AB957" s="20"/>
      <c r="AI957" s="20"/>
    </row>
    <row r="958" ht="15.75" customHeight="1">
      <c r="I958" s="20"/>
      <c r="K958" s="20"/>
      <c r="M958" s="20"/>
      <c r="N958" s="20"/>
      <c r="O958" s="20"/>
      <c r="P958" s="20"/>
      <c r="Q958" s="20"/>
      <c r="S958" s="20"/>
      <c r="T958" s="20"/>
      <c r="W958" s="20"/>
      <c r="X958" s="20"/>
      <c r="Z958" s="20"/>
      <c r="AB958" s="20"/>
      <c r="AI958" s="20"/>
    </row>
    <row r="959" ht="15.75" customHeight="1">
      <c r="I959" s="20"/>
      <c r="K959" s="20"/>
      <c r="M959" s="20"/>
      <c r="N959" s="20"/>
      <c r="O959" s="20"/>
      <c r="P959" s="20"/>
      <c r="Q959" s="20"/>
      <c r="S959" s="20"/>
      <c r="T959" s="20"/>
      <c r="W959" s="20"/>
      <c r="X959" s="20"/>
      <c r="Z959" s="20"/>
      <c r="AB959" s="20"/>
      <c r="AI959" s="20"/>
    </row>
    <row r="960" ht="15.75" customHeight="1">
      <c r="I960" s="20"/>
      <c r="K960" s="20"/>
      <c r="M960" s="20"/>
      <c r="N960" s="20"/>
      <c r="O960" s="20"/>
      <c r="P960" s="20"/>
      <c r="Q960" s="20"/>
      <c r="S960" s="20"/>
      <c r="T960" s="20"/>
      <c r="W960" s="20"/>
      <c r="X960" s="20"/>
      <c r="Z960" s="20"/>
      <c r="AB960" s="20"/>
      <c r="AI960" s="20"/>
    </row>
    <row r="961" ht="15.75" customHeight="1">
      <c r="I961" s="20"/>
      <c r="K961" s="20"/>
      <c r="M961" s="20"/>
      <c r="N961" s="20"/>
      <c r="O961" s="20"/>
      <c r="P961" s="20"/>
      <c r="Q961" s="20"/>
      <c r="S961" s="20"/>
      <c r="T961" s="20"/>
      <c r="W961" s="20"/>
      <c r="X961" s="20"/>
      <c r="Z961" s="20"/>
      <c r="AB961" s="20"/>
      <c r="AI961" s="20"/>
    </row>
    <row r="962" ht="15.75" customHeight="1">
      <c r="I962" s="20"/>
      <c r="K962" s="20"/>
      <c r="M962" s="20"/>
      <c r="N962" s="20"/>
      <c r="O962" s="20"/>
      <c r="P962" s="20"/>
      <c r="Q962" s="20"/>
      <c r="S962" s="20"/>
      <c r="T962" s="20"/>
      <c r="W962" s="20"/>
      <c r="X962" s="20"/>
      <c r="Z962" s="20"/>
      <c r="AB962" s="20"/>
      <c r="AI962" s="20"/>
    </row>
    <row r="963" ht="15.75" customHeight="1">
      <c r="I963" s="20"/>
      <c r="K963" s="20"/>
      <c r="M963" s="20"/>
      <c r="N963" s="20"/>
      <c r="O963" s="20"/>
      <c r="P963" s="20"/>
      <c r="Q963" s="20"/>
      <c r="S963" s="20"/>
      <c r="T963" s="20"/>
      <c r="W963" s="20"/>
      <c r="X963" s="20"/>
      <c r="Z963" s="20"/>
      <c r="AB963" s="20"/>
      <c r="AI963" s="20"/>
    </row>
    <row r="964" ht="15.75" customHeight="1">
      <c r="I964" s="20"/>
      <c r="K964" s="20"/>
      <c r="M964" s="20"/>
      <c r="N964" s="20"/>
      <c r="O964" s="20"/>
      <c r="P964" s="20"/>
      <c r="Q964" s="20"/>
      <c r="S964" s="20"/>
      <c r="T964" s="20"/>
      <c r="W964" s="20"/>
      <c r="X964" s="20"/>
      <c r="Z964" s="20"/>
      <c r="AB964" s="20"/>
      <c r="AI964" s="20"/>
    </row>
    <row r="965" ht="15.75" customHeight="1">
      <c r="I965" s="20"/>
      <c r="K965" s="20"/>
      <c r="M965" s="20"/>
      <c r="N965" s="20"/>
      <c r="O965" s="20"/>
      <c r="P965" s="20"/>
      <c r="Q965" s="20"/>
      <c r="S965" s="20"/>
      <c r="T965" s="20"/>
      <c r="W965" s="20"/>
      <c r="X965" s="20"/>
      <c r="Z965" s="20"/>
      <c r="AB965" s="20"/>
      <c r="AI965" s="20"/>
    </row>
    <row r="966" ht="15.75" customHeight="1">
      <c r="I966" s="20"/>
      <c r="K966" s="20"/>
      <c r="M966" s="20"/>
      <c r="N966" s="20"/>
      <c r="O966" s="20"/>
      <c r="P966" s="20"/>
      <c r="Q966" s="20"/>
      <c r="S966" s="20"/>
      <c r="T966" s="20"/>
      <c r="W966" s="20"/>
      <c r="X966" s="20"/>
      <c r="Z966" s="20"/>
      <c r="AB966" s="20"/>
      <c r="AI966" s="20"/>
    </row>
    <row r="967" ht="15.75" customHeight="1">
      <c r="I967" s="20"/>
      <c r="K967" s="20"/>
      <c r="M967" s="20"/>
      <c r="N967" s="20"/>
      <c r="O967" s="20"/>
      <c r="P967" s="20"/>
      <c r="Q967" s="20"/>
      <c r="S967" s="20"/>
      <c r="T967" s="20"/>
      <c r="W967" s="20"/>
      <c r="X967" s="20"/>
      <c r="Z967" s="20"/>
      <c r="AB967" s="20"/>
      <c r="AI967" s="20"/>
    </row>
    <row r="968" ht="15.75" customHeight="1">
      <c r="I968" s="20"/>
      <c r="K968" s="20"/>
      <c r="M968" s="20"/>
      <c r="N968" s="20"/>
      <c r="O968" s="20"/>
      <c r="P968" s="20"/>
      <c r="Q968" s="20"/>
      <c r="S968" s="20"/>
      <c r="T968" s="20"/>
      <c r="W968" s="20"/>
      <c r="X968" s="20"/>
      <c r="Z968" s="20"/>
      <c r="AB968" s="20"/>
      <c r="AI968" s="20"/>
    </row>
    <row r="969" ht="15.75" customHeight="1">
      <c r="I969" s="20"/>
      <c r="K969" s="20"/>
      <c r="M969" s="20"/>
      <c r="N969" s="20"/>
      <c r="O969" s="20"/>
      <c r="P969" s="20"/>
      <c r="Q969" s="20"/>
      <c r="S969" s="20"/>
      <c r="T969" s="20"/>
      <c r="W969" s="20"/>
      <c r="X969" s="20"/>
      <c r="Z969" s="20"/>
      <c r="AB969" s="20"/>
      <c r="AI969" s="20"/>
    </row>
    <row r="970" ht="15.75" customHeight="1">
      <c r="I970" s="20"/>
      <c r="K970" s="20"/>
      <c r="M970" s="20"/>
      <c r="N970" s="20"/>
      <c r="O970" s="20"/>
      <c r="P970" s="20"/>
      <c r="Q970" s="20"/>
      <c r="S970" s="20"/>
      <c r="T970" s="20"/>
      <c r="W970" s="20"/>
      <c r="X970" s="20"/>
      <c r="Z970" s="20"/>
      <c r="AB970" s="20"/>
      <c r="AI970" s="20"/>
    </row>
    <row r="971" ht="15.75" customHeight="1">
      <c r="I971" s="20"/>
      <c r="K971" s="20"/>
      <c r="M971" s="20"/>
      <c r="N971" s="20"/>
      <c r="O971" s="20"/>
      <c r="P971" s="20"/>
      <c r="Q971" s="20"/>
      <c r="S971" s="20"/>
      <c r="T971" s="20"/>
      <c r="W971" s="20"/>
      <c r="X971" s="20"/>
      <c r="Z971" s="20"/>
      <c r="AB971" s="20"/>
      <c r="AI971" s="20"/>
    </row>
    <row r="972" ht="15.75" customHeight="1">
      <c r="I972" s="20"/>
      <c r="K972" s="20"/>
      <c r="M972" s="20"/>
      <c r="N972" s="20"/>
      <c r="O972" s="20"/>
      <c r="P972" s="20"/>
      <c r="Q972" s="20"/>
      <c r="S972" s="20"/>
      <c r="T972" s="20"/>
      <c r="W972" s="20"/>
      <c r="X972" s="20"/>
      <c r="Z972" s="20"/>
      <c r="AB972" s="20"/>
      <c r="AI972" s="20"/>
    </row>
    <row r="973" ht="15.75" customHeight="1">
      <c r="I973" s="20"/>
      <c r="K973" s="20"/>
      <c r="M973" s="20"/>
      <c r="N973" s="20"/>
      <c r="O973" s="20"/>
      <c r="P973" s="20"/>
      <c r="Q973" s="20"/>
      <c r="S973" s="20"/>
      <c r="T973" s="20"/>
      <c r="W973" s="20"/>
      <c r="X973" s="20"/>
      <c r="Z973" s="20"/>
      <c r="AB973" s="20"/>
      <c r="AI973" s="20"/>
    </row>
    <row r="974" ht="15.75" customHeight="1">
      <c r="I974" s="20"/>
      <c r="K974" s="20"/>
      <c r="M974" s="20"/>
      <c r="N974" s="20"/>
      <c r="O974" s="20"/>
      <c r="P974" s="20"/>
      <c r="Q974" s="20"/>
      <c r="S974" s="20"/>
      <c r="T974" s="20"/>
      <c r="W974" s="20"/>
      <c r="X974" s="20"/>
      <c r="Z974" s="20"/>
      <c r="AB974" s="20"/>
      <c r="AI974" s="20"/>
    </row>
    <row r="975" ht="15.75" customHeight="1">
      <c r="I975" s="20"/>
      <c r="K975" s="20"/>
      <c r="M975" s="20"/>
      <c r="N975" s="20"/>
      <c r="O975" s="20"/>
      <c r="P975" s="20"/>
      <c r="Q975" s="20"/>
      <c r="S975" s="20"/>
      <c r="T975" s="20"/>
      <c r="W975" s="20"/>
      <c r="X975" s="20"/>
      <c r="Z975" s="20"/>
      <c r="AB975" s="20"/>
      <c r="AI975" s="20"/>
    </row>
    <row r="976" ht="15.75" customHeight="1">
      <c r="I976" s="20"/>
      <c r="K976" s="20"/>
      <c r="M976" s="20"/>
      <c r="N976" s="20"/>
      <c r="O976" s="20"/>
      <c r="P976" s="20"/>
      <c r="Q976" s="20"/>
      <c r="S976" s="20"/>
      <c r="T976" s="20"/>
      <c r="W976" s="20"/>
      <c r="X976" s="20"/>
      <c r="Z976" s="20"/>
      <c r="AB976" s="20"/>
      <c r="AI976" s="20"/>
    </row>
    <row r="977" ht="15.75" customHeight="1">
      <c r="I977" s="20"/>
      <c r="K977" s="20"/>
      <c r="M977" s="20"/>
      <c r="N977" s="20"/>
      <c r="O977" s="20"/>
      <c r="P977" s="20"/>
      <c r="Q977" s="20"/>
      <c r="S977" s="20"/>
      <c r="T977" s="20"/>
      <c r="W977" s="20"/>
      <c r="X977" s="20"/>
      <c r="Z977" s="20"/>
      <c r="AB977" s="20"/>
      <c r="AI977" s="20"/>
    </row>
    <row r="978" ht="15.75" customHeight="1">
      <c r="I978" s="20"/>
      <c r="K978" s="20"/>
      <c r="M978" s="20"/>
      <c r="N978" s="20"/>
      <c r="O978" s="20"/>
      <c r="P978" s="20"/>
      <c r="Q978" s="20"/>
      <c r="S978" s="20"/>
      <c r="T978" s="20"/>
      <c r="W978" s="20"/>
      <c r="X978" s="20"/>
      <c r="Z978" s="20"/>
      <c r="AB978" s="20"/>
      <c r="AI978" s="20"/>
    </row>
    <row r="979" ht="15.75" customHeight="1">
      <c r="I979" s="20"/>
      <c r="K979" s="20"/>
      <c r="M979" s="20"/>
      <c r="N979" s="20"/>
      <c r="O979" s="20"/>
      <c r="P979" s="20"/>
      <c r="Q979" s="20"/>
      <c r="S979" s="20"/>
      <c r="T979" s="20"/>
      <c r="W979" s="20"/>
      <c r="X979" s="20"/>
      <c r="Z979" s="20"/>
      <c r="AB979" s="20"/>
      <c r="AI979" s="20"/>
    </row>
    <row r="980" ht="15.75" customHeight="1">
      <c r="I980" s="20"/>
      <c r="K980" s="20"/>
      <c r="M980" s="20"/>
      <c r="N980" s="20"/>
      <c r="O980" s="20"/>
      <c r="P980" s="20"/>
      <c r="Q980" s="20"/>
      <c r="S980" s="20"/>
      <c r="T980" s="20"/>
      <c r="W980" s="20"/>
      <c r="X980" s="20"/>
      <c r="Z980" s="20"/>
      <c r="AB980" s="20"/>
      <c r="AI980" s="20"/>
    </row>
    <row r="981" ht="15.75" customHeight="1">
      <c r="I981" s="20"/>
      <c r="K981" s="20"/>
      <c r="M981" s="20"/>
      <c r="N981" s="20"/>
      <c r="O981" s="20"/>
      <c r="P981" s="20"/>
      <c r="Q981" s="20"/>
      <c r="S981" s="20"/>
      <c r="T981" s="20"/>
      <c r="W981" s="20"/>
      <c r="X981" s="20"/>
      <c r="Z981" s="20"/>
      <c r="AB981" s="20"/>
      <c r="AI981" s="20"/>
    </row>
    <row r="982" ht="15.75" customHeight="1">
      <c r="I982" s="20"/>
      <c r="K982" s="20"/>
      <c r="M982" s="20"/>
      <c r="N982" s="20"/>
      <c r="O982" s="20"/>
      <c r="P982" s="20"/>
      <c r="Q982" s="20"/>
      <c r="S982" s="20"/>
      <c r="T982" s="20"/>
      <c r="W982" s="20"/>
      <c r="X982" s="20"/>
      <c r="Z982" s="20"/>
      <c r="AB982" s="20"/>
      <c r="AI982" s="20"/>
    </row>
    <row r="983" ht="15.75" customHeight="1">
      <c r="I983" s="20"/>
      <c r="K983" s="20"/>
      <c r="M983" s="20"/>
      <c r="N983" s="20"/>
      <c r="O983" s="20"/>
      <c r="P983" s="20"/>
      <c r="Q983" s="20"/>
      <c r="S983" s="20"/>
      <c r="T983" s="20"/>
      <c r="W983" s="20"/>
      <c r="X983" s="20"/>
      <c r="Z983" s="20"/>
      <c r="AB983" s="20"/>
      <c r="AI983" s="20"/>
    </row>
    <row r="984" ht="15.75" customHeight="1">
      <c r="I984" s="20"/>
      <c r="K984" s="20"/>
      <c r="M984" s="20"/>
      <c r="N984" s="20"/>
      <c r="O984" s="20"/>
      <c r="P984" s="20"/>
      <c r="Q984" s="20"/>
      <c r="S984" s="20"/>
      <c r="T984" s="20"/>
      <c r="W984" s="20"/>
      <c r="X984" s="20"/>
      <c r="Z984" s="20"/>
      <c r="AB984" s="20"/>
      <c r="AI984" s="20"/>
    </row>
    <row r="985" ht="15.75" customHeight="1">
      <c r="I985" s="20"/>
      <c r="K985" s="20"/>
      <c r="M985" s="20"/>
      <c r="N985" s="20"/>
      <c r="O985" s="20"/>
      <c r="P985" s="20"/>
      <c r="Q985" s="20"/>
      <c r="S985" s="20"/>
      <c r="T985" s="20"/>
      <c r="W985" s="20"/>
      <c r="X985" s="20"/>
      <c r="Z985" s="20"/>
      <c r="AB985" s="20"/>
      <c r="AI985" s="20"/>
    </row>
    <row r="986" ht="15.75" customHeight="1">
      <c r="I986" s="20"/>
      <c r="K986" s="20"/>
      <c r="M986" s="20"/>
      <c r="N986" s="20"/>
      <c r="O986" s="20"/>
      <c r="P986" s="20"/>
      <c r="Q986" s="20"/>
      <c r="S986" s="20"/>
      <c r="T986" s="20"/>
      <c r="W986" s="20"/>
      <c r="X986" s="20"/>
      <c r="Z986" s="20"/>
      <c r="AB986" s="20"/>
      <c r="AI986" s="20"/>
    </row>
    <row r="987" ht="15.75" customHeight="1">
      <c r="I987" s="20"/>
      <c r="K987" s="20"/>
      <c r="M987" s="20"/>
      <c r="N987" s="20"/>
      <c r="O987" s="20"/>
      <c r="P987" s="20"/>
      <c r="Q987" s="20"/>
      <c r="S987" s="20"/>
      <c r="T987" s="20"/>
      <c r="W987" s="20"/>
      <c r="X987" s="20"/>
      <c r="Z987" s="20"/>
      <c r="AB987" s="20"/>
      <c r="AI987" s="20"/>
    </row>
    <row r="988" ht="15.75" customHeight="1">
      <c r="I988" s="20"/>
      <c r="K988" s="20"/>
      <c r="M988" s="20"/>
      <c r="N988" s="20"/>
      <c r="O988" s="20"/>
      <c r="P988" s="20"/>
      <c r="Q988" s="20"/>
      <c r="S988" s="20"/>
      <c r="T988" s="20"/>
      <c r="W988" s="20"/>
      <c r="X988" s="20"/>
      <c r="Z988" s="20"/>
      <c r="AB988" s="20"/>
      <c r="AI988" s="20"/>
    </row>
    <row r="989" ht="15.75" customHeight="1">
      <c r="I989" s="20"/>
      <c r="K989" s="20"/>
      <c r="M989" s="20"/>
      <c r="N989" s="20"/>
      <c r="O989" s="20"/>
      <c r="P989" s="20"/>
      <c r="Q989" s="20"/>
      <c r="S989" s="20"/>
      <c r="T989" s="20"/>
      <c r="W989" s="20"/>
      <c r="X989" s="20"/>
      <c r="Z989" s="20"/>
      <c r="AB989" s="20"/>
      <c r="AI989" s="20"/>
    </row>
    <row r="990" ht="15.75" customHeight="1">
      <c r="I990" s="20"/>
      <c r="K990" s="20"/>
      <c r="M990" s="20"/>
      <c r="N990" s="20"/>
      <c r="O990" s="20"/>
      <c r="P990" s="20"/>
      <c r="Q990" s="20"/>
      <c r="S990" s="20"/>
      <c r="T990" s="20"/>
      <c r="W990" s="20"/>
      <c r="X990" s="20"/>
      <c r="Z990" s="20"/>
      <c r="AB990" s="20"/>
      <c r="AI990" s="20"/>
    </row>
    <row r="991" ht="15.75" customHeight="1">
      <c r="I991" s="20"/>
      <c r="K991" s="20"/>
      <c r="M991" s="20"/>
      <c r="N991" s="20"/>
      <c r="O991" s="20"/>
      <c r="P991" s="20"/>
      <c r="Q991" s="20"/>
      <c r="S991" s="20"/>
      <c r="T991" s="20"/>
      <c r="W991" s="20"/>
      <c r="X991" s="20"/>
      <c r="Z991" s="20"/>
      <c r="AB991" s="20"/>
      <c r="AI991" s="20"/>
    </row>
    <row r="992" ht="15.75" customHeight="1">
      <c r="I992" s="20"/>
      <c r="K992" s="20"/>
      <c r="M992" s="20"/>
      <c r="N992" s="20"/>
      <c r="O992" s="20"/>
      <c r="P992" s="20"/>
      <c r="Q992" s="20"/>
      <c r="S992" s="20"/>
      <c r="T992" s="20"/>
      <c r="W992" s="20"/>
      <c r="X992" s="20"/>
      <c r="Z992" s="20"/>
      <c r="AB992" s="20"/>
      <c r="AI992" s="20"/>
    </row>
    <row r="993" ht="15.75" customHeight="1">
      <c r="I993" s="20"/>
      <c r="K993" s="20"/>
      <c r="M993" s="20"/>
      <c r="N993" s="20"/>
      <c r="O993" s="20"/>
      <c r="P993" s="20"/>
      <c r="Q993" s="20"/>
      <c r="S993" s="20"/>
      <c r="T993" s="20"/>
      <c r="W993" s="20"/>
      <c r="X993" s="20"/>
      <c r="Z993" s="20"/>
      <c r="AB993" s="20"/>
      <c r="AI993" s="20"/>
    </row>
    <row r="994" ht="15.75" customHeight="1">
      <c r="I994" s="20"/>
      <c r="K994" s="20"/>
      <c r="M994" s="20"/>
      <c r="N994" s="20"/>
      <c r="O994" s="20"/>
      <c r="P994" s="20"/>
      <c r="Q994" s="20"/>
      <c r="S994" s="20"/>
      <c r="T994" s="20"/>
      <c r="W994" s="20"/>
      <c r="X994" s="20"/>
      <c r="Z994" s="20"/>
      <c r="AB994" s="20"/>
      <c r="AI994" s="20"/>
    </row>
    <row r="995" ht="15.75" customHeight="1">
      <c r="I995" s="20"/>
      <c r="K995" s="20"/>
      <c r="M995" s="20"/>
      <c r="N995" s="20"/>
      <c r="O995" s="20"/>
      <c r="P995" s="20"/>
      <c r="Q995" s="20"/>
      <c r="S995" s="20"/>
      <c r="T995" s="20"/>
      <c r="W995" s="20"/>
      <c r="X995" s="20"/>
      <c r="Z995" s="20"/>
      <c r="AB995" s="20"/>
      <c r="AI995" s="20"/>
    </row>
    <row r="996" ht="15.75" customHeight="1">
      <c r="I996" s="20"/>
      <c r="K996" s="20"/>
      <c r="M996" s="20"/>
      <c r="N996" s="20"/>
      <c r="O996" s="20"/>
      <c r="P996" s="20"/>
      <c r="Q996" s="20"/>
      <c r="S996" s="20"/>
      <c r="T996" s="20"/>
      <c r="W996" s="20"/>
      <c r="X996" s="20"/>
      <c r="Z996" s="20"/>
      <c r="AB996" s="20"/>
      <c r="AI996" s="20"/>
    </row>
    <row r="997" ht="15.75" customHeight="1">
      <c r="I997" s="20"/>
      <c r="K997" s="20"/>
      <c r="M997" s="20"/>
      <c r="N997" s="20"/>
      <c r="O997" s="20"/>
      <c r="P997" s="20"/>
      <c r="Q997" s="20"/>
      <c r="S997" s="20"/>
      <c r="T997" s="20"/>
      <c r="W997" s="20"/>
      <c r="X997" s="20"/>
      <c r="Z997" s="20"/>
      <c r="AB997" s="20"/>
      <c r="AI997" s="20"/>
    </row>
    <row r="998" ht="15.75" customHeight="1">
      <c r="I998" s="20"/>
      <c r="K998" s="20"/>
      <c r="M998" s="20"/>
      <c r="N998" s="20"/>
      <c r="O998" s="20"/>
      <c r="P998" s="20"/>
      <c r="Q998" s="20"/>
      <c r="S998" s="20"/>
      <c r="T998" s="20"/>
      <c r="W998" s="20"/>
      <c r="X998" s="20"/>
      <c r="Z998" s="20"/>
      <c r="AB998" s="20"/>
      <c r="AI998" s="20"/>
    </row>
    <row r="999" ht="15.75" customHeight="1">
      <c r="I999" s="20"/>
      <c r="K999" s="20"/>
      <c r="M999" s="20"/>
      <c r="N999" s="20"/>
      <c r="O999" s="20"/>
      <c r="P999" s="20"/>
      <c r="Q999" s="20"/>
      <c r="S999" s="20"/>
      <c r="T999" s="20"/>
      <c r="W999" s="20"/>
      <c r="X999" s="20"/>
      <c r="Z999" s="20"/>
      <c r="AB999" s="20"/>
      <c r="AI999" s="20"/>
    </row>
    <row r="1000" ht="15.75" customHeight="1">
      <c r="I1000" s="20"/>
      <c r="K1000" s="20"/>
      <c r="M1000" s="20"/>
      <c r="N1000" s="20"/>
      <c r="O1000" s="20"/>
      <c r="P1000" s="20"/>
      <c r="Q1000" s="20"/>
      <c r="S1000" s="20"/>
      <c r="T1000" s="20"/>
      <c r="W1000" s="20"/>
      <c r="X1000" s="20"/>
      <c r="Z1000" s="20"/>
      <c r="AB1000" s="20"/>
      <c r="AI1000" s="20"/>
    </row>
  </sheetData>
  <mergeCells count="4">
    <mergeCell ref="AM3:AN3"/>
    <mergeCell ref="AQ3:AR3"/>
    <mergeCell ref="AM9:AN9"/>
    <mergeCell ref="AQ9:AR9"/>
  </mergeCells>
  <conditionalFormatting sqref="E4:E32">
    <cfRule type="containsText" dxfId="0" priority="1" operator="containsText" text="Perempuan">
      <formula>NOT(ISERROR(SEARCH(("Perempuan"),(E4))))</formula>
    </cfRule>
  </conditionalFormatting>
  <conditionalFormatting sqref="E4:E32">
    <cfRule type="containsText" dxfId="1" priority="2" operator="containsText" text="Laki-laki">
      <formula>NOT(ISERROR(SEARCH(("Laki-laki"),(E4))))</formula>
    </cfRule>
  </conditionalFormatting>
  <conditionalFormatting sqref="E4:E32">
    <cfRule type="containsText" dxfId="2" priority="3" operator="containsText" text="Perempuan">
      <formula>NOT(ISERROR(SEARCH(("Perempuan"),(E4))))</formula>
    </cfRule>
  </conditionalFormatting>
  <conditionalFormatting sqref="E4:E32">
    <cfRule type="containsText" dxfId="3" priority="4" operator="containsText" text="Laki-laki">
      <formula>NOT(ISERROR(SEARCH(("Laki-laki"),(E4))))</formula>
    </cfRule>
  </conditionalFormatting>
  <conditionalFormatting sqref="E4:E32">
    <cfRule type="containsText" dxfId="4" priority="5" operator="containsText" text="Laki-laki">
      <formula>NOT(ISERROR(SEARCH(("Laki-laki"),(E4))))</formula>
    </cfRule>
  </conditionalFormatting>
  <conditionalFormatting sqref="E4:E32">
    <cfRule type="containsText" dxfId="5" priority="6" operator="containsText" text="Perempuan">
      <formula>NOT(ISERROR(SEARCH(("Perempuan"),(E4))))</formula>
    </cfRule>
  </conditionalFormatting>
  <conditionalFormatting sqref="E4:E32">
    <cfRule type="containsText" dxfId="4" priority="7" operator="containsText" text="Laki-laki">
      <formula>NOT(ISERROR(SEARCH(("Laki-laki"),(E4))))</formula>
    </cfRule>
  </conditionalFormatting>
  <conditionalFormatting sqref="E4:E32">
    <cfRule type="containsText" dxfId="5" priority="8" operator="containsText" text="Perempuan">
      <formula>NOT(ISERROR(SEARCH(("Perempuan"),(E4))))</formula>
    </cfRule>
  </conditionalFormatting>
  <conditionalFormatting sqref="E4:E32">
    <cfRule type="containsText" dxfId="4" priority="9" operator="containsText" text="Laki-laki">
      <formula>NOT(ISERROR(SEARCH(("Laki-laki"),(E4))))</formula>
    </cfRule>
  </conditionalFormatting>
  <conditionalFormatting sqref="E4:E33">
    <cfRule type="containsText" dxfId="2" priority="10" operator="containsText" text="Perempuan">
      <formula>NOT(ISERROR(SEARCH(("Perempuan"),(E4))))</formula>
    </cfRule>
  </conditionalFormatting>
  <conditionalFormatting sqref="E4:E33">
    <cfRule type="containsText" dxfId="1" priority="11" operator="containsText" text="Laki-laki">
      <formula>NOT(ISERROR(SEARCH(("Laki-laki"),(E4))))</formula>
    </cfRule>
  </conditionalFormatting>
  <conditionalFormatting sqref="F4:O8">
    <cfRule type="containsText" dxfId="6" priority="12" operator="containsText" text="Selalu">
      <formula>NOT(ISERROR(SEARCH(("Selalu"),(F4))))</formula>
    </cfRule>
  </conditionalFormatting>
  <conditionalFormatting sqref="F4:O8">
    <cfRule type="containsText" dxfId="7" priority="13" operator="containsText" text="Kadang">
      <formula>NOT(ISERROR(SEARCH(("Kadang"),(F4))))</formula>
    </cfRule>
  </conditionalFormatting>
  <conditionalFormatting sqref="F4:O8">
    <cfRule type="containsText" dxfId="5" priority="14" operator="containsText" text="Tidak Pernah">
      <formula>NOT(ISERROR(SEARCH(("Tidak Pernah"),(F4))))</formula>
    </cfRule>
  </conditionalFormatting>
  <conditionalFormatting sqref="F4:AI32">
    <cfRule type="containsText" dxfId="8" priority="15" operator="containsText" text="Sering">
      <formula>NOT(ISERROR(SEARCH(("Sering"),(F4))))</formula>
    </cfRule>
  </conditionalFormatting>
  <conditionalFormatting sqref="F4:AI32">
    <cfRule type="containsText" dxfId="9" priority="16" operator="containsText" text="Selalu">
      <formula>NOT(ISERROR(SEARCH(("Selalu"),(F4))))</formula>
    </cfRule>
  </conditionalFormatting>
  <conditionalFormatting sqref="F4:AI32">
    <cfRule type="containsText" dxfId="8" priority="17" operator="containsText" text="selalu">
      <formula>NOT(ISERROR(SEARCH(("selalu"),(F4))))</formula>
    </cfRule>
  </conditionalFormatting>
  <conditionalFormatting sqref="F4:AI32">
    <cfRule type="containsText" dxfId="9" priority="18" operator="containsText" text="sering">
      <formula>NOT(ISERROR(SEARCH(("sering"),(F4))))</formula>
    </cfRule>
  </conditionalFormatting>
  <conditionalFormatting sqref="F4:AI32">
    <cfRule type="containsText" dxfId="10" priority="19" operator="containsText" text="Tidak Pernah">
      <formula>NOT(ISERROR(SEARCH(("Tidak Pernah"),(F4))))</formula>
    </cfRule>
  </conditionalFormatting>
  <conditionalFormatting sqref="F4:AI32">
    <cfRule type="containsText" dxfId="11" priority="20" operator="containsText" text="Selalu">
      <formula>NOT(ISERROR(SEARCH(("Selalu"),(F4))))</formula>
    </cfRule>
  </conditionalFormatting>
  <conditionalFormatting sqref="F4:AI32">
    <cfRule type="containsText" dxfId="12" priority="21" operator="containsText" text="Sering">
      <formula>NOT(ISERROR(SEARCH(("Sering"),(F4))))</formula>
    </cfRule>
  </conditionalFormatting>
  <conditionalFormatting sqref="F4:AI32">
    <cfRule type="containsText" dxfId="13" priority="22" operator="containsText" text="Selalu">
      <formula>NOT(ISERROR(SEARCH(("Selalu"),(F4))))</formula>
    </cfRule>
  </conditionalFormatting>
  <conditionalFormatting sqref="F4:AI32">
    <cfRule type="containsText" dxfId="5" priority="23" operator="containsText" text="Tidak Pernah">
      <formula>NOT(ISERROR(SEARCH(("Tidak Pernah"),(F4))))</formula>
    </cfRule>
  </conditionalFormatting>
  <conditionalFormatting sqref="F4:AI32">
    <cfRule type="containsText" dxfId="7" priority="24" operator="containsText" text="Kadang">
      <formula>NOT(ISERROR(SEARCH(("Kadang"),(F4))))</formula>
    </cfRule>
  </conditionalFormatting>
  <conditionalFormatting sqref="F4:AI32">
    <cfRule type="containsText" dxfId="14" priority="25" operator="containsText" text="Tidak Pernah">
      <formula>NOT(ISERROR(SEARCH(("Tidak Pernah"),(F4))))</formula>
    </cfRule>
  </conditionalFormatting>
  <conditionalFormatting sqref="F4:AI32">
    <cfRule type="containsText" dxfId="7" priority="26" operator="containsText" text="Tidak Pernah">
      <formula>NOT(ISERROR(SEARCH(("Tidak Pernah"),(F4))))</formula>
    </cfRule>
  </conditionalFormatting>
  <conditionalFormatting sqref="F4:AI32">
    <cfRule type="containsText" dxfId="15" priority="27" operator="containsText" text="Kadang">
      <formula>NOT(ISERROR(SEARCH(("Kadang"),(F4))))</formula>
    </cfRule>
  </conditionalFormatting>
  <conditionalFormatting sqref="F4:AI32">
    <cfRule type="containsText" dxfId="16" priority="28" operator="containsText" text="Sering">
      <formula>NOT(ISERROR(SEARCH(("Sering"),(F4))))</formula>
    </cfRule>
  </conditionalFormatting>
  <conditionalFormatting sqref="F4:AI32">
    <cfRule type="containsText" dxfId="17" priority="29" operator="containsText" text="Selalu">
      <formula>NOT(ISERROR(SEARCH(("Selalu"),(F4))))</formula>
    </cfRule>
  </conditionalFormatting>
  <conditionalFormatting sqref="F4:AI32">
    <cfRule type="containsText" dxfId="18" priority="30" operator="containsText" text="Sering">
      <formula>NOT(ISERROR(SEARCH(("Sering"),(F4))))</formula>
    </cfRule>
  </conditionalFormatting>
  <conditionalFormatting sqref="F4:AI32">
    <cfRule type="containsText" dxfId="19" priority="31" operator="containsText" text="Selalu">
      <formula>NOT(ISERROR(SEARCH(("Selalu"),(F4))))</formula>
    </cfRule>
  </conditionalFormatting>
  <conditionalFormatting sqref="F4:AI32">
    <cfRule type="containsText" dxfId="7" priority="32" operator="containsText" text="Kadang">
      <formula>NOT(ISERROR(SEARCH(("Kadang"),(F4))))</formula>
    </cfRule>
  </conditionalFormatting>
  <conditionalFormatting sqref="F4:AI32">
    <cfRule type="containsText" dxfId="20" priority="33" operator="containsText" text="Tidak Pernah">
      <formula>NOT(ISERROR(SEARCH(("Tidak Pernah"),(F4))))</formula>
    </cfRule>
  </conditionalFormatting>
  <conditionalFormatting sqref="F4:AI32">
    <cfRule type="containsText" dxfId="21" priority="34" operator="containsText" text="Kadang">
      <formula>NOT(ISERROR(SEARCH(("Kadang"),(F4))))</formula>
    </cfRule>
  </conditionalFormatting>
  <conditionalFormatting sqref="F4:AI32">
    <cfRule type="containsText" dxfId="22" priority="35" operator="containsText" text="Sering">
      <formula>NOT(ISERROR(SEARCH(("Sering"),(F4))))</formula>
    </cfRule>
  </conditionalFormatting>
  <conditionalFormatting sqref="F4:AI32">
    <cfRule type="containsText" dxfId="9" priority="36" operator="containsText" text="Sering">
      <formula>NOT(ISERROR(SEARCH(("Sering"),(F4))))</formula>
    </cfRule>
  </conditionalFormatting>
  <conditionalFormatting sqref="F4:AI32">
    <cfRule type="containsText" dxfId="23" priority="37" operator="containsText" text="Selalu">
      <formula>NOT(ISERROR(SEARCH(("Selalu"),(F4))))</formula>
    </cfRule>
  </conditionalFormatting>
  <conditionalFormatting sqref="F4:AI32">
    <cfRule type="containsText" dxfId="24" priority="38" operator="containsText" text="Tidak Pernah">
      <formula>NOT(ISERROR(SEARCH(("Tidak Pernah"),(F4))))</formula>
    </cfRule>
  </conditionalFormatting>
  <conditionalFormatting sqref="F4:AI32">
    <cfRule type="containsText" dxfId="25" priority="39" operator="containsText" text="Kadang">
      <formula>NOT(ISERROR(SEARCH(("Kadang"),(F4))))</formula>
    </cfRule>
  </conditionalFormatting>
  <conditionalFormatting sqref="F4:AI32">
    <cfRule type="containsText" dxfId="11" priority="40" operator="containsText" text="Selalu">
      <formula>NOT(ISERROR(SEARCH(("Selalu"),(F4))))</formula>
    </cfRule>
  </conditionalFormatting>
  <conditionalFormatting sqref="F4:AI32">
    <cfRule type="containsText" dxfId="18" priority="41" operator="containsText" text="Sering">
      <formula>NOT(ISERROR(SEARCH(("Sering"),(F4))))</formula>
    </cfRule>
  </conditionalFormatting>
  <conditionalFormatting sqref="F4:AI32">
    <cfRule type="containsText" dxfId="7" priority="42" operator="containsText" text="Tidak Pernah">
      <formula>NOT(ISERROR(SEARCH(("Tidak Pernah"),(F4))))</formula>
    </cfRule>
  </conditionalFormatting>
  <conditionalFormatting sqref="F4:AI33">
    <cfRule type="containsText" dxfId="7" priority="43" operator="containsText" text="Tidak Pernah">
      <formula>NOT(ISERROR(SEARCH(("Tidak Pernah"),(F4))))</formula>
    </cfRule>
  </conditionalFormatting>
  <conditionalFormatting sqref="F4:AI33">
    <cfRule type="containsText" dxfId="15" priority="44" operator="containsText" text="Kadang">
      <formula>NOT(ISERROR(SEARCH(("Kadang"),(F4))))</formula>
    </cfRule>
  </conditionalFormatting>
  <conditionalFormatting sqref="F4:AI33">
    <cfRule type="containsText" dxfId="16" priority="45" operator="containsText" text="Sering">
      <formula>NOT(ISERROR(SEARCH(("Sering"),(F4))))</formula>
    </cfRule>
  </conditionalFormatting>
  <conditionalFormatting sqref="F4:AI33">
    <cfRule type="containsText" dxfId="17" priority="46" operator="containsText" text="Selalu">
      <formula>NOT(ISERROR(SEARCH(("Selalu"),(F4))))</formula>
    </cfRule>
  </conditionalFormatting>
  <conditionalFormatting sqref="F4:AI33">
    <cfRule type="containsText" dxfId="26" priority="47" operator="containsText" text="Selalu">
      <formula>NOT(ISERROR(SEARCH(("Selalu"),(F4))))</formula>
    </cfRule>
  </conditionalFormatting>
  <dataValidations>
    <dataValidation type="list" allowBlank="1" showErrorMessage="1" sqref="F4:AI33">
      <formula1>"Selalu,Sering,Kadang,Tidak Pernah"</formula1>
    </dataValidation>
    <dataValidation type="list" allowBlank="1" showErrorMessage="1" sqref="E4:E33">
      <formula1>"Laki-laki,Perempuan"</formula1>
    </dataValidation>
  </dataValidation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29.14"/>
    <col customWidth="1" min="3" max="3" width="9.43"/>
    <col customWidth="1" min="5" max="5" width="21.14"/>
  </cols>
  <sheetData>
    <row r="1">
      <c r="A1" s="21" t="s">
        <v>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15"/>
    </row>
    <row r="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>
        <v>1.0</v>
      </c>
      <c r="G3" s="23">
        <v>2.0</v>
      </c>
      <c r="H3" s="23">
        <v>3.0</v>
      </c>
      <c r="I3" s="23">
        <v>4.0</v>
      </c>
      <c r="J3" s="23">
        <v>5.0</v>
      </c>
      <c r="K3" s="23">
        <v>6.0</v>
      </c>
      <c r="L3" s="23">
        <v>7.0</v>
      </c>
      <c r="M3" s="23">
        <v>8.0</v>
      </c>
      <c r="N3" s="23">
        <v>9.0</v>
      </c>
      <c r="O3" s="23">
        <v>10.0</v>
      </c>
      <c r="P3" s="23">
        <v>11.0</v>
      </c>
      <c r="Q3" s="23">
        <v>12.0</v>
      </c>
      <c r="R3" s="23">
        <v>13.0</v>
      </c>
      <c r="S3" s="23">
        <v>14.0</v>
      </c>
      <c r="T3" s="23">
        <v>15.0</v>
      </c>
      <c r="U3" s="23">
        <v>16.0</v>
      </c>
      <c r="V3" s="23">
        <v>17.0</v>
      </c>
      <c r="W3" s="23">
        <v>18.0</v>
      </c>
      <c r="X3" s="23">
        <v>19.0</v>
      </c>
      <c r="Y3" s="23">
        <v>20.0</v>
      </c>
      <c r="Z3" s="23">
        <v>21.0</v>
      </c>
      <c r="AA3" s="23">
        <v>22.0</v>
      </c>
      <c r="AB3" s="23">
        <v>23.0</v>
      </c>
      <c r="AC3" s="23">
        <v>24.0</v>
      </c>
      <c r="AD3" s="23">
        <v>25.0</v>
      </c>
      <c r="AE3" s="23">
        <v>26.0</v>
      </c>
      <c r="AF3" s="23">
        <v>27.0</v>
      </c>
      <c r="AG3" s="23">
        <v>28.0</v>
      </c>
      <c r="AH3" s="23">
        <v>29.0</v>
      </c>
      <c r="AI3" s="23">
        <v>30.0</v>
      </c>
      <c r="AJ3" s="11"/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8" t="s">
        <v>8</v>
      </c>
      <c r="G4" s="8" t="s">
        <v>10</v>
      </c>
      <c r="H4" s="8" t="s">
        <v>9</v>
      </c>
      <c r="I4" s="8" t="s">
        <v>8</v>
      </c>
      <c r="J4" s="8" t="s">
        <v>10</v>
      </c>
      <c r="K4" s="8" t="s">
        <v>8</v>
      </c>
      <c r="L4" s="8" t="s">
        <v>10</v>
      </c>
      <c r="M4" s="8" t="s">
        <v>9</v>
      </c>
      <c r="N4" s="8" t="s">
        <v>9</v>
      </c>
      <c r="O4" s="8" t="s">
        <v>8</v>
      </c>
      <c r="P4" s="8" t="s">
        <v>9</v>
      </c>
      <c r="Q4" s="8" t="s">
        <v>8</v>
      </c>
      <c r="R4" s="8" t="s">
        <v>9</v>
      </c>
      <c r="S4" s="8" t="s">
        <v>10</v>
      </c>
      <c r="T4" s="8" t="s">
        <v>8</v>
      </c>
      <c r="U4" s="8" t="s">
        <v>8</v>
      </c>
      <c r="V4" s="8" t="s">
        <v>10</v>
      </c>
      <c r="W4" s="8" t="s">
        <v>9</v>
      </c>
      <c r="X4" s="8" t="s">
        <v>11</v>
      </c>
      <c r="Y4" s="8" t="s">
        <v>10</v>
      </c>
      <c r="Z4" s="8" t="s">
        <v>9</v>
      </c>
      <c r="AA4" s="8" t="s">
        <v>10</v>
      </c>
      <c r="AB4" s="8" t="s">
        <v>9</v>
      </c>
      <c r="AC4" s="8" t="s">
        <v>10</v>
      </c>
      <c r="AD4" s="8" t="s">
        <v>10</v>
      </c>
      <c r="AE4" s="8" t="s">
        <v>8</v>
      </c>
      <c r="AF4" s="8" t="s">
        <v>9</v>
      </c>
      <c r="AG4" s="8" t="s">
        <v>10</v>
      </c>
      <c r="AH4" s="8" t="s">
        <v>10</v>
      </c>
      <c r="AI4" s="8" t="s">
        <v>10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8" t="s">
        <v>8</v>
      </c>
      <c r="G5" s="8" t="s">
        <v>8</v>
      </c>
      <c r="H5" s="8" t="s">
        <v>8</v>
      </c>
      <c r="I5" s="8" t="s">
        <v>9</v>
      </c>
      <c r="J5" s="8" t="s">
        <v>9</v>
      </c>
      <c r="K5" s="8" t="s">
        <v>9</v>
      </c>
      <c r="L5" s="8" t="s">
        <v>9</v>
      </c>
      <c r="M5" s="8" t="s">
        <v>10</v>
      </c>
      <c r="N5" s="8" t="s">
        <v>10</v>
      </c>
      <c r="O5" s="8" t="s">
        <v>9</v>
      </c>
      <c r="P5" s="8" t="s">
        <v>11</v>
      </c>
      <c r="Q5" s="8" t="s">
        <v>9</v>
      </c>
      <c r="R5" s="8" t="s">
        <v>8</v>
      </c>
      <c r="S5" s="8" t="s">
        <v>10</v>
      </c>
      <c r="T5" s="8" t="s">
        <v>10</v>
      </c>
      <c r="U5" s="8" t="s">
        <v>9</v>
      </c>
      <c r="V5" s="8" t="s">
        <v>8</v>
      </c>
      <c r="W5" s="8" t="s">
        <v>10</v>
      </c>
      <c r="X5" s="8" t="s">
        <v>11</v>
      </c>
      <c r="Y5" s="8" t="s">
        <v>9</v>
      </c>
      <c r="Z5" s="8" t="s">
        <v>9</v>
      </c>
      <c r="AA5" s="8" t="s">
        <v>8</v>
      </c>
      <c r="AB5" s="8" t="s">
        <v>10</v>
      </c>
      <c r="AC5" s="8" t="s">
        <v>9</v>
      </c>
      <c r="AD5" s="8" t="s">
        <v>9</v>
      </c>
      <c r="AE5" s="8" t="s">
        <v>9</v>
      </c>
      <c r="AF5" s="8" t="s">
        <v>8</v>
      </c>
      <c r="AG5" s="8" t="s">
        <v>9</v>
      </c>
      <c r="AH5" s="8" t="s">
        <v>8</v>
      </c>
      <c r="AI5" s="8" t="s">
        <v>8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8" t="s">
        <v>9</v>
      </c>
      <c r="G6" s="8" t="s">
        <v>10</v>
      </c>
      <c r="H6" s="8" t="s">
        <v>9</v>
      </c>
      <c r="I6" s="8" t="s">
        <v>11</v>
      </c>
      <c r="J6" s="8" t="s">
        <v>9</v>
      </c>
      <c r="K6" s="8" t="s">
        <v>9</v>
      </c>
      <c r="L6" s="8" t="s">
        <v>9</v>
      </c>
      <c r="M6" s="8" t="s">
        <v>8</v>
      </c>
      <c r="N6" s="8" t="s">
        <v>9</v>
      </c>
      <c r="O6" s="8" t="s">
        <v>9</v>
      </c>
      <c r="P6" s="8" t="s">
        <v>9</v>
      </c>
      <c r="Q6" s="8" t="s">
        <v>8</v>
      </c>
      <c r="R6" s="8" t="s">
        <v>9</v>
      </c>
      <c r="S6" s="8" t="s">
        <v>8</v>
      </c>
      <c r="T6" s="8" t="s">
        <v>9</v>
      </c>
      <c r="U6" s="8" t="s">
        <v>9</v>
      </c>
      <c r="V6" s="8" t="s">
        <v>10</v>
      </c>
      <c r="W6" s="8" t="s">
        <v>9</v>
      </c>
      <c r="X6" s="8" t="s">
        <v>9</v>
      </c>
      <c r="Y6" s="8" t="s">
        <v>10</v>
      </c>
      <c r="Z6" s="8" t="s">
        <v>8</v>
      </c>
      <c r="AA6" s="8" t="s">
        <v>10</v>
      </c>
      <c r="AB6" s="8" t="s">
        <v>9</v>
      </c>
      <c r="AC6" s="8" t="s">
        <v>10</v>
      </c>
      <c r="AD6" s="8" t="s">
        <v>9</v>
      </c>
      <c r="AE6" s="8" t="s">
        <v>10</v>
      </c>
      <c r="AF6" s="8" t="s">
        <v>10</v>
      </c>
      <c r="AG6" s="8" t="s">
        <v>11</v>
      </c>
      <c r="AH6" s="8" t="s">
        <v>10</v>
      </c>
      <c r="AI6" s="8" t="s">
        <v>8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8" t="s">
        <v>8</v>
      </c>
      <c r="G7" s="8" t="s">
        <v>9</v>
      </c>
      <c r="H7" s="8" t="s">
        <v>9</v>
      </c>
      <c r="I7" s="8" t="s">
        <v>9</v>
      </c>
      <c r="J7" s="8" t="s">
        <v>8</v>
      </c>
      <c r="K7" s="8" t="s">
        <v>9</v>
      </c>
      <c r="L7" s="8" t="s">
        <v>9</v>
      </c>
      <c r="M7" s="8" t="s">
        <v>9</v>
      </c>
      <c r="N7" s="8" t="s">
        <v>9</v>
      </c>
      <c r="O7" s="8" t="s">
        <v>9</v>
      </c>
      <c r="P7" s="8" t="s">
        <v>9</v>
      </c>
      <c r="Q7" s="8" t="s">
        <v>9</v>
      </c>
      <c r="R7" s="8" t="s">
        <v>9</v>
      </c>
      <c r="S7" s="8" t="s">
        <v>9</v>
      </c>
      <c r="T7" s="8" t="s">
        <v>9</v>
      </c>
      <c r="U7" s="8" t="s">
        <v>9</v>
      </c>
      <c r="V7" s="8" t="s">
        <v>9</v>
      </c>
      <c r="W7" s="8" t="s">
        <v>9</v>
      </c>
      <c r="X7" s="8" t="s">
        <v>11</v>
      </c>
      <c r="Y7" s="8" t="s">
        <v>9</v>
      </c>
      <c r="Z7" s="8" t="s">
        <v>9</v>
      </c>
      <c r="AA7" s="8" t="s">
        <v>9</v>
      </c>
      <c r="AB7" s="8" t="s">
        <v>9</v>
      </c>
      <c r="AC7" s="8" t="s">
        <v>9</v>
      </c>
      <c r="AD7" s="8" t="s">
        <v>9</v>
      </c>
      <c r="AE7" s="8" t="s">
        <v>9</v>
      </c>
      <c r="AF7" s="8" t="s">
        <v>9</v>
      </c>
      <c r="AG7" s="8" t="s">
        <v>11</v>
      </c>
      <c r="AH7" s="8" t="s">
        <v>9</v>
      </c>
      <c r="AI7" s="8" t="s">
        <v>9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8" t="s">
        <v>9</v>
      </c>
      <c r="G8" s="8" t="s">
        <v>10</v>
      </c>
      <c r="H8" s="8" t="s">
        <v>9</v>
      </c>
      <c r="I8" s="8" t="s">
        <v>10</v>
      </c>
      <c r="J8" s="8" t="s">
        <v>10</v>
      </c>
      <c r="K8" s="8" t="s">
        <v>9</v>
      </c>
      <c r="L8" s="8" t="s">
        <v>9</v>
      </c>
      <c r="M8" s="8" t="s">
        <v>9</v>
      </c>
      <c r="N8" s="8" t="s">
        <v>9</v>
      </c>
      <c r="O8" s="8" t="s">
        <v>9</v>
      </c>
      <c r="P8" s="8" t="s">
        <v>10</v>
      </c>
      <c r="Q8" s="8" t="s">
        <v>9</v>
      </c>
      <c r="R8" s="8" t="s">
        <v>10</v>
      </c>
      <c r="S8" s="8" t="s">
        <v>11</v>
      </c>
      <c r="T8" s="8" t="s">
        <v>10</v>
      </c>
      <c r="U8" s="8" t="s">
        <v>9</v>
      </c>
      <c r="V8" s="8" t="s">
        <v>10</v>
      </c>
      <c r="W8" s="8" t="s">
        <v>9</v>
      </c>
      <c r="X8" s="8" t="s">
        <v>10</v>
      </c>
      <c r="Y8" s="8" t="s">
        <v>10</v>
      </c>
      <c r="Z8" s="8" t="s">
        <v>9</v>
      </c>
      <c r="AA8" s="8" t="s">
        <v>9</v>
      </c>
      <c r="AB8" s="8" t="s">
        <v>11</v>
      </c>
      <c r="AC8" s="8" t="s">
        <v>10</v>
      </c>
      <c r="AD8" s="8" t="s">
        <v>9</v>
      </c>
      <c r="AE8" s="8" t="s">
        <v>9</v>
      </c>
      <c r="AF8" s="8" t="s">
        <v>10</v>
      </c>
      <c r="AG8" s="8" t="s">
        <v>9</v>
      </c>
      <c r="AH8" s="8" t="s">
        <v>10</v>
      </c>
      <c r="AI8" s="8" t="s">
        <v>8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8" t="s">
        <v>10</v>
      </c>
      <c r="G9" s="8" t="s">
        <v>9</v>
      </c>
      <c r="H9" s="8" t="s">
        <v>9</v>
      </c>
      <c r="I9" s="8" t="s">
        <v>11</v>
      </c>
      <c r="J9" s="8" t="s">
        <v>9</v>
      </c>
      <c r="K9" s="8" t="s">
        <v>11</v>
      </c>
      <c r="L9" s="8" t="s">
        <v>9</v>
      </c>
      <c r="M9" s="8" t="s">
        <v>9</v>
      </c>
      <c r="N9" s="8" t="s">
        <v>10</v>
      </c>
      <c r="O9" s="8" t="s">
        <v>9</v>
      </c>
      <c r="P9" s="8" t="s">
        <v>9</v>
      </c>
      <c r="Q9" s="8" t="s">
        <v>11</v>
      </c>
      <c r="R9" s="8" t="s">
        <v>9</v>
      </c>
      <c r="S9" s="8" t="s">
        <v>9</v>
      </c>
      <c r="T9" s="8" t="s">
        <v>9</v>
      </c>
      <c r="U9" s="8" t="s">
        <v>10</v>
      </c>
      <c r="V9" s="8" t="s">
        <v>9</v>
      </c>
      <c r="W9" s="8" t="s">
        <v>10</v>
      </c>
      <c r="X9" s="8" t="s">
        <v>10</v>
      </c>
      <c r="Y9" s="8" t="s">
        <v>9</v>
      </c>
      <c r="Z9" s="8" t="s">
        <v>8</v>
      </c>
      <c r="AA9" s="8" t="s">
        <v>8</v>
      </c>
      <c r="AB9" s="8" t="s">
        <v>10</v>
      </c>
      <c r="AC9" s="8" t="s">
        <v>10</v>
      </c>
      <c r="AD9" s="8" t="s">
        <v>9</v>
      </c>
      <c r="AE9" s="8" t="s">
        <v>9</v>
      </c>
      <c r="AF9" s="8" t="s">
        <v>11</v>
      </c>
      <c r="AG9" s="8" t="s">
        <v>9</v>
      </c>
      <c r="AH9" s="8" t="s">
        <v>11</v>
      </c>
      <c r="AI9" s="8" t="s">
        <v>10</v>
      </c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8" t="s">
        <v>10</v>
      </c>
      <c r="G10" s="8" t="s">
        <v>9</v>
      </c>
      <c r="H10" s="8" t="s">
        <v>10</v>
      </c>
      <c r="I10" s="8" t="s">
        <v>11</v>
      </c>
      <c r="J10" s="8" t="s">
        <v>9</v>
      </c>
      <c r="K10" s="8" t="s">
        <v>11</v>
      </c>
      <c r="L10" s="8" t="s">
        <v>9</v>
      </c>
      <c r="M10" s="8" t="s">
        <v>11</v>
      </c>
      <c r="N10" s="8" t="s">
        <v>10</v>
      </c>
      <c r="O10" s="8" t="s">
        <v>10</v>
      </c>
      <c r="P10" s="8" t="s">
        <v>10</v>
      </c>
      <c r="Q10" s="8" t="s">
        <v>10</v>
      </c>
      <c r="R10" s="8" t="s">
        <v>10</v>
      </c>
      <c r="S10" s="8" t="s">
        <v>10</v>
      </c>
      <c r="T10" s="8" t="s">
        <v>10</v>
      </c>
      <c r="U10" s="8" t="s">
        <v>9</v>
      </c>
      <c r="V10" s="8" t="s">
        <v>9</v>
      </c>
      <c r="W10" s="8" t="s">
        <v>10</v>
      </c>
      <c r="X10" s="8" t="s">
        <v>10</v>
      </c>
      <c r="Y10" s="8" t="s">
        <v>9</v>
      </c>
      <c r="Z10" s="8" t="s">
        <v>9</v>
      </c>
      <c r="AA10" s="8" t="s">
        <v>9</v>
      </c>
      <c r="AB10" s="8" t="s">
        <v>10</v>
      </c>
      <c r="AC10" s="8" t="s">
        <v>9</v>
      </c>
      <c r="AD10" s="8" t="s">
        <v>9</v>
      </c>
      <c r="AE10" s="8" t="s">
        <v>8</v>
      </c>
      <c r="AF10" s="8" t="s">
        <v>10</v>
      </c>
      <c r="AG10" s="8" t="s">
        <v>9</v>
      </c>
      <c r="AH10" s="8" t="s">
        <v>9</v>
      </c>
      <c r="AI10" s="8" t="s">
        <v>10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8" t="s">
        <v>8</v>
      </c>
      <c r="G11" s="8" t="s">
        <v>10</v>
      </c>
      <c r="H11" s="8" t="s">
        <v>9</v>
      </c>
      <c r="I11" s="8" t="s">
        <v>10</v>
      </c>
      <c r="J11" s="8" t="s">
        <v>10</v>
      </c>
      <c r="K11" s="8" t="s">
        <v>9</v>
      </c>
      <c r="L11" s="8" t="s">
        <v>9</v>
      </c>
      <c r="M11" s="8" t="s">
        <v>10</v>
      </c>
      <c r="N11" s="8" t="s">
        <v>10</v>
      </c>
      <c r="O11" s="8" t="s">
        <v>9</v>
      </c>
      <c r="P11" s="8" t="s">
        <v>9</v>
      </c>
      <c r="Q11" s="8" t="s">
        <v>9</v>
      </c>
      <c r="R11" s="8" t="s">
        <v>10</v>
      </c>
      <c r="S11" s="8" t="s">
        <v>10</v>
      </c>
      <c r="T11" s="8" t="s">
        <v>10</v>
      </c>
      <c r="U11" s="8" t="s">
        <v>9</v>
      </c>
      <c r="V11" s="8" t="s">
        <v>9</v>
      </c>
      <c r="W11" s="8" t="s">
        <v>10</v>
      </c>
      <c r="X11" s="8" t="s">
        <v>11</v>
      </c>
      <c r="Y11" s="8" t="s">
        <v>9</v>
      </c>
      <c r="Z11" s="8" t="s">
        <v>9</v>
      </c>
      <c r="AA11" s="8" t="s">
        <v>9</v>
      </c>
      <c r="AB11" s="8" t="s">
        <v>9</v>
      </c>
      <c r="AC11" s="8" t="s">
        <v>9</v>
      </c>
      <c r="AD11" s="8" t="s">
        <v>9</v>
      </c>
      <c r="AE11" s="8" t="s">
        <v>8</v>
      </c>
      <c r="AF11" s="8" t="s">
        <v>9</v>
      </c>
      <c r="AG11" s="8" t="s">
        <v>10</v>
      </c>
      <c r="AH11" s="8" t="s">
        <v>9</v>
      </c>
      <c r="AI11" s="8" t="s">
        <v>11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8" t="s">
        <v>8</v>
      </c>
      <c r="G12" s="8" t="s">
        <v>9</v>
      </c>
      <c r="H12" s="8" t="s">
        <v>9</v>
      </c>
      <c r="I12" s="8" t="s">
        <v>10</v>
      </c>
      <c r="J12" s="8" t="s">
        <v>10</v>
      </c>
      <c r="K12" s="8" t="s">
        <v>9</v>
      </c>
      <c r="L12" s="8" t="s">
        <v>9</v>
      </c>
      <c r="M12" s="8" t="s">
        <v>9</v>
      </c>
      <c r="N12" s="8" t="s">
        <v>10</v>
      </c>
      <c r="O12" s="8" t="s">
        <v>9</v>
      </c>
      <c r="P12" s="8" t="s">
        <v>10</v>
      </c>
      <c r="Q12" s="8" t="s">
        <v>8</v>
      </c>
      <c r="R12" s="8" t="s">
        <v>10</v>
      </c>
      <c r="S12" s="8" t="s">
        <v>11</v>
      </c>
      <c r="T12" s="8" t="s">
        <v>9</v>
      </c>
      <c r="U12" s="8" t="s">
        <v>9</v>
      </c>
      <c r="V12" s="8" t="s">
        <v>10</v>
      </c>
      <c r="W12" s="8" t="s">
        <v>9</v>
      </c>
      <c r="X12" s="8" t="s">
        <v>9</v>
      </c>
      <c r="Y12" s="8" t="s">
        <v>9</v>
      </c>
      <c r="Z12" s="8" t="s">
        <v>8</v>
      </c>
      <c r="AA12" s="8" t="s">
        <v>9</v>
      </c>
      <c r="AB12" s="8" t="s">
        <v>8</v>
      </c>
      <c r="AC12" s="8" t="s">
        <v>9</v>
      </c>
      <c r="AD12" s="8" t="s">
        <v>8</v>
      </c>
      <c r="AE12" s="8" t="s">
        <v>9</v>
      </c>
      <c r="AF12" s="8" t="s">
        <v>9</v>
      </c>
      <c r="AG12" s="8" t="s">
        <v>10</v>
      </c>
      <c r="AH12" s="8" t="s">
        <v>9</v>
      </c>
      <c r="AI12" s="8" t="s">
        <v>9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8" t="s">
        <v>8</v>
      </c>
      <c r="G13" s="8" t="s">
        <v>9</v>
      </c>
      <c r="H13" s="8" t="s">
        <v>9</v>
      </c>
      <c r="I13" s="8" t="s">
        <v>10</v>
      </c>
      <c r="J13" s="8" t="s">
        <v>8</v>
      </c>
      <c r="K13" s="8" t="s">
        <v>9</v>
      </c>
      <c r="L13" s="8" t="s">
        <v>9</v>
      </c>
      <c r="M13" s="8" t="s">
        <v>10</v>
      </c>
      <c r="N13" s="8" t="s">
        <v>9</v>
      </c>
      <c r="O13" s="8" t="s">
        <v>9</v>
      </c>
      <c r="P13" s="8" t="s">
        <v>10</v>
      </c>
      <c r="Q13" s="8" t="s">
        <v>9</v>
      </c>
      <c r="R13" s="8" t="s">
        <v>9</v>
      </c>
      <c r="S13" s="8" t="s">
        <v>10</v>
      </c>
      <c r="T13" s="8" t="s">
        <v>9</v>
      </c>
      <c r="U13" s="8" t="s">
        <v>9</v>
      </c>
      <c r="V13" s="8" t="s">
        <v>9</v>
      </c>
      <c r="W13" s="8" t="s">
        <v>10</v>
      </c>
      <c r="X13" s="8" t="s">
        <v>11</v>
      </c>
      <c r="Y13" s="8" t="s">
        <v>10</v>
      </c>
      <c r="Z13" s="8" t="s">
        <v>9</v>
      </c>
      <c r="AA13" s="8" t="s">
        <v>9</v>
      </c>
      <c r="AB13" s="8" t="s">
        <v>10</v>
      </c>
      <c r="AC13" s="8" t="s">
        <v>9</v>
      </c>
      <c r="AD13" s="8" t="s">
        <v>8</v>
      </c>
      <c r="AE13" s="8" t="s">
        <v>9</v>
      </c>
      <c r="AF13" s="8" t="s">
        <v>10</v>
      </c>
      <c r="AG13" s="8" t="s">
        <v>8</v>
      </c>
      <c r="AH13" s="8" t="s">
        <v>9</v>
      </c>
      <c r="AI13" s="8" t="s">
        <v>9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8" t="s">
        <v>8</v>
      </c>
      <c r="G14" s="8" t="s">
        <v>10</v>
      </c>
      <c r="H14" s="8" t="s">
        <v>9</v>
      </c>
      <c r="I14" s="8" t="s">
        <v>8</v>
      </c>
      <c r="J14" s="8" t="s">
        <v>9</v>
      </c>
      <c r="K14" s="8" t="s">
        <v>9</v>
      </c>
      <c r="L14" s="8" t="s">
        <v>11</v>
      </c>
      <c r="M14" s="8" t="s">
        <v>9</v>
      </c>
      <c r="N14" s="8" t="s">
        <v>9</v>
      </c>
      <c r="O14" s="8" t="s">
        <v>9</v>
      </c>
      <c r="P14" s="8" t="s">
        <v>11</v>
      </c>
      <c r="Q14" s="8" t="s">
        <v>8</v>
      </c>
      <c r="R14" s="8" t="s">
        <v>9</v>
      </c>
      <c r="S14" s="8" t="s">
        <v>9</v>
      </c>
      <c r="T14" s="8" t="s">
        <v>11</v>
      </c>
      <c r="U14" s="8" t="s">
        <v>9</v>
      </c>
      <c r="V14" s="8" t="s">
        <v>9</v>
      </c>
      <c r="W14" s="8" t="s">
        <v>9</v>
      </c>
      <c r="X14" s="8" t="s">
        <v>11</v>
      </c>
      <c r="Y14" s="8" t="s">
        <v>9</v>
      </c>
      <c r="Z14" s="8" t="s">
        <v>9</v>
      </c>
      <c r="AA14" s="8" t="s">
        <v>9</v>
      </c>
      <c r="AB14" s="8" t="s">
        <v>9</v>
      </c>
      <c r="AC14" s="8" t="s">
        <v>8</v>
      </c>
      <c r="AD14" s="8" t="s">
        <v>10</v>
      </c>
      <c r="AE14" s="8" t="s">
        <v>10</v>
      </c>
      <c r="AF14" s="8" t="s">
        <v>11</v>
      </c>
      <c r="AG14" s="8" t="s">
        <v>9</v>
      </c>
      <c r="AH14" s="8" t="s">
        <v>8</v>
      </c>
      <c r="AI14" s="8" t="s">
        <v>8</v>
      </c>
    </row>
    <row r="15">
      <c r="A15" s="24">
        <v>12.0</v>
      </c>
      <c r="B15" s="25" t="s">
        <v>23</v>
      </c>
      <c r="C15" s="24">
        <v>16.0</v>
      </c>
      <c r="D15" s="24">
        <v>11.0</v>
      </c>
      <c r="E15" s="8" t="s">
        <v>16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8" t="s">
        <v>9</v>
      </c>
      <c r="G16" s="8" t="s">
        <v>10</v>
      </c>
      <c r="H16" s="8" t="s">
        <v>9</v>
      </c>
      <c r="I16" s="8" t="s">
        <v>9</v>
      </c>
      <c r="J16" s="8" t="s">
        <v>9</v>
      </c>
      <c r="K16" s="8" t="s">
        <v>10</v>
      </c>
      <c r="L16" s="8" t="s">
        <v>9</v>
      </c>
      <c r="M16" s="8" t="s">
        <v>9</v>
      </c>
      <c r="N16" s="8" t="s">
        <v>9</v>
      </c>
      <c r="O16" s="8" t="s">
        <v>9</v>
      </c>
      <c r="P16" s="8" t="s">
        <v>9</v>
      </c>
      <c r="Q16" s="8" t="s">
        <v>8</v>
      </c>
      <c r="R16" s="8" t="s">
        <v>9</v>
      </c>
      <c r="S16" s="8" t="s">
        <v>9</v>
      </c>
      <c r="T16" s="8" t="s">
        <v>9</v>
      </c>
      <c r="U16" s="8" t="s">
        <v>9</v>
      </c>
      <c r="V16" s="8" t="s">
        <v>9</v>
      </c>
      <c r="W16" s="8" t="s">
        <v>9</v>
      </c>
      <c r="X16" s="8" t="s">
        <v>9</v>
      </c>
      <c r="Y16" s="8" t="s">
        <v>9</v>
      </c>
      <c r="Z16" s="8" t="s">
        <v>9</v>
      </c>
      <c r="AA16" s="8" t="s">
        <v>9</v>
      </c>
      <c r="AB16" s="8" t="s">
        <v>9</v>
      </c>
      <c r="AC16" s="8" t="s">
        <v>8</v>
      </c>
      <c r="AD16" s="8" t="s">
        <v>8</v>
      </c>
      <c r="AE16" s="8" t="s">
        <v>9</v>
      </c>
      <c r="AF16" s="8" t="s">
        <v>9</v>
      </c>
      <c r="AG16" s="8" t="s">
        <v>9</v>
      </c>
      <c r="AH16" s="8" t="s">
        <v>9</v>
      </c>
      <c r="AI16" s="8" t="s">
        <v>9</v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8" t="s">
        <v>8</v>
      </c>
      <c r="G17" s="8" t="s">
        <v>9</v>
      </c>
      <c r="H17" s="8" t="s">
        <v>9</v>
      </c>
      <c r="I17" s="8" t="s">
        <v>10</v>
      </c>
      <c r="J17" s="8" t="s">
        <v>8</v>
      </c>
      <c r="K17" s="8" t="s">
        <v>9</v>
      </c>
      <c r="L17" s="8" t="s">
        <v>9</v>
      </c>
      <c r="M17" s="8" t="s">
        <v>9</v>
      </c>
      <c r="N17" s="8" t="s">
        <v>9</v>
      </c>
      <c r="O17" s="8" t="s">
        <v>9</v>
      </c>
      <c r="P17" s="8" t="s">
        <v>9</v>
      </c>
      <c r="Q17" s="8" t="s">
        <v>9</v>
      </c>
      <c r="R17" s="8" t="s">
        <v>9</v>
      </c>
      <c r="S17" s="8" t="s">
        <v>8</v>
      </c>
      <c r="T17" s="8" t="s">
        <v>10</v>
      </c>
      <c r="U17" s="8" t="s">
        <v>9</v>
      </c>
      <c r="V17" s="8" t="s">
        <v>9</v>
      </c>
      <c r="W17" s="8" t="s">
        <v>9</v>
      </c>
      <c r="X17" s="8" t="s">
        <v>11</v>
      </c>
      <c r="Y17" s="8" t="s">
        <v>9</v>
      </c>
      <c r="Z17" s="8" t="s">
        <v>9</v>
      </c>
      <c r="AA17" s="8" t="s">
        <v>9</v>
      </c>
      <c r="AB17" s="8" t="s">
        <v>9</v>
      </c>
      <c r="AC17" s="8" t="s">
        <v>9</v>
      </c>
      <c r="AD17" s="8" t="s">
        <v>9</v>
      </c>
      <c r="AE17" s="8" t="s">
        <v>8</v>
      </c>
      <c r="AF17" s="8" t="s">
        <v>9</v>
      </c>
      <c r="AG17" s="8" t="s">
        <v>9</v>
      </c>
      <c r="AH17" s="8" t="s">
        <v>8</v>
      </c>
      <c r="AI17" s="8" t="s">
        <v>8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8" t="s">
        <v>9</v>
      </c>
      <c r="G18" s="8" t="s">
        <v>10</v>
      </c>
      <c r="H18" s="8" t="s">
        <v>10</v>
      </c>
      <c r="I18" s="8" t="s">
        <v>9</v>
      </c>
      <c r="J18" s="8" t="s">
        <v>10</v>
      </c>
      <c r="K18" s="8" t="s">
        <v>8</v>
      </c>
      <c r="L18" s="8" t="s">
        <v>10</v>
      </c>
      <c r="M18" s="8" t="s">
        <v>9</v>
      </c>
      <c r="N18" s="8" t="s">
        <v>9</v>
      </c>
      <c r="O18" s="8" t="s">
        <v>9</v>
      </c>
      <c r="P18" s="8" t="s">
        <v>9</v>
      </c>
      <c r="Q18" s="8" t="s">
        <v>8</v>
      </c>
      <c r="R18" s="8" t="s">
        <v>9</v>
      </c>
      <c r="S18" s="8" t="s">
        <v>9</v>
      </c>
      <c r="T18" s="8" t="s">
        <v>9</v>
      </c>
      <c r="U18" s="8" t="s">
        <v>10</v>
      </c>
      <c r="V18" s="8" t="s">
        <v>11</v>
      </c>
      <c r="W18" s="8" t="s">
        <v>9</v>
      </c>
      <c r="X18" s="8" t="s">
        <v>10</v>
      </c>
      <c r="Y18" s="8" t="s">
        <v>10</v>
      </c>
      <c r="Z18" s="8" t="s">
        <v>9</v>
      </c>
      <c r="AA18" s="8" t="s">
        <v>10</v>
      </c>
      <c r="AB18" s="8" t="s">
        <v>9</v>
      </c>
      <c r="AC18" s="8" t="s">
        <v>10</v>
      </c>
      <c r="AD18" s="8" t="s">
        <v>10</v>
      </c>
      <c r="AE18" s="8" t="s">
        <v>9</v>
      </c>
      <c r="AF18" s="8" t="s">
        <v>9</v>
      </c>
      <c r="AG18" s="8" t="s">
        <v>9</v>
      </c>
      <c r="AH18" s="8" t="s">
        <v>10</v>
      </c>
      <c r="AI18" s="8" t="s">
        <v>9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8" t="s">
        <v>9</v>
      </c>
      <c r="G19" s="8" t="s">
        <v>9</v>
      </c>
      <c r="H19" s="8" t="s">
        <v>8</v>
      </c>
      <c r="I19" s="8" t="s">
        <v>9</v>
      </c>
      <c r="J19" s="8" t="s">
        <v>10</v>
      </c>
      <c r="K19" s="8" t="s">
        <v>9</v>
      </c>
      <c r="L19" s="8" t="s">
        <v>9</v>
      </c>
      <c r="M19" s="8" t="s">
        <v>10</v>
      </c>
      <c r="N19" s="8" t="s">
        <v>8</v>
      </c>
      <c r="O19" s="8" t="s">
        <v>9</v>
      </c>
      <c r="P19" s="8" t="s">
        <v>8</v>
      </c>
      <c r="Q19" s="8" t="s">
        <v>8</v>
      </c>
      <c r="R19" s="8" t="s">
        <v>9</v>
      </c>
      <c r="S19" s="8" t="s">
        <v>8</v>
      </c>
      <c r="T19" s="8" t="s">
        <v>9</v>
      </c>
      <c r="U19" s="8" t="s">
        <v>8</v>
      </c>
      <c r="V19" s="8" t="s">
        <v>10</v>
      </c>
      <c r="W19" s="8" t="s">
        <v>9</v>
      </c>
      <c r="X19" s="8" t="s">
        <v>10</v>
      </c>
      <c r="Y19" s="8" t="s">
        <v>9</v>
      </c>
      <c r="Z19" s="8" t="s">
        <v>9</v>
      </c>
      <c r="AA19" s="8" t="s">
        <v>8</v>
      </c>
      <c r="AB19" s="8" t="s">
        <v>8</v>
      </c>
      <c r="AC19" s="8" t="s">
        <v>9</v>
      </c>
      <c r="AD19" s="8" t="s">
        <v>9</v>
      </c>
      <c r="AE19" s="8" t="s">
        <v>8</v>
      </c>
      <c r="AF19" s="8" t="s">
        <v>9</v>
      </c>
      <c r="AG19" s="8" t="s">
        <v>9</v>
      </c>
      <c r="AH19" s="8" t="s">
        <v>8</v>
      </c>
      <c r="AI19" s="8" t="s">
        <v>10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8" t="s">
        <v>8</v>
      </c>
      <c r="G20" s="8" t="s">
        <v>9</v>
      </c>
      <c r="H20" s="8" t="s">
        <v>8</v>
      </c>
      <c r="I20" s="8" t="s">
        <v>9</v>
      </c>
      <c r="J20" s="8" t="s">
        <v>9</v>
      </c>
      <c r="K20" s="8" t="s">
        <v>9</v>
      </c>
      <c r="L20" s="8" t="s">
        <v>8</v>
      </c>
      <c r="M20" s="8" t="s">
        <v>9</v>
      </c>
      <c r="N20" s="8" t="s">
        <v>11</v>
      </c>
      <c r="O20" s="8" t="s">
        <v>11</v>
      </c>
      <c r="P20" s="8" t="s">
        <v>11</v>
      </c>
      <c r="Q20" s="8" t="s">
        <v>11</v>
      </c>
      <c r="R20" s="8" t="s">
        <v>11</v>
      </c>
      <c r="S20" s="8" t="s">
        <v>11</v>
      </c>
      <c r="T20" s="8" t="s">
        <v>11</v>
      </c>
      <c r="U20" s="8" t="s">
        <v>8</v>
      </c>
      <c r="V20" s="8" t="s">
        <v>8</v>
      </c>
      <c r="W20" s="8" t="s">
        <v>10</v>
      </c>
      <c r="X20" s="8" t="s">
        <v>11</v>
      </c>
      <c r="Y20" s="8" t="s">
        <v>11</v>
      </c>
      <c r="Z20" s="8" t="s">
        <v>11</v>
      </c>
      <c r="AA20" s="8" t="s">
        <v>8</v>
      </c>
      <c r="AB20" s="8" t="s">
        <v>11</v>
      </c>
      <c r="AC20" s="8" t="s">
        <v>8</v>
      </c>
      <c r="AD20" s="8" t="s">
        <v>8</v>
      </c>
      <c r="AE20" s="8" t="s">
        <v>8</v>
      </c>
      <c r="AF20" s="8" t="s">
        <v>11</v>
      </c>
      <c r="AG20" s="8" t="s">
        <v>8</v>
      </c>
      <c r="AH20" s="8" t="s">
        <v>8</v>
      </c>
      <c r="AI20" s="8" t="s">
        <v>8</v>
      </c>
    </row>
    <row r="2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8" t="s">
        <v>8</v>
      </c>
      <c r="G21" s="8" t="s">
        <v>8</v>
      </c>
      <c r="H21" s="8" t="s">
        <v>8</v>
      </c>
      <c r="I21" s="8" t="s">
        <v>9</v>
      </c>
      <c r="J21" s="8" t="s">
        <v>9</v>
      </c>
      <c r="K21" s="8" t="s">
        <v>9</v>
      </c>
      <c r="L21" s="8" t="s">
        <v>9</v>
      </c>
      <c r="M21" s="8" t="s">
        <v>10</v>
      </c>
      <c r="N21" s="8" t="s">
        <v>9</v>
      </c>
      <c r="O21" s="8" t="s">
        <v>9</v>
      </c>
      <c r="P21" s="8" t="s">
        <v>11</v>
      </c>
      <c r="Q21" s="8" t="s">
        <v>9</v>
      </c>
      <c r="R21" s="8" t="s">
        <v>8</v>
      </c>
      <c r="S21" s="8" t="s">
        <v>10</v>
      </c>
      <c r="T21" s="8" t="s">
        <v>10</v>
      </c>
      <c r="U21" s="8" t="s">
        <v>9</v>
      </c>
      <c r="V21" s="8" t="s">
        <v>8</v>
      </c>
      <c r="W21" s="8" t="s">
        <v>10</v>
      </c>
      <c r="X21" s="8" t="s">
        <v>11</v>
      </c>
      <c r="Y21" s="8" t="s">
        <v>9</v>
      </c>
      <c r="Z21" s="8" t="s">
        <v>9</v>
      </c>
      <c r="AA21" s="8" t="s">
        <v>8</v>
      </c>
      <c r="AB21" s="8" t="s">
        <v>10</v>
      </c>
      <c r="AC21" s="8" t="s">
        <v>9</v>
      </c>
      <c r="AD21" s="8" t="s">
        <v>9</v>
      </c>
      <c r="AE21" s="8" t="s">
        <v>9</v>
      </c>
      <c r="AF21" s="8" t="s">
        <v>8</v>
      </c>
      <c r="AG21" s="8" t="s">
        <v>9</v>
      </c>
      <c r="AH21" s="8" t="s">
        <v>8</v>
      </c>
      <c r="AI21" s="8" t="s">
        <v>8</v>
      </c>
    </row>
    <row r="22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8" t="s">
        <v>8</v>
      </c>
      <c r="G22" s="8" t="s">
        <v>10</v>
      </c>
      <c r="H22" s="8" t="s">
        <v>9</v>
      </c>
      <c r="I22" s="8" t="s">
        <v>11</v>
      </c>
      <c r="J22" s="8" t="s">
        <v>10</v>
      </c>
      <c r="K22" s="8" t="s">
        <v>9</v>
      </c>
      <c r="L22" s="8" t="s">
        <v>10</v>
      </c>
      <c r="M22" s="8" t="s">
        <v>10</v>
      </c>
      <c r="N22" s="8" t="s">
        <v>10</v>
      </c>
      <c r="O22" s="8" t="s">
        <v>9</v>
      </c>
      <c r="P22" s="8" t="s">
        <v>10</v>
      </c>
      <c r="Q22" s="8" t="s">
        <v>8</v>
      </c>
      <c r="R22" s="8" t="s">
        <v>11</v>
      </c>
      <c r="S22" s="8" t="s">
        <v>10</v>
      </c>
      <c r="T22" s="8" t="s">
        <v>9</v>
      </c>
      <c r="U22" s="8" t="s">
        <v>10</v>
      </c>
      <c r="V22" s="8" t="s">
        <v>10</v>
      </c>
      <c r="W22" s="8" t="s">
        <v>9</v>
      </c>
      <c r="X22" s="8" t="s">
        <v>11</v>
      </c>
      <c r="Y22" s="8" t="s">
        <v>10</v>
      </c>
      <c r="Z22" s="8" t="s">
        <v>9</v>
      </c>
      <c r="AA22" s="8" t="s">
        <v>9</v>
      </c>
      <c r="AB22" s="8" t="s">
        <v>8</v>
      </c>
      <c r="AC22" s="8" t="s">
        <v>9</v>
      </c>
      <c r="AD22" s="8" t="s">
        <v>10</v>
      </c>
      <c r="AE22" s="8" t="s">
        <v>10</v>
      </c>
      <c r="AF22" s="8" t="s">
        <v>9</v>
      </c>
      <c r="AG22" s="8" t="s">
        <v>11</v>
      </c>
      <c r="AH22" s="8" t="s">
        <v>9</v>
      </c>
      <c r="AI22" s="8" t="s">
        <v>10</v>
      </c>
    </row>
    <row r="23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8" t="s">
        <v>8</v>
      </c>
      <c r="G23" s="8" t="s">
        <v>9</v>
      </c>
      <c r="H23" s="8" t="s">
        <v>11</v>
      </c>
      <c r="I23" s="8" t="s">
        <v>10</v>
      </c>
      <c r="J23" s="8" t="s">
        <v>9</v>
      </c>
      <c r="K23" s="8" t="s">
        <v>11</v>
      </c>
      <c r="L23" s="8" t="s">
        <v>8</v>
      </c>
      <c r="M23" s="8" t="s">
        <v>10</v>
      </c>
      <c r="N23" s="8" t="s">
        <v>9</v>
      </c>
      <c r="O23" s="8" t="s">
        <v>9</v>
      </c>
      <c r="P23" s="8" t="s">
        <v>10</v>
      </c>
      <c r="Q23" s="8" t="s">
        <v>8</v>
      </c>
      <c r="R23" s="8" t="s">
        <v>9</v>
      </c>
      <c r="S23" s="8" t="s">
        <v>9</v>
      </c>
      <c r="T23" s="8" t="s">
        <v>9</v>
      </c>
      <c r="U23" s="8" t="s">
        <v>8</v>
      </c>
      <c r="V23" s="8" t="s">
        <v>8</v>
      </c>
      <c r="W23" s="8" t="s">
        <v>11</v>
      </c>
      <c r="X23" s="8" t="s">
        <v>11</v>
      </c>
      <c r="Y23" s="8" t="s">
        <v>9</v>
      </c>
      <c r="Z23" s="8" t="s">
        <v>11</v>
      </c>
      <c r="AA23" s="8" t="s">
        <v>8</v>
      </c>
      <c r="AB23" s="8" t="s">
        <v>9</v>
      </c>
      <c r="AC23" s="8" t="s">
        <v>9</v>
      </c>
      <c r="AD23" s="8" t="s">
        <v>8</v>
      </c>
      <c r="AE23" s="8" t="s">
        <v>9</v>
      </c>
      <c r="AF23" s="8" t="s">
        <v>9</v>
      </c>
      <c r="AG23" s="8" t="s">
        <v>8</v>
      </c>
      <c r="AH23" s="8" t="s">
        <v>8</v>
      </c>
      <c r="AI23" s="8" t="s">
        <v>11</v>
      </c>
    </row>
    <row r="24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8" t="s">
        <v>8</v>
      </c>
      <c r="G24" s="8" t="s">
        <v>11</v>
      </c>
      <c r="H24" s="8" t="s">
        <v>8</v>
      </c>
      <c r="I24" s="8" t="s">
        <v>9</v>
      </c>
      <c r="J24" s="8" t="s">
        <v>11</v>
      </c>
      <c r="K24" s="8" t="s">
        <v>9</v>
      </c>
      <c r="L24" s="8" t="s">
        <v>11</v>
      </c>
      <c r="M24" s="8" t="s">
        <v>11</v>
      </c>
      <c r="N24" s="8" t="s">
        <v>9</v>
      </c>
      <c r="O24" s="8" t="s">
        <v>10</v>
      </c>
      <c r="P24" s="8" t="s">
        <v>10</v>
      </c>
      <c r="Q24" s="8" t="s">
        <v>8</v>
      </c>
      <c r="R24" s="8" t="s">
        <v>11</v>
      </c>
      <c r="S24" s="8" t="s">
        <v>9</v>
      </c>
      <c r="T24" s="8" t="s">
        <v>9</v>
      </c>
      <c r="U24" s="8" t="s">
        <v>9</v>
      </c>
      <c r="V24" s="8" t="s">
        <v>11</v>
      </c>
      <c r="W24" s="8" t="s">
        <v>10</v>
      </c>
      <c r="X24" s="8" t="s">
        <v>11</v>
      </c>
      <c r="Y24" s="8" t="s">
        <v>9</v>
      </c>
      <c r="Z24" s="8" t="s">
        <v>9</v>
      </c>
      <c r="AA24" s="8" t="s">
        <v>10</v>
      </c>
      <c r="AB24" s="8" t="s">
        <v>9</v>
      </c>
      <c r="AC24" s="8" t="s">
        <v>9</v>
      </c>
      <c r="AD24" s="8" t="s">
        <v>9</v>
      </c>
      <c r="AE24" s="8" t="s">
        <v>9</v>
      </c>
      <c r="AF24" s="8" t="s">
        <v>9</v>
      </c>
      <c r="AG24" s="8" t="s">
        <v>11</v>
      </c>
      <c r="AH24" s="8" t="s">
        <v>8</v>
      </c>
      <c r="AI24" s="8" t="s">
        <v>10</v>
      </c>
    </row>
    <row r="25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8" t="s">
        <v>9</v>
      </c>
      <c r="G25" s="8" t="s">
        <v>9</v>
      </c>
      <c r="H25" s="8" t="s">
        <v>9</v>
      </c>
      <c r="I25" s="8" t="s">
        <v>10</v>
      </c>
      <c r="J25" s="8" t="s">
        <v>9</v>
      </c>
      <c r="K25" s="8" t="s">
        <v>9</v>
      </c>
      <c r="L25" s="8" t="s">
        <v>9</v>
      </c>
      <c r="M25" s="8" t="s">
        <v>9</v>
      </c>
      <c r="N25" s="8" t="s">
        <v>10</v>
      </c>
      <c r="O25" s="8" t="s">
        <v>9</v>
      </c>
      <c r="P25" s="8" t="s">
        <v>9</v>
      </c>
      <c r="Q25" s="8" t="s">
        <v>8</v>
      </c>
      <c r="R25" s="8" t="s">
        <v>10</v>
      </c>
      <c r="S25" s="8" t="s">
        <v>10</v>
      </c>
      <c r="T25" s="8" t="s">
        <v>9</v>
      </c>
      <c r="U25" s="8" t="s">
        <v>9</v>
      </c>
      <c r="V25" s="8" t="s">
        <v>9</v>
      </c>
      <c r="W25" s="8" t="s">
        <v>10</v>
      </c>
      <c r="X25" s="8" t="s">
        <v>9</v>
      </c>
      <c r="Y25" s="8" t="s">
        <v>9</v>
      </c>
      <c r="Z25" s="8" t="s">
        <v>9</v>
      </c>
      <c r="AA25" s="8" t="s">
        <v>9</v>
      </c>
      <c r="AB25" s="8" t="s">
        <v>9</v>
      </c>
      <c r="AC25" s="8" t="s">
        <v>9</v>
      </c>
      <c r="AD25" s="8" t="s">
        <v>9</v>
      </c>
      <c r="AE25" s="8" t="s">
        <v>9</v>
      </c>
      <c r="AF25" s="8" t="s">
        <v>10</v>
      </c>
      <c r="AG25" s="8" t="s">
        <v>10</v>
      </c>
      <c r="AH25" s="8" t="s">
        <v>8</v>
      </c>
      <c r="AI25" s="8" t="s">
        <v>9</v>
      </c>
    </row>
    <row r="26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8" t="s">
        <v>8</v>
      </c>
      <c r="G26" s="8" t="s">
        <v>9</v>
      </c>
      <c r="H26" s="8" t="s">
        <v>8</v>
      </c>
      <c r="I26" s="8" t="s">
        <v>11</v>
      </c>
      <c r="J26" s="8" t="s">
        <v>9</v>
      </c>
      <c r="K26" s="8" t="s">
        <v>10</v>
      </c>
      <c r="L26" s="8" t="s">
        <v>9</v>
      </c>
      <c r="M26" s="8" t="s">
        <v>10</v>
      </c>
      <c r="N26" s="8" t="s">
        <v>11</v>
      </c>
      <c r="O26" s="8" t="s">
        <v>10</v>
      </c>
      <c r="P26" s="8" t="s">
        <v>10</v>
      </c>
      <c r="Q26" s="8" t="s">
        <v>9</v>
      </c>
      <c r="R26" s="8" t="s">
        <v>11</v>
      </c>
      <c r="S26" s="8" t="s">
        <v>11</v>
      </c>
      <c r="T26" s="8" t="s">
        <v>11</v>
      </c>
      <c r="U26" s="8" t="s">
        <v>9</v>
      </c>
      <c r="V26" s="8" t="s">
        <v>9</v>
      </c>
      <c r="W26" s="8" t="s">
        <v>10</v>
      </c>
      <c r="X26" s="8" t="s">
        <v>11</v>
      </c>
      <c r="Y26" s="8" t="s">
        <v>8</v>
      </c>
      <c r="Z26" s="8" t="s">
        <v>11</v>
      </c>
      <c r="AA26" s="8" t="s">
        <v>8</v>
      </c>
      <c r="AB26" s="8" t="s">
        <v>11</v>
      </c>
      <c r="AC26" s="8" t="s">
        <v>9</v>
      </c>
      <c r="AD26" s="8" t="s">
        <v>9</v>
      </c>
      <c r="AE26" s="8" t="s">
        <v>8</v>
      </c>
      <c r="AF26" s="8" t="s">
        <v>9</v>
      </c>
      <c r="AG26" s="8" t="s">
        <v>9</v>
      </c>
      <c r="AH26" s="8" t="s">
        <v>8</v>
      </c>
      <c r="AI26" s="8" t="s">
        <v>11</v>
      </c>
    </row>
    <row r="27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8" t="s">
        <v>8</v>
      </c>
      <c r="G27" s="8" t="s">
        <v>9</v>
      </c>
      <c r="H27" s="8" t="s">
        <v>8</v>
      </c>
      <c r="I27" s="8" t="s">
        <v>8</v>
      </c>
      <c r="J27" s="8" t="s">
        <v>8</v>
      </c>
      <c r="K27" s="8" t="s">
        <v>10</v>
      </c>
      <c r="L27" s="8" t="s">
        <v>8</v>
      </c>
      <c r="M27" s="8" t="s">
        <v>8</v>
      </c>
      <c r="N27" s="8" t="s">
        <v>10</v>
      </c>
      <c r="O27" s="8" t="s">
        <v>9</v>
      </c>
      <c r="P27" s="8" t="s">
        <v>9</v>
      </c>
      <c r="Q27" s="8" t="s">
        <v>9</v>
      </c>
      <c r="R27" s="8" t="s">
        <v>8</v>
      </c>
      <c r="S27" s="8" t="s">
        <v>9</v>
      </c>
      <c r="T27" s="8" t="s">
        <v>11</v>
      </c>
      <c r="U27" s="8" t="s">
        <v>8</v>
      </c>
      <c r="V27" s="8" t="s">
        <v>9</v>
      </c>
      <c r="W27" s="8" t="s">
        <v>10</v>
      </c>
      <c r="X27" s="8" t="s">
        <v>11</v>
      </c>
      <c r="Y27" s="8" t="s">
        <v>8</v>
      </c>
      <c r="Z27" s="8" t="s">
        <v>10</v>
      </c>
      <c r="AA27" s="8" t="s">
        <v>8</v>
      </c>
      <c r="AB27" s="8" t="s">
        <v>10</v>
      </c>
      <c r="AC27" s="8" t="s">
        <v>8</v>
      </c>
      <c r="AD27" s="8" t="s">
        <v>8</v>
      </c>
      <c r="AE27" s="8" t="s">
        <v>9</v>
      </c>
      <c r="AF27" s="8" t="s">
        <v>8</v>
      </c>
      <c r="AG27" s="8" t="s">
        <v>8</v>
      </c>
      <c r="AH27" s="8" t="s">
        <v>8</v>
      </c>
      <c r="AI27" s="8" t="s">
        <v>11</v>
      </c>
    </row>
    <row r="28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8" t="s">
        <v>8</v>
      </c>
      <c r="G28" s="8" t="s">
        <v>10</v>
      </c>
      <c r="H28" s="8" t="s">
        <v>9</v>
      </c>
      <c r="I28" s="8" t="s">
        <v>9</v>
      </c>
      <c r="J28" s="8" t="s">
        <v>9</v>
      </c>
      <c r="K28" s="8" t="s">
        <v>9</v>
      </c>
      <c r="L28" s="8" t="s">
        <v>9</v>
      </c>
      <c r="M28" s="8" t="s">
        <v>9</v>
      </c>
      <c r="N28" s="8" t="s">
        <v>9</v>
      </c>
      <c r="O28" s="8" t="s">
        <v>9</v>
      </c>
      <c r="P28" s="8" t="s">
        <v>10</v>
      </c>
      <c r="Q28" s="8" t="s">
        <v>8</v>
      </c>
      <c r="R28" s="8" t="s">
        <v>9</v>
      </c>
      <c r="S28" s="8" t="s">
        <v>9</v>
      </c>
      <c r="T28" s="8" t="s">
        <v>9</v>
      </c>
      <c r="U28" s="8" t="s">
        <v>9</v>
      </c>
      <c r="V28" s="8" t="s">
        <v>9</v>
      </c>
      <c r="W28" s="8" t="s">
        <v>9</v>
      </c>
      <c r="X28" s="8" t="s">
        <v>8</v>
      </c>
      <c r="Y28" s="8" t="s">
        <v>9</v>
      </c>
      <c r="Z28" s="8" t="s">
        <v>9</v>
      </c>
      <c r="AA28" s="8" t="s">
        <v>10</v>
      </c>
      <c r="AB28" s="8" t="s">
        <v>9</v>
      </c>
      <c r="AC28" s="8" t="s">
        <v>9</v>
      </c>
      <c r="AD28" s="8" t="s">
        <v>9</v>
      </c>
      <c r="AE28" s="8" t="s">
        <v>9</v>
      </c>
      <c r="AF28" s="8" t="s">
        <v>10</v>
      </c>
      <c r="AG28" s="8" t="s">
        <v>9</v>
      </c>
      <c r="AH28" s="8" t="s">
        <v>9</v>
      </c>
      <c r="AI28" s="8" t="s">
        <v>9</v>
      </c>
    </row>
    <row r="29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8" t="s">
        <v>8</v>
      </c>
      <c r="G29" s="8" t="s">
        <v>9</v>
      </c>
      <c r="H29" s="8" t="s">
        <v>8</v>
      </c>
      <c r="I29" s="8" t="s">
        <v>8</v>
      </c>
      <c r="J29" s="8" t="s">
        <v>8</v>
      </c>
      <c r="K29" s="8" t="s">
        <v>10</v>
      </c>
      <c r="L29" s="8" t="s">
        <v>8</v>
      </c>
      <c r="M29" s="8" t="s">
        <v>8</v>
      </c>
      <c r="N29" s="8" t="s">
        <v>10</v>
      </c>
      <c r="O29" s="8" t="s">
        <v>8</v>
      </c>
      <c r="P29" s="8" t="s">
        <v>11</v>
      </c>
      <c r="Q29" s="8" t="s">
        <v>9</v>
      </c>
      <c r="R29" s="8" t="s">
        <v>8</v>
      </c>
      <c r="S29" s="8" t="s">
        <v>9</v>
      </c>
      <c r="T29" s="8" t="s">
        <v>11</v>
      </c>
      <c r="U29" s="8" t="s">
        <v>8</v>
      </c>
      <c r="V29" s="8" t="s">
        <v>9</v>
      </c>
      <c r="W29" s="8" t="s">
        <v>10</v>
      </c>
      <c r="X29" s="8" t="s">
        <v>11</v>
      </c>
      <c r="Y29" s="8" t="s">
        <v>8</v>
      </c>
      <c r="Z29" s="8" t="s">
        <v>10</v>
      </c>
      <c r="AA29" s="8" t="s">
        <v>8</v>
      </c>
      <c r="AB29" s="8" t="s">
        <v>10</v>
      </c>
      <c r="AC29" s="8" t="s">
        <v>8</v>
      </c>
      <c r="AD29" s="8" t="s">
        <v>8</v>
      </c>
      <c r="AE29" s="8" t="s">
        <v>9</v>
      </c>
      <c r="AF29" s="8" t="s">
        <v>8</v>
      </c>
      <c r="AG29" s="8" t="s">
        <v>8</v>
      </c>
      <c r="AH29" s="8" t="s">
        <v>8</v>
      </c>
      <c r="AI29" s="8" t="s">
        <v>8</v>
      </c>
    </row>
    <row r="30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8" t="s">
        <v>8</v>
      </c>
      <c r="G30" s="8" t="s">
        <v>9</v>
      </c>
      <c r="H30" s="8" t="s">
        <v>8</v>
      </c>
      <c r="I30" s="8" t="s">
        <v>11</v>
      </c>
      <c r="J30" s="8" t="s">
        <v>9</v>
      </c>
      <c r="K30" s="8" t="s">
        <v>9</v>
      </c>
      <c r="L30" s="8" t="s">
        <v>9</v>
      </c>
      <c r="M30" s="8" t="s">
        <v>10</v>
      </c>
      <c r="N30" s="8" t="s">
        <v>9</v>
      </c>
      <c r="O30" s="8" t="s">
        <v>9</v>
      </c>
      <c r="P30" s="8" t="s">
        <v>11</v>
      </c>
      <c r="Q30" s="8" t="s">
        <v>8</v>
      </c>
      <c r="R30" s="8" t="s">
        <v>9</v>
      </c>
      <c r="S30" s="8" t="s">
        <v>8</v>
      </c>
      <c r="T30" s="8" t="s">
        <v>9</v>
      </c>
      <c r="U30" s="8" t="s">
        <v>9</v>
      </c>
      <c r="V30" s="8" t="s">
        <v>10</v>
      </c>
      <c r="W30" s="8" t="s">
        <v>10</v>
      </c>
      <c r="X30" s="8" t="s">
        <v>11</v>
      </c>
      <c r="Y30" s="8" t="s">
        <v>10</v>
      </c>
      <c r="Z30" s="8" t="s">
        <v>9</v>
      </c>
      <c r="AA30" s="8" t="s">
        <v>9</v>
      </c>
      <c r="AB30" s="8" t="s">
        <v>9</v>
      </c>
      <c r="AC30" s="8" t="s">
        <v>9</v>
      </c>
      <c r="AD30" s="8" t="s">
        <v>9</v>
      </c>
      <c r="AE30" s="8" t="s">
        <v>10</v>
      </c>
      <c r="AF30" s="8" t="s">
        <v>10</v>
      </c>
      <c r="AG30" s="8" t="s">
        <v>9</v>
      </c>
      <c r="AH30" s="8" t="s">
        <v>8</v>
      </c>
      <c r="AI30" s="8" t="s">
        <v>10</v>
      </c>
    </row>
    <row r="3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8" t="s">
        <v>9</v>
      </c>
      <c r="G31" s="8" t="s">
        <v>9</v>
      </c>
      <c r="H31" s="8" t="s">
        <v>10</v>
      </c>
      <c r="I31" s="8" t="s">
        <v>10</v>
      </c>
      <c r="J31" s="8" t="s">
        <v>9</v>
      </c>
      <c r="K31" s="8" t="s">
        <v>9</v>
      </c>
      <c r="L31" s="8" t="s">
        <v>9</v>
      </c>
      <c r="M31" s="8" t="s">
        <v>10</v>
      </c>
      <c r="N31" s="8" t="s">
        <v>10</v>
      </c>
      <c r="O31" s="8" t="s">
        <v>9</v>
      </c>
      <c r="P31" s="8" t="s">
        <v>9</v>
      </c>
      <c r="Q31" s="8" t="s">
        <v>8</v>
      </c>
      <c r="R31" s="8" t="s">
        <v>10</v>
      </c>
      <c r="S31" s="8" t="s">
        <v>9</v>
      </c>
      <c r="T31" s="8" t="s">
        <v>9</v>
      </c>
      <c r="U31" s="8" t="s">
        <v>10</v>
      </c>
      <c r="V31" s="8" t="s">
        <v>10</v>
      </c>
      <c r="W31" s="8" t="s">
        <v>10</v>
      </c>
      <c r="X31" s="8" t="s">
        <v>9</v>
      </c>
      <c r="Y31" s="8" t="s">
        <v>10</v>
      </c>
      <c r="Z31" s="8" t="s">
        <v>8</v>
      </c>
      <c r="AA31" s="8" t="s">
        <v>9</v>
      </c>
      <c r="AB31" s="8" t="s">
        <v>9</v>
      </c>
      <c r="AC31" s="8" t="s">
        <v>10</v>
      </c>
      <c r="AD31" s="8" t="s">
        <v>10</v>
      </c>
      <c r="AE31" s="8" t="s">
        <v>9</v>
      </c>
      <c r="AF31" s="8" t="s">
        <v>9</v>
      </c>
      <c r="AG31" s="8" t="s">
        <v>9</v>
      </c>
      <c r="AH31" s="8" t="s">
        <v>9</v>
      </c>
      <c r="AI31" s="8" t="s">
        <v>9</v>
      </c>
    </row>
    <row r="32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8" t="s">
        <v>9</v>
      </c>
      <c r="G32" s="8" t="s">
        <v>10</v>
      </c>
      <c r="H32" s="8" t="s">
        <v>10</v>
      </c>
      <c r="I32" s="8" t="s">
        <v>11</v>
      </c>
      <c r="J32" s="8" t="s">
        <v>11</v>
      </c>
      <c r="K32" s="8" t="s">
        <v>9</v>
      </c>
      <c r="L32" s="8" t="s">
        <v>9</v>
      </c>
      <c r="M32" s="8" t="s">
        <v>9</v>
      </c>
      <c r="N32" s="8" t="s">
        <v>9</v>
      </c>
      <c r="O32" s="8" t="s">
        <v>9</v>
      </c>
      <c r="P32" s="8" t="s">
        <v>9</v>
      </c>
      <c r="Q32" s="8" t="s">
        <v>8</v>
      </c>
      <c r="R32" s="8" t="s">
        <v>9</v>
      </c>
      <c r="S32" s="8" t="s">
        <v>10</v>
      </c>
      <c r="T32" s="8" t="s">
        <v>11</v>
      </c>
      <c r="U32" s="8" t="s">
        <v>9</v>
      </c>
      <c r="V32" s="8" t="s">
        <v>10</v>
      </c>
      <c r="W32" s="8" t="s">
        <v>10</v>
      </c>
      <c r="X32" s="8" t="s">
        <v>11</v>
      </c>
      <c r="Y32" s="8" t="s">
        <v>10</v>
      </c>
      <c r="Z32" s="8" t="s">
        <v>8</v>
      </c>
      <c r="AA32" s="8" t="s">
        <v>9</v>
      </c>
      <c r="AB32" s="8" t="s">
        <v>8</v>
      </c>
      <c r="AC32" s="8" t="s">
        <v>9</v>
      </c>
      <c r="AD32" s="8" t="s">
        <v>10</v>
      </c>
      <c r="AE32" s="8" t="s">
        <v>10</v>
      </c>
      <c r="AF32" s="8" t="s">
        <v>10</v>
      </c>
      <c r="AG32" s="8" t="s">
        <v>11</v>
      </c>
      <c r="AH32" s="8" t="s">
        <v>9</v>
      </c>
      <c r="AI32" s="8" t="s">
        <v>9</v>
      </c>
    </row>
    <row r="33">
      <c r="A33" s="26">
        <v>30.0</v>
      </c>
      <c r="B33" s="27" t="s">
        <v>61</v>
      </c>
      <c r="C33" s="26">
        <v>16.0</v>
      </c>
      <c r="D33" s="26">
        <v>11.0</v>
      </c>
      <c r="E33" s="8" t="s">
        <v>16</v>
      </c>
      <c r="F33" s="8" t="s">
        <v>8</v>
      </c>
      <c r="G33" s="8" t="s">
        <v>9</v>
      </c>
      <c r="H33" s="8" t="s">
        <v>9</v>
      </c>
      <c r="I33" s="8" t="s">
        <v>9</v>
      </c>
      <c r="J33" s="8" t="s">
        <v>10</v>
      </c>
      <c r="K33" s="8" t="s">
        <v>9</v>
      </c>
      <c r="L33" s="8" t="s">
        <v>9</v>
      </c>
      <c r="M33" s="8" t="s">
        <v>9</v>
      </c>
      <c r="N33" s="8" t="s">
        <v>9</v>
      </c>
      <c r="O33" s="8" t="s">
        <v>9</v>
      </c>
      <c r="P33" s="8" t="s">
        <v>11</v>
      </c>
      <c r="Q33" s="8" t="s">
        <v>8</v>
      </c>
      <c r="R33" s="8" t="s">
        <v>10</v>
      </c>
      <c r="S33" s="8" t="s">
        <v>9</v>
      </c>
      <c r="T33" s="8" t="s">
        <v>9</v>
      </c>
      <c r="U33" s="8" t="s">
        <v>8</v>
      </c>
      <c r="V33" s="8" t="s">
        <v>9</v>
      </c>
      <c r="W33" s="8" t="s">
        <v>10</v>
      </c>
      <c r="X33" s="8" t="s">
        <v>11</v>
      </c>
      <c r="Y33" s="8" t="s">
        <v>9</v>
      </c>
      <c r="Z33" s="8" t="s">
        <v>8</v>
      </c>
      <c r="AA33" s="8" t="s">
        <v>9</v>
      </c>
      <c r="AB33" s="8" t="s">
        <v>9</v>
      </c>
      <c r="AC33" s="8" t="s">
        <v>8</v>
      </c>
      <c r="AD33" s="8" t="s">
        <v>8</v>
      </c>
      <c r="AE33" s="8" t="s">
        <v>10</v>
      </c>
      <c r="AF33" s="8" t="s">
        <v>11</v>
      </c>
      <c r="AG33" s="8" t="s">
        <v>9</v>
      </c>
      <c r="AH33" s="8" t="s">
        <v>8</v>
      </c>
      <c r="AI33" s="8" t="s">
        <v>8</v>
      </c>
    </row>
    <row r="34">
      <c r="A34" s="26">
        <v>31.0</v>
      </c>
      <c r="B34" s="27" t="s">
        <v>62</v>
      </c>
      <c r="C34" s="26">
        <v>17.0</v>
      </c>
      <c r="D34" s="26">
        <v>11.0</v>
      </c>
      <c r="E34" s="8" t="s">
        <v>7</v>
      </c>
      <c r="F34" s="8" t="s">
        <v>9</v>
      </c>
      <c r="G34" s="8" t="s">
        <v>10</v>
      </c>
      <c r="H34" s="8" t="s">
        <v>10</v>
      </c>
      <c r="I34" s="8" t="s">
        <v>9</v>
      </c>
      <c r="J34" s="8" t="s">
        <v>10</v>
      </c>
      <c r="K34" s="8" t="s">
        <v>8</v>
      </c>
      <c r="L34" s="8" t="s">
        <v>9</v>
      </c>
      <c r="M34" s="8" t="s">
        <v>10</v>
      </c>
      <c r="N34" s="8" t="s">
        <v>9</v>
      </c>
      <c r="O34" s="8" t="s">
        <v>9</v>
      </c>
      <c r="P34" s="8" t="s">
        <v>9</v>
      </c>
      <c r="Q34" s="8" t="s">
        <v>8</v>
      </c>
      <c r="R34" s="8" t="s">
        <v>9</v>
      </c>
      <c r="S34" s="8" t="s">
        <v>11</v>
      </c>
      <c r="T34" s="8" t="s">
        <v>8</v>
      </c>
      <c r="U34" s="8" t="s">
        <v>10</v>
      </c>
      <c r="V34" s="8" t="s">
        <v>11</v>
      </c>
      <c r="W34" s="8" t="s">
        <v>8</v>
      </c>
      <c r="X34" s="8" t="s">
        <v>11</v>
      </c>
      <c r="Y34" s="8" t="s">
        <v>10</v>
      </c>
      <c r="Z34" s="8" t="s">
        <v>8</v>
      </c>
      <c r="AA34" s="8" t="s">
        <v>9</v>
      </c>
      <c r="AB34" s="8" t="s">
        <v>9</v>
      </c>
      <c r="AC34" s="8" t="s">
        <v>10</v>
      </c>
      <c r="AD34" s="8" t="s">
        <v>10</v>
      </c>
      <c r="AE34" s="8" t="s">
        <v>9</v>
      </c>
      <c r="AF34" s="8" t="s">
        <v>9</v>
      </c>
      <c r="AG34" s="8" t="s">
        <v>9</v>
      </c>
      <c r="AH34" s="8" t="s">
        <v>10</v>
      </c>
      <c r="AI34" s="8" t="s">
        <v>9</v>
      </c>
    </row>
    <row r="35">
      <c r="A35" s="26">
        <v>32.0</v>
      </c>
      <c r="B35" s="27" t="s">
        <v>63</v>
      </c>
      <c r="C35" s="26">
        <v>16.0</v>
      </c>
      <c r="D35" s="26">
        <v>11.0</v>
      </c>
      <c r="E35" s="8" t="s">
        <v>7</v>
      </c>
      <c r="F35" s="8" t="s">
        <v>8</v>
      </c>
      <c r="G35" s="8" t="s">
        <v>9</v>
      </c>
      <c r="H35" s="8" t="s">
        <v>9</v>
      </c>
      <c r="I35" s="8" t="s">
        <v>9</v>
      </c>
      <c r="J35" s="8" t="s">
        <v>8</v>
      </c>
      <c r="K35" s="8" t="s">
        <v>9</v>
      </c>
      <c r="L35" s="8" t="s">
        <v>9</v>
      </c>
      <c r="M35" s="8" t="s">
        <v>11</v>
      </c>
      <c r="N35" s="8" t="s">
        <v>10</v>
      </c>
      <c r="O35" s="8" t="s">
        <v>10</v>
      </c>
      <c r="P35" s="8" t="s">
        <v>10</v>
      </c>
      <c r="Q35" s="8" t="s">
        <v>9</v>
      </c>
      <c r="R35" s="8" t="s">
        <v>10</v>
      </c>
      <c r="S35" s="8" t="s">
        <v>10</v>
      </c>
      <c r="T35" s="8" t="s">
        <v>9</v>
      </c>
      <c r="U35" s="8" t="s">
        <v>9</v>
      </c>
      <c r="V35" s="8" t="s">
        <v>9</v>
      </c>
      <c r="W35" s="8" t="s">
        <v>10</v>
      </c>
      <c r="X35" s="8" t="s">
        <v>11</v>
      </c>
      <c r="Y35" s="8" t="s">
        <v>10</v>
      </c>
      <c r="Z35" s="8" t="s">
        <v>9</v>
      </c>
      <c r="AA35" s="8" t="s">
        <v>10</v>
      </c>
      <c r="AB35" s="8" t="s">
        <v>10</v>
      </c>
      <c r="AC35" s="8" t="s">
        <v>9</v>
      </c>
      <c r="AD35" s="8" t="s">
        <v>9</v>
      </c>
      <c r="AE35" s="8" t="s">
        <v>9</v>
      </c>
      <c r="AF35" s="8" t="s">
        <v>8</v>
      </c>
      <c r="AG35" s="8" t="s">
        <v>11</v>
      </c>
      <c r="AH35" s="8" t="s">
        <v>11</v>
      </c>
      <c r="AI35" s="8" t="s">
        <v>11</v>
      </c>
    </row>
    <row r="36">
      <c r="A36" s="26">
        <v>33.0</v>
      </c>
      <c r="B36" s="27" t="s">
        <v>64</v>
      </c>
      <c r="C36" s="26">
        <v>17.0</v>
      </c>
      <c r="D36" s="26">
        <v>11.0</v>
      </c>
      <c r="E36" s="8" t="s">
        <v>16</v>
      </c>
      <c r="F36" s="8" t="s">
        <v>9</v>
      </c>
      <c r="G36" s="8" t="s">
        <v>10</v>
      </c>
      <c r="H36" s="8" t="s">
        <v>9</v>
      </c>
      <c r="I36" s="8" t="s">
        <v>9</v>
      </c>
      <c r="J36" s="8" t="s">
        <v>10</v>
      </c>
      <c r="K36" s="8" t="s">
        <v>8</v>
      </c>
      <c r="L36" s="8" t="s">
        <v>10</v>
      </c>
      <c r="M36" s="8" t="s">
        <v>9</v>
      </c>
      <c r="N36" s="8" t="s">
        <v>9</v>
      </c>
      <c r="O36" s="8" t="s">
        <v>10</v>
      </c>
      <c r="P36" s="8" t="s">
        <v>10</v>
      </c>
      <c r="Q36" s="8" t="s">
        <v>8</v>
      </c>
      <c r="R36" s="8" t="s">
        <v>10</v>
      </c>
      <c r="S36" s="8" t="s">
        <v>10</v>
      </c>
      <c r="T36" s="8" t="s">
        <v>10</v>
      </c>
      <c r="U36" s="8" t="s">
        <v>10</v>
      </c>
      <c r="V36" s="8" t="s">
        <v>10</v>
      </c>
      <c r="W36" s="8" t="s">
        <v>10</v>
      </c>
      <c r="X36" s="8" t="s">
        <v>10</v>
      </c>
      <c r="Y36" s="8" t="s">
        <v>10</v>
      </c>
      <c r="Z36" s="8" t="s">
        <v>9</v>
      </c>
      <c r="AA36" s="8" t="s">
        <v>10</v>
      </c>
      <c r="AB36" s="8" t="s">
        <v>9</v>
      </c>
      <c r="AC36" s="8" t="s">
        <v>9</v>
      </c>
      <c r="AD36" s="8" t="s">
        <v>9</v>
      </c>
      <c r="AE36" s="8" t="s">
        <v>10</v>
      </c>
      <c r="AF36" s="8" t="s">
        <v>10</v>
      </c>
      <c r="AG36" s="8" t="s">
        <v>10</v>
      </c>
      <c r="AH36" s="8" t="s">
        <v>9</v>
      </c>
      <c r="AI36" s="8" t="s">
        <v>9</v>
      </c>
    </row>
    <row r="37">
      <c r="A37" s="26">
        <v>34.0</v>
      </c>
      <c r="B37" s="27" t="s">
        <v>65</v>
      </c>
      <c r="C37" s="26">
        <v>17.0</v>
      </c>
      <c r="D37" s="26">
        <v>11.0</v>
      </c>
      <c r="E37" s="8" t="s">
        <v>16</v>
      </c>
      <c r="F37" s="8" t="s">
        <v>8</v>
      </c>
      <c r="G37" s="8" t="s">
        <v>9</v>
      </c>
      <c r="H37" s="8" t="s">
        <v>8</v>
      </c>
      <c r="I37" s="8" t="s">
        <v>9</v>
      </c>
      <c r="J37" s="8" t="s">
        <v>9</v>
      </c>
      <c r="K37" s="8" t="s">
        <v>11</v>
      </c>
      <c r="L37" s="8" t="s">
        <v>9</v>
      </c>
      <c r="M37" s="8" t="s">
        <v>8</v>
      </c>
      <c r="N37" s="8" t="s">
        <v>10</v>
      </c>
      <c r="O37" s="8" t="s">
        <v>9</v>
      </c>
      <c r="P37" s="8" t="s">
        <v>9</v>
      </c>
      <c r="Q37" s="8" t="s">
        <v>8</v>
      </c>
      <c r="R37" s="8" t="s">
        <v>11</v>
      </c>
      <c r="S37" s="8" t="s">
        <v>9</v>
      </c>
      <c r="T37" s="8" t="s">
        <v>11</v>
      </c>
      <c r="U37" s="8" t="s">
        <v>9</v>
      </c>
      <c r="V37" s="8" t="s">
        <v>9</v>
      </c>
      <c r="W37" s="8" t="s">
        <v>10</v>
      </c>
      <c r="X37" s="8" t="s">
        <v>11</v>
      </c>
      <c r="Y37" s="8" t="s">
        <v>9</v>
      </c>
      <c r="Z37" s="8" t="s">
        <v>11</v>
      </c>
      <c r="AA37" s="8" t="s">
        <v>8</v>
      </c>
      <c r="AB37" s="8" t="s">
        <v>11</v>
      </c>
      <c r="AC37" s="8" t="s">
        <v>8</v>
      </c>
      <c r="AD37" s="8" t="s">
        <v>11</v>
      </c>
      <c r="AE37" s="8" t="s">
        <v>8</v>
      </c>
      <c r="AF37" s="8" t="s">
        <v>11</v>
      </c>
      <c r="AG37" s="8" t="s">
        <v>8</v>
      </c>
      <c r="AH37" s="8" t="s">
        <v>8</v>
      </c>
      <c r="AI37" s="8" t="s">
        <v>11</v>
      </c>
    </row>
    <row r="38">
      <c r="A38" s="26">
        <v>35.0</v>
      </c>
      <c r="B38" s="27" t="s">
        <v>66</v>
      </c>
      <c r="C38" s="26">
        <v>16.0</v>
      </c>
      <c r="D38" s="26">
        <v>11.0</v>
      </c>
      <c r="E38" s="8" t="s">
        <v>16</v>
      </c>
      <c r="F38" s="8" t="s">
        <v>9</v>
      </c>
      <c r="G38" s="8" t="s">
        <v>9</v>
      </c>
      <c r="H38" s="8" t="s">
        <v>9</v>
      </c>
      <c r="I38" s="8" t="s">
        <v>11</v>
      </c>
      <c r="J38" s="8" t="s">
        <v>9</v>
      </c>
      <c r="K38" s="8" t="s">
        <v>10</v>
      </c>
      <c r="L38" s="8" t="s">
        <v>9</v>
      </c>
      <c r="M38" s="8" t="s">
        <v>9</v>
      </c>
      <c r="N38" s="8" t="s">
        <v>9</v>
      </c>
      <c r="O38" s="8" t="s">
        <v>9</v>
      </c>
      <c r="P38" s="8" t="s">
        <v>10</v>
      </c>
      <c r="Q38" s="8" t="s">
        <v>8</v>
      </c>
      <c r="R38" s="8" t="s">
        <v>9</v>
      </c>
      <c r="S38" s="8" t="s">
        <v>10</v>
      </c>
      <c r="T38" s="8" t="s">
        <v>9</v>
      </c>
      <c r="U38" s="8" t="s">
        <v>9</v>
      </c>
      <c r="V38" s="8" t="s">
        <v>9</v>
      </c>
      <c r="W38" s="8" t="s">
        <v>9</v>
      </c>
      <c r="X38" s="8" t="s">
        <v>10</v>
      </c>
      <c r="Y38" s="8" t="s">
        <v>10</v>
      </c>
      <c r="Z38" s="8" t="s">
        <v>9</v>
      </c>
      <c r="AA38" s="8" t="s">
        <v>10</v>
      </c>
      <c r="AB38" s="8" t="s">
        <v>8</v>
      </c>
      <c r="AC38" s="8" t="s">
        <v>9</v>
      </c>
      <c r="AD38" s="8" t="s">
        <v>9</v>
      </c>
      <c r="AE38" s="8" t="s">
        <v>9</v>
      </c>
      <c r="AF38" s="8" t="s">
        <v>9</v>
      </c>
      <c r="AG38" s="8" t="s">
        <v>9</v>
      </c>
      <c r="AH38" s="8" t="s">
        <v>9</v>
      </c>
      <c r="AI38" s="8" t="s">
        <v>9</v>
      </c>
    </row>
    <row r="39">
      <c r="A39" s="26">
        <v>36.0</v>
      </c>
      <c r="B39" s="27" t="s">
        <v>67</v>
      </c>
      <c r="C39" s="26">
        <v>17.0</v>
      </c>
      <c r="D39" s="26">
        <v>11.0</v>
      </c>
      <c r="E39" s="8" t="s">
        <v>7</v>
      </c>
      <c r="F39" s="8" t="s">
        <v>8</v>
      </c>
      <c r="G39" s="8" t="s">
        <v>10</v>
      </c>
      <c r="H39" s="8" t="s">
        <v>9</v>
      </c>
      <c r="I39" s="8" t="s">
        <v>8</v>
      </c>
      <c r="J39" s="8" t="s">
        <v>10</v>
      </c>
      <c r="K39" s="8" t="s">
        <v>11</v>
      </c>
      <c r="L39" s="8" t="s">
        <v>10</v>
      </c>
      <c r="M39" s="8" t="s">
        <v>9</v>
      </c>
      <c r="N39" s="8" t="s">
        <v>9</v>
      </c>
      <c r="O39" s="8" t="s">
        <v>8</v>
      </c>
      <c r="P39" s="8" t="s">
        <v>9</v>
      </c>
      <c r="Q39" s="8" t="s">
        <v>8</v>
      </c>
      <c r="R39" s="8" t="s">
        <v>10</v>
      </c>
      <c r="S39" s="8" t="s">
        <v>10</v>
      </c>
      <c r="T39" s="8" t="s">
        <v>9</v>
      </c>
      <c r="U39" s="8" t="s">
        <v>8</v>
      </c>
      <c r="V39" s="8" t="s">
        <v>10</v>
      </c>
      <c r="W39" s="8" t="s">
        <v>9</v>
      </c>
      <c r="X39" s="8" t="s">
        <v>11</v>
      </c>
      <c r="Y39" s="8" t="s">
        <v>10</v>
      </c>
      <c r="Z39" s="8" t="s">
        <v>11</v>
      </c>
      <c r="AA39" s="8" t="s">
        <v>10</v>
      </c>
      <c r="AB39" s="8" t="s">
        <v>9</v>
      </c>
      <c r="AC39" s="8" t="s">
        <v>10</v>
      </c>
      <c r="AD39" s="8" t="s">
        <v>10</v>
      </c>
      <c r="AE39" s="8" t="s">
        <v>8</v>
      </c>
      <c r="AF39" s="8" t="s">
        <v>9</v>
      </c>
      <c r="AG39" s="8" t="s">
        <v>10</v>
      </c>
      <c r="AH39" s="8" t="s">
        <v>10</v>
      </c>
      <c r="AI39" s="8" t="s">
        <v>10</v>
      </c>
    </row>
    <row r="40">
      <c r="A40" s="26">
        <v>37.0</v>
      </c>
      <c r="B40" s="27" t="s">
        <v>68</v>
      </c>
      <c r="C40" s="26">
        <v>16.0</v>
      </c>
      <c r="D40" s="26">
        <v>11.0</v>
      </c>
      <c r="E40" s="8" t="s">
        <v>16</v>
      </c>
      <c r="F40" s="8" t="s">
        <v>8</v>
      </c>
      <c r="G40" s="8" t="s">
        <v>11</v>
      </c>
      <c r="H40" s="8" t="s">
        <v>10</v>
      </c>
      <c r="I40" s="8" t="s">
        <v>9</v>
      </c>
      <c r="J40" s="8" t="s">
        <v>11</v>
      </c>
      <c r="K40" s="8" t="s">
        <v>9</v>
      </c>
      <c r="L40" s="8" t="s">
        <v>10</v>
      </c>
      <c r="M40" s="8" t="s">
        <v>10</v>
      </c>
      <c r="N40" s="8" t="s">
        <v>9</v>
      </c>
      <c r="O40" s="8" t="s">
        <v>9</v>
      </c>
      <c r="P40" s="8" t="s">
        <v>9</v>
      </c>
      <c r="Q40" s="8" t="s">
        <v>8</v>
      </c>
      <c r="R40" s="8" t="s">
        <v>10</v>
      </c>
      <c r="S40" s="8" t="s">
        <v>9</v>
      </c>
      <c r="T40" s="8" t="s">
        <v>10</v>
      </c>
      <c r="U40" s="8" t="s">
        <v>10</v>
      </c>
      <c r="V40" s="8" t="s">
        <v>11</v>
      </c>
      <c r="W40" s="8" t="s">
        <v>10</v>
      </c>
      <c r="X40" s="8" t="s">
        <v>11</v>
      </c>
      <c r="Y40" s="8" t="s">
        <v>10</v>
      </c>
      <c r="Z40" s="8" t="s">
        <v>9</v>
      </c>
      <c r="AA40" s="8" t="s">
        <v>10</v>
      </c>
      <c r="AB40" s="8" t="s">
        <v>9</v>
      </c>
      <c r="AC40" s="8" t="s">
        <v>9</v>
      </c>
      <c r="AD40" s="8" t="s">
        <v>10</v>
      </c>
      <c r="AE40" s="8" t="s">
        <v>10</v>
      </c>
      <c r="AF40" s="8" t="s">
        <v>9</v>
      </c>
      <c r="AG40" s="8" t="s">
        <v>10</v>
      </c>
      <c r="AH40" s="8" t="s">
        <v>9</v>
      </c>
      <c r="AI40" s="8" t="s">
        <v>10</v>
      </c>
    </row>
  </sheetData>
  <mergeCells count="1">
    <mergeCell ref="A1:AI1"/>
  </mergeCells>
  <conditionalFormatting sqref="E4:E40">
    <cfRule type="containsText" dxfId="2" priority="1" operator="containsText" text="Perempuan">
      <formula>NOT(ISERROR(SEARCH(("Perempuan"),(E4))))</formula>
    </cfRule>
  </conditionalFormatting>
  <conditionalFormatting sqref="E4:E40">
    <cfRule type="containsText" dxfId="1" priority="2" operator="containsText" text="Laki-laki">
      <formula>NOT(ISERROR(SEARCH(("Laki-laki"),(E4))))</formula>
    </cfRule>
  </conditionalFormatting>
  <conditionalFormatting sqref="E4:E40">
    <cfRule type="containsText" dxfId="0" priority="3" operator="containsText" text="Perempuan">
      <formula>NOT(ISERROR(SEARCH(("Perempuan"),(E4))))</formula>
    </cfRule>
  </conditionalFormatting>
  <conditionalFormatting sqref="E4:E40">
    <cfRule type="containsText" dxfId="1" priority="4" operator="containsText" text="Laki-laki">
      <formula>NOT(ISERROR(SEARCH(("Laki-laki"),(E4))))</formula>
    </cfRule>
  </conditionalFormatting>
  <conditionalFormatting sqref="E4:E40">
    <cfRule type="containsText" dxfId="2" priority="5" operator="containsText" text="Perempuan">
      <formula>NOT(ISERROR(SEARCH(("Perempuan"),(E4))))</formula>
    </cfRule>
  </conditionalFormatting>
  <conditionalFormatting sqref="E4:E40">
    <cfRule type="containsText" dxfId="3" priority="6" operator="containsText" text="Laki-laki">
      <formula>NOT(ISERROR(SEARCH(("Laki-laki"),(E4))))</formula>
    </cfRule>
  </conditionalFormatting>
  <conditionalFormatting sqref="E4:E40">
    <cfRule type="containsText" dxfId="4" priority="7" operator="containsText" text="Laki-laki">
      <formula>NOT(ISERROR(SEARCH(("Laki-laki"),(E4))))</formula>
    </cfRule>
  </conditionalFormatting>
  <conditionalFormatting sqref="E4:E40">
    <cfRule type="containsText" dxfId="5" priority="8" operator="containsText" text="Perempuan">
      <formula>NOT(ISERROR(SEARCH(("Perempuan"),(E4))))</formula>
    </cfRule>
  </conditionalFormatting>
  <conditionalFormatting sqref="E4:E40">
    <cfRule type="containsText" dxfId="4" priority="9" operator="containsText" text="Laki-laki">
      <formula>NOT(ISERROR(SEARCH(("Laki-laki"),(E4))))</formula>
    </cfRule>
  </conditionalFormatting>
  <conditionalFormatting sqref="E4:E40">
    <cfRule type="containsText" dxfId="5" priority="10" operator="containsText" text="Perempuan">
      <formula>NOT(ISERROR(SEARCH(("Perempuan"),(E4))))</formula>
    </cfRule>
  </conditionalFormatting>
  <conditionalFormatting sqref="E4:E40">
    <cfRule type="containsText" dxfId="4" priority="11" operator="containsText" text="Laki-laki">
      <formula>NOT(ISERROR(SEARCH(("Laki-laki"),(E4))))</formula>
    </cfRule>
  </conditionalFormatting>
  <conditionalFormatting sqref="F4:O4">
    <cfRule type="containsText" dxfId="7" priority="12" operator="containsText" text="Kadang">
      <formula>NOT(ISERROR(SEARCH(("Kadang"),(F4))))</formula>
    </cfRule>
  </conditionalFormatting>
  <conditionalFormatting sqref="F4:O4">
    <cfRule type="containsText" dxfId="5" priority="13" operator="containsText" text="Tidak Pernah">
      <formula>NOT(ISERROR(SEARCH(("Tidak Pernah"),(F4))))</formula>
    </cfRule>
  </conditionalFormatting>
  <conditionalFormatting sqref="F4:O8">
    <cfRule type="containsText" dxfId="6" priority="14" operator="containsText" text="Selalu">
      <formula>NOT(ISERROR(SEARCH(("Selalu"),(F4))))</formula>
    </cfRule>
  </conditionalFormatting>
  <conditionalFormatting sqref="F4:AI4">
    <cfRule type="containsText" dxfId="7" priority="15" operator="containsText" text="Tidak Pernah">
      <formula>NOT(ISERROR(SEARCH(("Tidak Pernah"),(F4))))</formula>
    </cfRule>
  </conditionalFormatting>
  <conditionalFormatting sqref="F4:AI4">
    <cfRule type="containsText" dxfId="15" priority="16" operator="containsText" text="Kadang">
      <formula>NOT(ISERROR(SEARCH(("Kadang"),(F4))))</formula>
    </cfRule>
  </conditionalFormatting>
  <conditionalFormatting sqref="F4:AI4">
    <cfRule type="containsText" dxfId="16" priority="17" operator="containsText" text="Sering">
      <formula>NOT(ISERROR(SEARCH(("Sering"),(F4))))</formula>
    </cfRule>
  </conditionalFormatting>
  <conditionalFormatting sqref="F4:AI4">
    <cfRule type="containsText" dxfId="17" priority="18" operator="containsText" text="Selalu">
      <formula>NOT(ISERROR(SEARCH(("Selalu"),(F4))))</formula>
    </cfRule>
  </conditionalFormatting>
  <conditionalFormatting sqref="F4:AI4">
    <cfRule type="containsText" dxfId="7" priority="19" operator="containsText" text="Kadang">
      <formula>NOT(ISERROR(SEARCH(("Kadang"),(F4))))</formula>
    </cfRule>
  </conditionalFormatting>
  <conditionalFormatting sqref="F4:AI4">
    <cfRule type="containsText" dxfId="11" priority="20" operator="containsText" text="Selalu">
      <formula>NOT(ISERROR(SEARCH(("Selalu"),(F4))))</formula>
    </cfRule>
  </conditionalFormatting>
  <conditionalFormatting sqref="F4:AI4">
    <cfRule type="containsText" dxfId="18" priority="21" operator="containsText" text="Sering">
      <formula>NOT(ISERROR(SEARCH(("Sering"),(F4))))</formula>
    </cfRule>
  </conditionalFormatting>
  <conditionalFormatting sqref="F4:AI4">
    <cfRule type="containsText" dxfId="7" priority="22" operator="containsText" text="Tidak Pernah">
      <formula>NOT(ISERROR(SEARCH(("Tidak Pernah"),(F4))))</formula>
    </cfRule>
  </conditionalFormatting>
  <conditionalFormatting sqref="F4:AI14 F16:AI40">
    <cfRule type="containsText" dxfId="7" priority="23" operator="containsText" text="Tidak Pernah">
      <formula>NOT(ISERROR(SEARCH(("Tidak Pernah"),(F4))))</formula>
    </cfRule>
  </conditionalFormatting>
  <conditionalFormatting sqref="F4:AI14 F16:AI40">
    <cfRule type="containsText" dxfId="15" priority="24" operator="containsText" text="Kadang">
      <formula>NOT(ISERROR(SEARCH(("Kadang"),(F4))))</formula>
    </cfRule>
  </conditionalFormatting>
  <conditionalFormatting sqref="F4:AI14 F16:AI40">
    <cfRule type="containsText" dxfId="16" priority="25" operator="containsText" text="Sering">
      <formula>NOT(ISERROR(SEARCH(("Sering"),(F4))))</formula>
    </cfRule>
  </conditionalFormatting>
  <conditionalFormatting sqref="F4:AI14 F16:AI40">
    <cfRule type="containsText" dxfId="17" priority="26" operator="containsText" text="Selalu">
      <formula>NOT(ISERROR(SEARCH(("Selalu"),(F4))))</formula>
    </cfRule>
  </conditionalFormatting>
  <conditionalFormatting sqref="F4:AI14 F16:AI40">
    <cfRule type="containsText" dxfId="26" priority="27" operator="containsText" text="Selalu">
      <formula>NOT(ISERROR(SEARCH(("Selalu"),(F4))))</formula>
    </cfRule>
  </conditionalFormatting>
  <conditionalFormatting sqref="F4:AI14 F16:AI40">
    <cfRule type="containsText" dxfId="8" priority="28" operator="containsText" text="Sering">
      <formula>NOT(ISERROR(SEARCH(("Sering"),(F4))))</formula>
    </cfRule>
  </conditionalFormatting>
  <conditionalFormatting sqref="F4:AI14 F16:AI40">
    <cfRule type="containsText" dxfId="9" priority="29" operator="containsText" text="Selalu">
      <formula>NOT(ISERROR(SEARCH(("Selalu"),(F4))))</formula>
    </cfRule>
  </conditionalFormatting>
  <conditionalFormatting sqref="F4:AI14 F16:AI40">
    <cfRule type="containsText" dxfId="8" priority="30" operator="containsText" text="selalu">
      <formula>NOT(ISERROR(SEARCH(("selalu"),(F4))))</formula>
    </cfRule>
  </conditionalFormatting>
  <conditionalFormatting sqref="F4:AI14 F16:AI40">
    <cfRule type="containsText" dxfId="9" priority="31" operator="containsText" text="sering">
      <formula>NOT(ISERROR(SEARCH(("sering"),(F4))))</formula>
    </cfRule>
  </conditionalFormatting>
  <conditionalFormatting sqref="F4:AI14 F16:AI40">
    <cfRule type="containsText" dxfId="10" priority="32" operator="containsText" text="Tidak Pernah">
      <formula>NOT(ISERROR(SEARCH(("Tidak Pernah"),(F4))))</formula>
    </cfRule>
  </conditionalFormatting>
  <conditionalFormatting sqref="F4:AI14 F16:AI40">
    <cfRule type="containsText" dxfId="11" priority="33" operator="containsText" text="Selalu">
      <formula>NOT(ISERROR(SEARCH(("Selalu"),(F4))))</formula>
    </cfRule>
  </conditionalFormatting>
  <conditionalFormatting sqref="F4:AI14 F16:AI40">
    <cfRule type="containsText" dxfId="12" priority="34" operator="containsText" text="Sering">
      <formula>NOT(ISERROR(SEARCH(("Sering"),(F4))))</formula>
    </cfRule>
  </conditionalFormatting>
  <conditionalFormatting sqref="F4:AI14 F16:AI40">
    <cfRule type="containsText" dxfId="13" priority="35" operator="containsText" text="Selalu">
      <formula>NOT(ISERROR(SEARCH(("Selalu"),(F4))))</formula>
    </cfRule>
  </conditionalFormatting>
  <conditionalFormatting sqref="F4:AI14 F16:AI40">
    <cfRule type="containsText" dxfId="14" priority="36" operator="containsText" text="Tidak Pernah">
      <formula>NOT(ISERROR(SEARCH(("Tidak Pernah"),(F4))))</formula>
    </cfRule>
  </conditionalFormatting>
  <conditionalFormatting sqref="F4:AI14 F16:AI40">
    <cfRule type="containsText" dxfId="18" priority="37" operator="containsText" text="Sering">
      <formula>NOT(ISERROR(SEARCH(("Sering"),(F4))))</formula>
    </cfRule>
  </conditionalFormatting>
  <conditionalFormatting sqref="F4:AI14 F16:AI40">
    <cfRule type="containsText" dxfId="19" priority="38" operator="containsText" text="Selalu">
      <formula>NOT(ISERROR(SEARCH(("Selalu"),(F4))))</formula>
    </cfRule>
  </conditionalFormatting>
  <conditionalFormatting sqref="F4:AI14 F16:AI40">
    <cfRule type="containsText" dxfId="20" priority="39" operator="containsText" text="Tidak Pernah">
      <formula>NOT(ISERROR(SEARCH(("Tidak Pernah"),(F4))))</formula>
    </cfRule>
  </conditionalFormatting>
  <conditionalFormatting sqref="F4:AI14 F16:AI40">
    <cfRule type="containsText" dxfId="21" priority="40" operator="containsText" text="Kadang">
      <formula>NOT(ISERROR(SEARCH(("Kadang"),(F4))))</formula>
    </cfRule>
  </conditionalFormatting>
  <conditionalFormatting sqref="F4:AI14 F16:AI40">
    <cfRule type="containsText" dxfId="22" priority="41" operator="containsText" text="Sering">
      <formula>NOT(ISERROR(SEARCH(("Sering"),(F4))))</formula>
    </cfRule>
  </conditionalFormatting>
  <conditionalFormatting sqref="F4:AI14 F16:AI40">
    <cfRule type="containsText" dxfId="9" priority="42" operator="containsText" text="Sering">
      <formula>NOT(ISERROR(SEARCH(("Sering"),(F4))))</formula>
    </cfRule>
  </conditionalFormatting>
  <conditionalFormatting sqref="F4:AI14 F16:AI40">
    <cfRule type="containsText" dxfId="23" priority="43" operator="containsText" text="Selalu">
      <formula>NOT(ISERROR(SEARCH(("Selalu"),(F4))))</formula>
    </cfRule>
  </conditionalFormatting>
  <conditionalFormatting sqref="F4:AI14 F16:AI40">
    <cfRule type="containsText" dxfId="24" priority="44" operator="containsText" text="Tidak Pernah">
      <formula>NOT(ISERROR(SEARCH(("Tidak Pernah"),(F4))))</formula>
    </cfRule>
  </conditionalFormatting>
  <conditionalFormatting sqref="F4:AI14 F16:AI40">
    <cfRule type="containsText" dxfId="25" priority="45" operator="containsText" text="Kadang">
      <formula>NOT(ISERROR(SEARCH(("Kadang"),(F4))))</formula>
    </cfRule>
  </conditionalFormatting>
  <conditionalFormatting sqref="F4:O8 F11:AI14 F16:AI40 P4:AI4">
    <cfRule type="containsText" dxfId="5" priority="46" operator="containsText" text="Tidak Pernah">
      <formula>NOT(ISERROR(SEARCH(("Tidak Pernah"),(F4))))</formula>
    </cfRule>
  </conditionalFormatting>
  <conditionalFormatting sqref="F4:O8 F11:AI14 F16:AI40 P4:AI4">
    <cfRule type="containsText" dxfId="7" priority="47" operator="containsText" text="Kadang">
      <formula>NOT(ISERROR(SEARCH(("Kadang"),(F4))))</formula>
    </cfRule>
  </conditionalFormatting>
  <dataValidations>
    <dataValidation type="list" allowBlank="1" showErrorMessage="1" sqref="F4:AI14 F16:AI40">
      <formula1>"Selalu,Sering,Kadang,Tidak Pernah"</formula1>
    </dataValidation>
    <dataValidation type="list" allowBlank="1" showErrorMessage="1" sqref="E4:E40">
      <formula1>"Laki-laki,Perempuan"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7.0"/>
    <col customWidth="1" min="3" max="3" width="7.71"/>
    <col customWidth="1" min="4" max="4" width="8.71"/>
    <col customWidth="1" min="5" max="5" width="13.57"/>
    <col customWidth="1" min="6" max="35" width="12.71"/>
    <col customWidth="1" min="36" max="36" width="8.71"/>
    <col customWidth="1" min="37" max="37" width="13.43"/>
    <col customWidth="1" min="38" max="39" width="8.71"/>
    <col customWidth="1" min="40" max="40" width="21.43"/>
    <col customWidth="1" min="41" max="42" width="8.71"/>
    <col customWidth="1" min="43" max="43" width="23.71"/>
    <col customWidth="1" min="44" max="44" width="18.43"/>
  </cols>
  <sheetData>
    <row r="1"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2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>
      <c r="A3" s="4" t="s">
        <v>1</v>
      </c>
      <c r="B3" s="5" t="s">
        <v>2</v>
      </c>
      <c r="C3" s="4" t="s">
        <v>3</v>
      </c>
      <c r="D3" s="4" t="s">
        <v>4</v>
      </c>
      <c r="E3" s="5" t="s">
        <v>5</v>
      </c>
      <c r="F3" s="4">
        <v>1.0</v>
      </c>
      <c r="G3" s="4">
        <v>2.0</v>
      </c>
      <c r="H3" s="4">
        <v>3.0</v>
      </c>
      <c r="I3" s="13">
        <v>4.0</v>
      </c>
      <c r="J3" s="4">
        <v>5.0</v>
      </c>
      <c r="K3" s="13">
        <v>6.0</v>
      </c>
      <c r="L3" s="4">
        <v>7.0</v>
      </c>
      <c r="M3" s="13">
        <v>8.0</v>
      </c>
      <c r="N3" s="13">
        <v>9.0</v>
      </c>
      <c r="O3" s="13">
        <v>10.0</v>
      </c>
      <c r="P3" s="13">
        <v>11.0</v>
      </c>
      <c r="Q3" s="13">
        <v>12.0</v>
      </c>
      <c r="R3" s="4">
        <v>13.0</v>
      </c>
      <c r="S3" s="13">
        <v>14.0</v>
      </c>
      <c r="T3" s="13">
        <v>15.0</v>
      </c>
      <c r="U3" s="4">
        <v>16.0</v>
      </c>
      <c r="V3" s="4">
        <v>17.0</v>
      </c>
      <c r="W3" s="13">
        <v>18.0</v>
      </c>
      <c r="X3" s="13">
        <v>19.0</v>
      </c>
      <c r="Y3" s="4">
        <v>20.0</v>
      </c>
      <c r="Z3" s="13">
        <v>21.0</v>
      </c>
      <c r="AA3" s="4">
        <v>22.0</v>
      </c>
      <c r="AB3" s="13">
        <v>23.0</v>
      </c>
      <c r="AC3" s="4">
        <v>24.0</v>
      </c>
      <c r="AD3" s="4">
        <v>25.0</v>
      </c>
      <c r="AE3" s="4">
        <v>26.0</v>
      </c>
      <c r="AF3" s="4">
        <v>27.0</v>
      </c>
      <c r="AG3" s="4">
        <v>28.0</v>
      </c>
      <c r="AH3" s="4">
        <v>29.0</v>
      </c>
      <c r="AI3" s="13">
        <v>30.0</v>
      </c>
      <c r="AJ3" s="28" t="s">
        <v>41</v>
      </c>
      <c r="AK3" s="28" t="s">
        <v>42</v>
      </c>
      <c r="AM3" s="29" t="s">
        <v>43</v>
      </c>
      <c r="AN3" s="15"/>
      <c r="AQ3" s="29" t="s">
        <v>44</v>
      </c>
      <c r="AR3" s="15"/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17">
        <v>1.0</v>
      </c>
      <c r="G4" s="17">
        <v>1.0</v>
      </c>
      <c r="H4" s="17">
        <v>2.0</v>
      </c>
      <c r="I4" s="16">
        <v>2.0</v>
      </c>
      <c r="J4" s="17">
        <v>1.0</v>
      </c>
      <c r="K4" s="16">
        <v>3.0</v>
      </c>
      <c r="L4" s="17">
        <v>2.0</v>
      </c>
      <c r="M4" s="16">
        <v>3.0</v>
      </c>
      <c r="N4" s="16">
        <v>2.0</v>
      </c>
      <c r="O4" s="16">
        <v>3.0</v>
      </c>
      <c r="P4" s="16">
        <v>3.0</v>
      </c>
      <c r="Q4" s="16">
        <v>4.0</v>
      </c>
      <c r="R4" s="17">
        <v>2.0</v>
      </c>
      <c r="S4" s="16">
        <v>2.0</v>
      </c>
      <c r="T4" s="16">
        <v>3.0</v>
      </c>
      <c r="U4" s="17">
        <v>2.0</v>
      </c>
      <c r="V4" s="17">
        <v>2.0</v>
      </c>
      <c r="W4" s="16">
        <v>3.0</v>
      </c>
      <c r="X4" s="16">
        <v>1.0</v>
      </c>
      <c r="Y4" s="17">
        <v>1.0</v>
      </c>
      <c r="Z4" s="16">
        <v>4.0</v>
      </c>
      <c r="AA4" s="17">
        <v>2.0</v>
      </c>
      <c r="AB4" s="16">
        <v>3.0</v>
      </c>
      <c r="AC4" s="17">
        <v>2.0</v>
      </c>
      <c r="AD4" s="17">
        <v>1.0</v>
      </c>
      <c r="AE4" s="17">
        <v>1.0</v>
      </c>
      <c r="AF4" s="17">
        <v>3.0</v>
      </c>
      <c r="AG4" s="17">
        <v>3.0</v>
      </c>
      <c r="AH4" s="17">
        <v>2.0</v>
      </c>
      <c r="AI4" s="16">
        <v>4.0</v>
      </c>
      <c r="AJ4" s="17">
        <f t="shared" ref="AJ4:AJ33" si="1">SUM(F4:AI4)</f>
        <v>68</v>
      </c>
      <c r="AK4" s="17" t="str">
        <f t="shared" ref="AK4:AK33" si="2">IF(AJ4&lt;60,"RENDAH",IF(AJ4&lt;79,"SEDANG",IF(AJ4&gt;78,"TINGGI")))</f>
        <v>SEDANG</v>
      </c>
      <c r="AM4" s="18" t="s">
        <v>45</v>
      </c>
      <c r="AN4" s="18" t="s">
        <v>46</v>
      </c>
      <c r="AQ4" s="18" t="s">
        <v>47</v>
      </c>
      <c r="AR4" s="19">
        <f>AVERAGE(AJ4:AJ33)</f>
        <v>69.76666667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17">
        <v>1.0</v>
      </c>
      <c r="G5" s="17">
        <v>2.0</v>
      </c>
      <c r="H5" s="17">
        <v>1.0</v>
      </c>
      <c r="I5" s="16">
        <v>4.0</v>
      </c>
      <c r="J5" s="17">
        <v>2.0</v>
      </c>
      <c r="K5" s="16">
        <v>3.0</v>
      </c>
      <c r="L5" s="17">
        <v>1.0</v>
      </c>
      <c r="M5" s="16">
        <v>1.0</v>
      </c>
      <c r="N5" s="16">
        <v>3.0</v>
      </c>
      <c r="O5" s="16">
        <v>3.0</v>
      </c>
      <c r="P5" s="16">
        <v>1.0</v>
      </c>
      <c r="Q5" s="16">
        <v>3.0</v>
      </c>
      <c r="R5" s="17">
        <v>2.0</v>
      </c>
      <c r="S5" s="16">
        <v>3.0</v>
      </c>
      <c r="T5" s="16">
        <v>1.0</v>
      </c>
      <c r="U5" s="17">
        <v>3.0</v>
      </c>
      <c r="V5" s="17">
        <v>2.0</v>
      </c>
      <c r="W5" s="16">
        <v>3.0</v>
      </c>
      <c r="X5" s="16">
        <v>1.0</v>
      </c>
      <c r="Y5" s="17">
        <v>3.0</v>
      </c>
      <c r="Z5" s="16">
        <v>3.0</v>
      </c>
      <c r="AA5" s="17">
        <v>2.0</v>
      </c>
      <c r="AB5" s="16">
        <v>2.0</v>
      </c>
      <c r="AC5" s="17">
        <v>1.0</v>
      </c>
      <c r="AD5" s="17">
        <v>1.0</v>
      </c>
      <c r="AE5" s="17">
        <v>1.0</v>
      </c>
      <c r="AF5" s="17">
        <v>3.0</v>
      </c>
      <c r="AG5" s="17">
        <v>2.0</v>
      </c>
      <c r="AH5" s="17">
        <v>1.0</v>
      </c>
      <c r="AI5" s="16">
        <v>1.0</v>
      </c>
      <c r="AJ5" s="17">
        <f t="shared" si="1"/>
        <v>60</v>
      </c>
      <c r="AK5" s="17" t="str">
        <f t="shared" si="2"/>
        <v>SEDANG</v>
      </c>
      <c r="AM5" s="18" t="s">
        <v>48</v>
      </c>
      <c r="AN5" s="18" t="s">
        <v>49</v>
      </c>
      <c r="AQ5" s="18" t="s">
        <v>50</v>
      </c>
      <c r="AR5" s="19">
        <f>_xlfn.STDEV.P(AJ4:AJ33)</f>
        <v>9.283258528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17">
        <v>2.0</v>
      </c>
      <c r="G6" s="17">
        <v>2.0</v>
      </c>
      <c r="H6" s="17">
        <v>2.0</v>
      </c>
      <c r="I6" s="16">
        <v>4.0</v>
      </c>
      <c r="J6" s="17">
        <v>2.0</v>
      </c>
      <c r="K6" s="16">
        <v>3.0</v>
      </c>
      <c r="L6" s="17">
        <v>2.0</v>
      </c>
      <c r="M6" s="16">
        <v>4.0</v>
      </c>
      <c r="N6" s="16">
        <v>3.0</v>
      </c>
      <c r="O6" s="16">
        <v>3.0</v>
      </c>
      <c r="P6" s="16">
        <v>3.0</v>
      </c>
      <c r="Q6" s="16">
        <v>4.0</v>
      </c>
      <c r="R6" s="17">
        <v>2.0</v>
      </c>
      <c r="S6" s="16">
        <v>2.0</v>
      </c>
      <c r="T6" s="16">
        <v>3.0</v>
      </c>
      <c r="U6" s="17">
        <v>3.0</v>
      </c>
      <c r="V6" s="17">
        <v>3.0</v>
      </c>
      <c r="W6" s="16">
        <v>3.0</v>
      </c>
      <c r="X6" s="16">
        <v>2.0</v>
      </c>
      <c r="Y6" s="17">
        <v>3.0</v>
      </c>
      <c r="Z6" s="16">
        <v>3.0</v>
      </c>
      <c r="AA6" s="17">
        <v>3.0</v>
      </c>
      <c r="AB6" s="16">
        <v>3.0</v>
      </c>
      <c r="AC6" s="17">
        <v>4.0</v>
      </c>
      <c r="AD6" s="17">
        <v>3.0</v>
      </c>
      <c r="AE6" s="17">
        <v>3.0</v>
      </c>
      <c r="AF6" s="17">
        <v>4.0</v>
      </c>
      <c r="AG6" s="17">
        <v>4.0</v>
      </c>
      <c r="AH6" s="17">
        <v>3.0</v>
      </c>
      <c r="AI6" s="16">
        <v>4.0</v>
      </c>
      <c r="AJ6" s="17">
        <f t="shared" si="1"/>
        <v>89</v>
      </c>
      <c r="AK6" s="17" t="str">
        <f t="shared" si="2"/>
        <v>TINGGI</v>
      </c>
      <c r="AM6" s="18" t="s">
        <v>51</v>
      </c>
      <c r="AN6" s="18" t="s">
        <v>52</v>
      </c>
      <c r="AQ6" s="18" t="s">
        <v>53</v>
      </c>
      <c r="AR6" s="19">
        <f>(AR4-AR5)</f>
        <v>60.48340814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17">
        <v>1.0</v>
      </c>
      <c r="G7" s="17">
        <v>2.0</v>
      </c>
      <c r="H7" s="17">
        <v>2.0</v>
      </c>
      <c r="I7" s="16">
        <v>3.0</v>
      </c>
      <c r="J7" s="17">
        <v>1.0</v>
      </c>
      <c r="K7" s="16">
        <v>3.0</v>
      </c>
      <c r="L7" s="17">
        <v>2.0</v>
      </c>
      <c r="M7" s="16">
        <v>3.0</v>
      </c>
      <c r="N7" s="16">
        <v>3.0</v>
      </c>
      <c r="O7" s="16">
        <v>3.0</v>
      </c>
      <c r="P7" s="16">
        <v>3.0</v>
      </c>
      <c r="Q7" s="16">
        <v>3.0</v>
      </c>
      <c r="R7" s="17">
        <v>2.0</v>
      </c>
      <c r="S7" s="16">
        <v>3.0</v>
      </c>
      <c r="T7" s="16">
        <v>3.0</v>
      </c>
      <c r="U7" s="17">
        <v>2.0</v>
      </c>
      <c r="V7" s="17">
        <v>2.0</v>
      </c>
      <c r="W7" s="16">
        <v>3.0</v>
      </c>
      <c r="X7" s="16">
        <v>1.0</v>
      </c>
      <c r="Y7" s="17">
        <v>2.0</v>
      </c>
      <c r="Z7" s="16">
        <v>3.0</v>
      </c>
      <c r="AA7" s="17">
        <v>2.0</v>
      </c>
      <c r="AB7" s="16">
        <v>3.0</v>
      </c>
      <c r="AC7" s="17">
        <v>1.0</v>
      </c>
      <c r="AD7" s="17">
        <v>2.0</v>
      </c>
      <c r="AE7" s="17">
        <v>2.0</v>
      </c>
      <c r="AF7" s="17">
        <v>2.0</v>
      </c>
      <c r="AG7" s="17">
        <v>2.0</v>
      </c>
      <c r="AH7" s="17">
        <v>2.0</v>
      </c>
      <c r="AI7" s="16">
        <v>3.0</v>
      </c>
      <c r="AJ7" s="17">
        <f t="shared" si="1"/>
        <v>69</v>
      </c>
      <c r="AK7" s="17" t="str">
        <f t="shared" si="2"/>
        <v>SEDANG</v>
      </c>
      <c r="AQ7" s="18" t="s">
        <v>54</v>
      </c>
      <c r="AR7" s="19">
        <f>(AR4+AR5)</f>
        <v>79.04992519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17">
        <v>2.0</v>
      </c>
      <c r="G8" s="17">
        <v>2.0</v>
      </c>
      <c r="H8" s="17">
        <v>2.0</v>
      </c>
      <c r="I8" s="16">
        <v>2.0</v>
      </c>
      <c r="J8" s="17">
        <v>3.0</v>
      </c>
      <c r="K8" s="16">
        <v>3.0</v>
      </c>
      <c r="L8" s="17">
        <v>2.0</v>
      </c>
      <c r="M8" s="16">
        <v>2.0</v>
      </c>
      <c r="N8" s="16">
        <v>3.0</v>
      </c>
      <c r="O8" s="16">
        <v>2.0</v>
      </c>
      <c r="P8" s="16">
        <v>3.0</v>
      </c>
      <c r="Q8" s="16">
        <v>4.0</v>
      </c>
      <c r="R8" s="17">
        <v>3.0</v>
      </c>
      <c r="S8" s="16">
        <v>2.0</v>
      </c>
      <c r="T8" s="16">
        <v>1.0</v>
      </c>
      <c r="U8" s="17">
        <v>3.0</v>
      </c>
      <c r="V8" s="17">
        <v>2.0</v>
      </c>
      <c r="W8" s="16">
        <v>3.0</v>
      </c>
      <c r="X8" s="16">
        <v>2.0</v>
      </c>
      <c r="Y8" s="17">
        <v>3.0</v>
      </c>
      <c r="Z8" s="16">
        <v>3.0</v>
      </c>
      <c r="AA8" s="17">
        <v>3.0</v>
      </c>
      <c r="AB8" s="16">
        <v>3.0</v>
      </c>
      <c r="AC8" s="17">
        <v>3.0</v>
      </c>
      <c r="AD8" s="17">
        <v>2.0</v>
      </c>
      <c r="AE8" s="17">
        <v>2.0</v>
      </c>
      <c r="AF8" s="17">
        <v>2.0</v>
      </c>
      <c r="AG8" s="17">
        <v>2.0</v>
      </c>
      <c r="AH8" s="17">
        <v>3.0</v>
      </c>
      <c r="AI8" s="16">
        <v>3.0</v>
      </c>
      <c r="AJ8" s="17">
        <f t="shared" si="1"/>
        <v>75</v>
      </c>
      <c r="AK8" s="17" t="str">
        <f t="shared" si="2"/>
        <v>SEDANG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17">
        <v>3.0</v>
      </c>
      <c r="G9" s="17">
        <v>2.0</v>
      </c>
      <c r="H9" s="17">
        <v>2.0</v>
      </c>
      <c r="I9" s="16">
        <v>2.0</v>
      </c>
      <c r="J9" s="17">
        <v>2.0</v>
      </c>
      <c r="K9" s="16">
        <v>1.0</v>
      </c>
      <c r="L9" s="17">
        <v>1.0</v>
      </c>
      <c r="M9" s="16">
        <v>2.0</v>
      </c>
      <c r="N9" s="16">
        <v>2.0</v>
      </c>
      <c r="O9" s="16">
        <v>3.0</v>
      </c>
      <c r="P9" s="16">
        <v>3.0</v>
      </c>
      <c r="Q9" s="16">
        <v>4.0</v>
      </c>
      <c r="R9" s="17">
        <v>3.0</v>
      </c>
      <c r="S9" s="16">
        <v>1.0</v>
      </c>
      <c r="T9" s="16">
        <v>1.0</v>
      </c>
      <c r="U9" s="17">
        <v>2.0</v>
      </c>
      <c r="V9" s="17">
        <v>2.0</v>
      </c>
      <c r="W9" s="16">
        <v>4.0</v>
      </c>
      <c r="X9" s="16">
        <v>3.0</v>
      </c>
      <c r="Y9" s="17">
        <v>2.0</v>
      </c>
      <c r="Z9" s="16">
        <v>4.0</v>
      </c>
      <c r="AA9" s="17">
        <v>3.0</v>
      </c>
      <c r="AB9" s="16">
        <v>3.0</v>
      </c>
      <c r="AC9" s="17">
        <v>1.0</v>
      </c>
      <c r="AD9" s="17">
        <v>2.0</v>
      </c>
      <c r="AE9" s="17">
        <v>2.0</v>
      </c>
      <c r="AF9" s="17">
        <v>2.0</v>
      </c>
      <c r="AG9" s="17">
        <v>2.0</v>
      </c>
      <c r="AH9" s="17">
        <v>3.0</v>
      </c>
      <c r="AI9" s="16">
        <v>3.0</v>
      </c>
      <c r="AJ9" s="17">
        <f t="shared" si="1"/>
        <v>70</v>
      </c>
      <c r="AK9" s="17" t="str">
        <f t="shared" si="2"/>
        <v>SEDANG</v>
      </c>
      <c r="AM9" s="29" t="s">
        <v>55</v>
      </c>
      <c r="AN9" s="15"/>
      <c r="AQ9" s="29" t="s">
        <v>56</v>
      </c>
      <c r="AR9" s="15"/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17">
        <v>3.0</v>
      </c>
      <c r="G10" s="17">
        <v>2.0</v>
      </c>
      <c r="H10" s="17">
        <v>2.0</v>
      </c>
      <c r="I10" s="16">
        <v>2.0</v>
      </c>
      <c r="J10" s="17">
        <v>2.0</v>
      </c>
      <c r="K10" s="16">
        <v>2.0</v>
      </c>
      <c r="L10" s="17">
        <v>2.0</v>
      </c>
      <c r="M10" s="16">
        <v>1.0</v>
      </c>
      <c r="N10" s="16">
        <v>2.0</v>
      </c>
      <c r="O10" s="16">
        <v>2.0</v>
      </c>
      <c r="P10" s="16">
        <v>2.0</v>
      </c>
      <c r="Q10" s="16">
        <v>4.0</v>
      </c>
      <c r="R10" s="17">
        <v>3.0</v>
      </c>
      <c r="S10" s="16">
        <v>1.0</v>
      </c>
      <c r="T10" s="16">
        <v>2.0</v>
      </c>
      <c r="U10" s="17">
        <v>2.0</v>
      </c>
      <c r="V10" s="17">
        <v>1.0</v>
      </c>
      <c r="W10" s="16">
        <v>3.0</v>
      </c>
      <c r="X10" s="16">
        <v>2.0</v>
      </c>
      <c r="Y10" s="17">
        <v>3.0</v>
      </c>
      <c r="Z10" s="16">
        <v>1.0</v>
      </c>
      <c r="AA10" s="17">
        <v>2.0</v>
      </c>
      <c r="AB10" s="16">
        <v>3.0</v>
      </c>
      <c r="AC10" s="17">
        <v>2.0</v>
      </c>
      <c r="AD10" s="17">
        <v>3.0</v>
      </c>
      <c r="AE10" s="17">
        <v>2.0</v>
      </c>
      <c r="AF10" s="17">
        <v>2.0</v>
      </c>
      <c r="AG10" s="17">
        <v>2.0</v>
      </c>
      <c r="AH10" s="17">
        <v>3.0</v>
      </c>
      <c r="AI10" s="16">
        <v>3.0</v>
      </c>
      <c r="AJ10" s="17">
        <f t="shared" si="1"/>
        <v>66</v>
      </c>
      <c r="AK10" s="17" t="str">
        <f t="shared" si="2"/>
        <v>SEDANG</v>
      </c>
      <c r="AM10" s="18" t="s">
        <v>45</v>
      </c>
      <c r="AN10" s="18" t="s">
        <v>57</v>
      </c>
      <c r="AQ10" s="18" t="s">
        <v>45</v>
      </c>
      <c r="AR10" s="18">
        <f>COUNTIF(AK4:AK33,"RENDAH")</f>
        <v>4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17">
        <v>1.0</v>
      </c>
      <c r="G11" s="17">
        <v>3.0</v>
      </c>
      <c r="H11" s="17">
        <v>2.0</v>
      </c>
      <c r="I11" s="16">
        <v>3.0</v>
      </c>
      <c r="J11" s="17">
        <v>3.0</v>
      </c>
      <c r="K11" s="16">
        <v>3.0</v>
      </c>
      <c r="L11" s="17">
        <v>2.0</v>
      </c>
      <c r="M11" s="16">
        <v>2.0</v>
      </c>
      <c r="N11" s="16">
        <v>3.0</v>
      </c>
      <c r="O11" s="16">
        <v>1.0</v>
      </c>
      <c r="P11" s="16">
        <v>3.0</v>
      </c>
      <c r="Q11" s="16">
        <v>3.0</v>
      </c>
      <c r="R11" s="17">
        <v>2.0</v>
      </c>
      <c r="S11" s="16">
        <v>1.0</v>
      </c>
      <c r="T11" s="16">
        <v>2.0</v>
      </c>
      <c r="U11" s="17">
        <v>2.0</v>
      </c>
      <c r="V11" s="17">
        <v>2.0</v>
      </c>
      <c r="W11" s="16">
        <v>2.0</v>
      </c>
      <c r="X11" s="16">
        <v>1.0</v>
      </c>
      <c r="Y11" s="17">
        <v>3.0</v>
      </c>
      <c r="Z11" s="16">
        <v>3.0</v>
      </c>
      <c r="AA11" s="17">
        <v>1.0</v>
      </c>
      <c r="AB11" s="16">
        <v>3.0</v>
      </c>
      <c r="AC11" s="17">
        <v>2.0</v>
      </c>
      <c r="AD11" s="17">
        <v>1.0</v>
      </c>
      <c r="AE11" s="17">
        <v>2.0</v>
      </c>
      <c r="AF11" s="17">
        <v>3.0</v>
      </c>
      <c r="AG11" s="17">
        <v>3.0</v>
      </c>
      <c r="AH11" s="17">
        <v>1.0</v>
      </c>
      <c r="AI11" s="16">
        <v>2.0</v>
      </c>
      <c r="AJ11" s="17">
        <f t="shared" si="1"/>
        <v>65</v>
      </c>
      <c r="AK11" s="17" t="str">
        <f t="shared" si="2"/>
        <v>SEDANG</v>
      </c>
      <c r="AM11" s="18" t="s">
        <v>48</v>
      </c>
      <c r="AN11" s="18" t="s">
        <v>69</v>
      </c>
      <c r="AQ11" s="18" t="s">
        <v>48</v>
      </c>
      <c r="AR11" s="18">
        <f>COUNTIF(AK4:AK33,"SEDANG")</f>
        <v>19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17">
        <v>1.0</v>
      </c>
      <c r="G12" s="17">
        <v>2.0</v>
      </c>
      <c r="H12" s="17">
        <v>2.0</v>
      </c>
      <c r="I12" s="16">
        <v>3.0</v>
      </c>
      <c r="J12" s="17">
        <v>2.0</v>
      </c>
      <c r="K12" s="16">
        <v>4.0</v>
      </c>
      <c r="L12" s="17">
        <v>3.0</v>
      </c>
      <c r="M12" s="16">
        <v>2.0</v>
      </c>
      <c r="N12" s="16">
        <v>3.0</v>
      </c>
      <c r="O12" s="16">
        <v>3.0</v>
      </c>
      <c r="P12" s="16">
        <v>3.0</v>
      </c>
      <c r="Q12" s="16">
        <v>4.0</v>
      </c>
      <c r="R12" s="17">
        <v>3.0</v>
      </c>
      <c r="S12" s="16">
        <v>3.0</v>
      </c>
      <c r="T12" s="16">
        <v>3.0</v>
      </c>
      <c r="U12" s="17">
        <v>2.0</v>
      </c>
      <c r="V12" s="17">
        <v>3.0</v>
      </c>
      <c r="W12" s="16">
        <v>3.0</v>
      </c>
      <c r="X12" s="16">
        <v>3.0</v>
      </c>
      <c r="Y12" s="17">
        <v>2.0</v>
      </c>
      <c r="Z12" s="16">
        <v>4.0</v>
      </c>
      <c r="AA12" s="17">
        <v>2.0</v>
      </c>
      <c r="AB12" s="16">
        <v>4.0</v>
      </c>
      <c r="AC12" s="17">
        <v>2.0</v>
      </c>
      <c r="AD12" s="17">
        <v>2.0</v>
      </c>
      <c r="AE12" s="17">
        <v>3.0</v>
      </c>
      <c r="AF12" s="17">
        <v>3.0</v>
      </c>
      <c r="AG12" s="17">
        <v>3.0</v>
      </c>
      <c r="AH12" s="17">
        <v>2.0</v>
      </c>
      <c r="AI12" s="16">
        <v>3.0</v>
      </c>
      <c r="AJ12" s="17">
        <f t="shared" si="1"/>
        <v>82</v>
      </c>
      <c r="AK12" s="17" t="str">
        <f t="shared" si="2"/>
        <v>TINGGI</v>
      </c>
      <c r="AM12" s="18" t="s">
        <v>51</v>
      </c>
      <c r="AN12" s="18" t="s">
        <v>70</v>
      </c>
      <c r="AQ12" s="18" t="s">
        <v>51</v>
      </c>
      <c r="AR12" s="18">
        <f>COUNTIF(AK4:AK33,"TINGGI")</f>
        <v>7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17">
        <v>1.0</v>
      </c>
      <c r="G13" s="17">
        <v>2.0</v>
      </c>
      <c r="H13" s="17">
        <v>2.0</v>
      </c>
      <c r="I13" s="16">
        <v>2.0</v>
      </c>
      <c r="J13" s="17">
        <v>1.0</v>
      </c>
      <c r="K13" s="16">
        <v>3.0</v>
      </c>
      <c r="L13" s="17">
        <v>1.0</v>
      </c>
      <c r="M13" s="16">
        <v>3.0</v>
      </c>
      <c r="N13" s="16">
        <v>3.0</v>
      </c>
      <c r="O13" s="16">
        <v>2.0</v>
      </c>
      <c r="P13" s="16">
        <v>2.0</v>
      </c>
      <c r="Q13" s="16">
        <v>3.0</v>
      </c>
      <c r="R13" s="17">
        <v>2.0</v>
      </c>
      <c r="S13" s="16">
        <v>3.0</v>
      </c>
      <c r="T13" s="16">
        <v>2.0</v>
      </c>
      <c r="U13" s="17">
        <v>1.0</v>
      </c>
      <c r="V13" s="17">
        <v>2.0</v>
      </c>
      <c r="W13" s="16">
        <v>3.0</v>
      </c>
      <c r="X13" s="16">
        <v>1.0</v>
      </c>
      <c r="Y13" s="17">
        <v>2.0</v>
      </c>
      <c r="Z13" s="16">
        <v>3.0</v>
      </c>
      <c r="AA13" s="17">
        <v>1.0</v>
      </c>
      <c r="AB13" s="16">
        <v>3.0</v>
      </c>
      <c r="AC13" s="17">
        <v>2.0</v>
      </c>
      <c r="AD13" s="17">
        <v>1.0</v>
      </c>
      <c r="AE13" s="17">
        <v>2.0</v>
      </c>
      <c r="AF13" s="17">
        <v>3.0</v>
      </c>
      <c r="AG13" s="17">
        <v>2.0</v>
      </c>
      <c r="AH13" s="17">
        <v>1.0</v>
      </c>
      <c r="AI13" s="16">
        <v>4.0</v>
      </c>
      <c r="AJ13" s="17">
        <f t="shared" si="1"/>
        <v>63</v>
      </c>
      <c r="AK13" s="17" t="str">
        <f t="shared" si="2"/>
        <v>SEDANG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17">
        <v>1.0</v>
      </c>
      <c r="G14" s="17">
        <v>1.0</v>
      </c>
      <c r="H14" s="17">
        <v>1.0</v>
      </c>
      <c r="I14" s="16">
        <v>3.0</v>
      </c>
      <c r="J14" s="17">
        <v>3.0</v>
      </c>
      <c r="K14" s="16">
        <v>3.0</v>
      </c>
      <c r="L14" s="17">
        <v>2.0</v>
      </c>
      <c r="M14" s="16">
        <v>4.0</v>
      </c>
      <c r="N14" s="16">
        <v>3.0</v>
      </c>
      <c r="O14" s="16">
        <v>3.0</v>
      </c>
      <c r="P14" s="16">
        <v>2.0</v>
      </c>
      <c r="Q14" s="16">
        <v>4.0</v>
      </c>
      <c r="R14" s="17">
        <v>3.0</v>
      </c>
      <c r="S14" s="16">
        <v>1.0</v>
      </c>
      <c r="T14" s="16">
        <v>1.0</v>
      </c>
      <c r="U14" s="17">
        <v>2.0</v>
      </c>
      <c r="V14" s="17">
        <v>2.0</v>
      </c>
      <c r="W14" s="16">
        <v>2.0</v>
      </c>
      <c r="X14" s="16">
        <v>1.0</v>
      </c>
      <c r="Y14" s="17">
        <v>3.0</v>
      </c>
      <c r="Z14" s="16">
        <v>3.0</v>
      </c>
      <c r="AA14" s="17">
        <v>2.0</v>
      </c>
      <c r="AB14" s="16">
        <v>3.0</v>
      </c>
      <c r="AC14" s="17">
        <v>1.0</v>
      </c>
      <c r="AD14" s="17">
        <v>1.0</v>
      </c>
      <c r="AE14" s="17">
        <v>3.0</v>
      </c>
      <c r="AF14" s="17">
        <v>2.0</v>
      </c>
      <c r="AG14" s="17">
        <v>2.0</v>
      </c>
      <c r="AH14" s="17">
        <v>1.0</v>
      </c>
      <c r="AI14" s="16">
        <v>4.0</v>
      </c>
      <c r="AJ14" s="17">
        <f t="shared" si="1"/>
        <v>67</v>
      </c>
      <c r="AK14" s="17" t="str">
        <f t="shared" si="2"/>
        <v>SEDANG</v>
      </c>
    </row>
    <row r="15">
      <c r="A15" s="6">
        <v>12.0</v>
      </c>
      <c r="B15" s="30" t="s">
        <v>23</v>
      </c>
      <c r="C15" s="6">
        <v>16.0</v>
      </c>
      <c r="D15" s="6">
        <v>11.0</v>
      </c>
      <c r="E15" s="8" t="s">
        <v>16</v>
      </c>
      <c r="F15" s="17">
        <v>1.0</v>
      </c>
      <c r="G15" s="17">
        <v>2.0</v>
      </c>
      <c r="H15" s="17">
        <v>3.0</v>
      </c>
      <c r="I15" s="16">
        <v>3.0</v>
      </c>
      <c r="J15" s="17">
        <v>3.0</v>
      </c>
      <c r="K15" s="16">
        <v>2.0</v>
      </c>
      <c r="L15" s="17">
        <v>1.0</v>
      </c>
      <c r="M15" s="16">
        <v>3.0</v>
      </c>
      <c r="N15" s="16">
        <v>3.0</v>
      </c>
      <c r="O15" s="16">
        <v>2.0</v>
      </c>
      <c r="P15" s="16">
        <v>3.0</v>
      </c>
      <c r="Q15" s="16">
        <v>4.0</v>
      </c>
      <c r="R15" s="17">
        <v>2.0</v>
      </c>
      <c r="S15" s="16">
        <v>3.0</v>
      </c>
      <c r="T15" s="16">
        <v>4.0</v>
      </c>
      <c r="U15" s="17">
        <v>2.0</v>
      </c>
      <c r="V15" s="17">
        <v>1.0</v>
      </c>
      <c r="W15" s="16">
        <v>3.0</v>
      </c>
      <c r="X15" s="16">
        <v>3.0</v>
      </c>
      <c r="Y15" s="17">
        <v>2.0</v>
      </c>
      <c r="Z15" s="16">
        <v>4.0</v>
      </c>
      <c r="AA15" s="17">
        <v>3.0</v>
      </c>
      <c r="AB15" s="16">
        <v>3.0</v>
      </c>
      <c r="AC15" s="17">
        <v>1.0</v>
      </c>
      <c r="AD15" s="17">
        <v>2.0</v>
      </c>
      <c r="AE15" s="17">
        <v>1.0</v>
      </c>
      <c r="AF15" s="17">
        <v>3.0</v>
      </c>
      <c r="AG15" s="17">
        <v>2.0</v>
      </c>
      <c r="AH15" s="17">
        <v>1.0</v>
      </c>
      <c r="AI15" s="16">
        <v>3.0</v>
      </c>
      <c r="AJ15" s="17">
        <f t="shared" si="1"/>
        <v>73</v>
      </c>
      <c r="AK15" s="17" t="str">
        <f t="shared" si="2"/>
        <v>SEDANG</v>
      </c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17">
        <v>2.0</v>
      </c>
      <c r="G16" s="17">
        <v>2.0</v>
      </c>
      <c r="H16" s="17">
        <v>3.0</v>
      </c>
      <c r="I16" s="16">
        <v>2.0</v>
      </c>
      <c r="J16" s="17">
        <v>2.0</v>
      </c>
      <c r="K16" s="16">
        <v>3.0</v>
      </c>
      <c r="L16" s="17">
        <v>2.0</v>
      </c>
      <c r="M16" s="16">
        <v>3.0</v>
      </c>
      <c r="N16" s="16">
        <v>3.0</v>
      </c>
      <c r="O16" s="16">
        <v>2.0</v>
      </c>
      <c r="P16" s="16">
        <v>3.0</v>
      </c>
      <c r="Q16" s="16">
        <v>4.0</v>
      </c>
      <c r="R16" s="17">
        <v>2.0</v>
      </c>
      <c r="S16" s="16">
        <v>2.0</v>
      </c>
      <c r="T16" s="16">
        <v>3.0</v>
      </c>
      <c r="U16" s="17">
        <v>2.0</v>
      </c>
      <c r="V16" s="17">
        <v>2.0</v>
      </c>
      <c r="W16" s="16">
        <v>3.0</v>
      </c>
      <c r="X16" s="16">
        <v>2.0</v>
      </c>
      <c r="Y16" s="17">
        <v>2.0</v>
      </c>
      <c r="Z16" s="16">
        <v>3.0</v>
      </c>
      <c r="AA16" s="17">
        <v>1.0</v>
      </c>
      <c r="AB16" s="16">
        <v>3.0</v>
      </c>
      <c r="AC16" s="17">
        <v>1.0</v>
      </c>
      <c r="AD16" s="17">
        <v>1.0</v>
      </c>
      <c r="AE16" s="17">
        <v>2.0</v>
      </c>
      <c r="AF16" s="17">
        <v>2.0</v>
      </c>
      <c r="AG16" s="17">
        <v>2.0</v>
      </c>
      <c r="AH16" s="17">
        <v>3.0</v>
      </c>
      <c r="AI16" s="16">
        <v>3.0</v>
      </c>
      <c r="AJ16" s="17">
        <f t="shared" si="1"/>
        <v>70</v>
      </c>
      <c r="AK16" s="17" t="str">
        <f t="shared" si="2"/>
        <v>SEDANG</v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17">
        <v>1.0</v>
      </c>
      <c r="G17" s="17">
        <v>2.0</v>
      </c>
      <c r="H17" s="17">
        <v>2.0</v>
      </c>
      <c r="I17" s="16">
        <v>2.0</v>
      </c>
      <c r="J17" s="17">
        <v>2.0</v>
      </c>
      <c r="K17" s="16">
        <v>2.0</v>
      </c>
      <c r="L17" s="17">
        <v>2.0</v>
      </c>
      <c r="M17" s="16">
        <v>3.0</v>
      </c>
      <c r="N17" s="16">
        <v>3.0</v>
      </c>
      <c r="O17" s="16">
        <v>3.0</v>
      </c>
      <c r="P17" s="16">
        <v>3.0</v>
      </c>
      <c r="Q17" s="16">
        <v>4.0</v>
      </c>
      <c r="R17" s="17">
        <v>2.0</v>
      </c>
      <c r="S17" s="16">
        <v>3.0</v>
      </c>
      <c r="T17" s="16">
        <v>2.0</v>
      </c>
      <c r="U17" s="17">
        <v>2.0</v>
      </c>
      <c r="V17" s="17">
        <v>2.0</v>
      </c>
      <c r="W17" s="16">
        <v>3.0</v>
      </c>
      <c r="X17" s="16">
        <v>1.0</v>
      </c>
      <c r="Y17" s="17">
        <v>2.0</v>
      </c>
      <c r="Z17" s="16">
        <v>3.0</v>
      </c>
      <c r="AA17" s="17">
        <v>2.0</v>
      </c>
      <c r="AB17" s="16">
        <v>2.0</v>
      </c>
      <c r="AC17" s="17">
        <v>2.0</v>
      </c>
      <c r="AD17" s="17">
        <v>2.0</v>
      </c>
      <c r="AE17" s="17">
        <v>1.0</v>
      </c>
      <c r="AF17" s="17">
        <v>2.0</v>
      </c>
      <c r="AG17" s="17">
        <v>1.0</v>
      </c>
      <c r="AH17" s="17">
        <v>2.0</v>
      </c>
      <c r="AI17" s="16">
        <v>3.0</v>
      </c>
      <c r="AJ17" s="17">
        <f t="shared" si="1"/>
        <v>66</v>
      </c>
      <c r="AK17" s="17" t="str">
        <f t="shared" si="2"/>
        <v>SEDANG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17">
        <v>1.0</v>
      </c>
      <c r="G18" s="17">
        <v>3.0</v>
      </c>
      <c r="H18" s="17">
        <v>3.0</v>
      </c>
      <c r="I18" s="16">
        <v>3.0</v>
      </c>
      <c r="J18" s="17">
        <v>2.0</v>
      </c>
      <c r="K18" s="16">
        <v>3.0</v>
      </c>
      <c r="L18" s="17">
        <v>3.0</v>
      </c>
      <c r="M18" s="16">
        <v>3.0</v>
      </c>
      <c r="N18" s="16">
        <v>3.0</v>
      </c>
      <c r="O18" s="16">
        <v>2.0</v>
      </c>
      <c r="P18" s="16">
        <v>3.0</v>
      </c>
      <c r="Q18" s="16">
        <v>4.0</v>
      </c>
      <c r="R18" s="17">
        <v>2.0</v>
      </c>
      <c r="S18" s="16">
        <v>3.0</v>
      </c>
      <c r="T18" s="16">
        <v>3.0</v>
      </c>
      <c r="U18" s="17">
        <v>3.0</v>
      </c>
      <c r="V18" s="17">
        <v>3.0</v>
      </c>
      <c r="W18" s="16">
        <v>3.0</v>
      </c>
      <c r="X18" s="16">
        <v>3.0</v>
      </c>
      <c r="Y18" s="17">
        <v>3.0</v>
      </c>
      <c r="Z18" s="16">
        <v>3.0</v>
      </c>
      <c r="AA18" s="17">
        <v>2.0</v>
      </c>
      <c r="AB18" s="16">
        <v>2.0</v>
      </c>
      <c r="AC18" s="17">
        <v>3.0</v>
      </c>
      <c r="AD18" s="17">
        <v>2.0</v>
      </c>
      <c r="AE18" s="17">
        <v>2.0</v>
      </c>
      <c r="AF18" s="17">
        <v>2.0</v>
      </c>
      <c r="AG18" s="17">
        <v>3.0</v>
      </c>
      <c r="AH18" s="17">
        <v>3.0</v>
      </c>
      <c r="AI18" s="16">
        <v>3.0</v>
      </c>
      <c r="AJ18" s="17">
        <f t="shared" si="1"/>
        <v>81</v>
      </c>
      <c r="AK18" s="17" t="str">
        <f t="shared" si="2"/>
        <v>TINGGI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17">
        <v>1.0</v>
      </c>
      <c r="G19" s="17">
        <v>2.0</v>
      </c>
      <c r="H19" s="17">
        <v>1.0</v>
      </c>
      <c r="I19" s="16">
        <v>4.0</v>
      </c>
      <c r="J19" s="17">
        <v>2.0</v>
      </c>
      <c r="K19" s="16">
        <v>3.0</v>
      </c>
      <c r="L19" s="17">
        <v>1.0</v>
      </c>
      <c r="M19" s="16">
        <v>1.0</v>
      </c>
      <c r="N19" s="16">
        <v>3.0</v>
      </c>
      <c r="O19" s="16">
        <v>3.0</v>
      </c>
      <c r="P19" s="16">
        <v>2.0</v>
      </c>
      <c r="Q19" s="16">
        <v>3.0</v>
      </c>
      <c r="R19" s="17">
        <v>2.0</v>
      </c>
      <c r="S19" s="16">
        <v>3.0</v>
      </c>
      <c r="T19" s="16">
        <v>3.0</v>
      </c>
      <c r="U19" s="17">
        <v>3.0</v>
      </c>
      <c r="V19" s="17">
        <v>2.0</v>
      </c>
      <c r="W19" s="16">
        <v>3.0</v>
      </c>
      <c r="X19" s="16">
        <v>1.0</v>
      </c>
      <c r="Y19" s="17">
        <v>3.0</v>
      </c>
      <c r="Z19" s="16">
        <v>3.0</v>
      </c>
      <c r="AA19" s="17">
        <v>2.0</v>
      </c>
      <c r="AB19" s="16">
        <v>2.0</v>
      </c>
      <c r="AC19" s="17">
        <v>1.0</v>
      </c>
      <c r="AD19" s="17">
        <v>1.0</v>
      </c>
      <c r="AE19" s="17">
        <v>1.0</v>
      </c>
      <c r="AF19" s="17">
        <v>3.0</v>
      </c>
      <c r="AG19" s="17">
        <v>2.0</v>
      </c>
      <c r="AH19" s="17">
        <v>1.0</v>
      </c>
      <c r="AI19" s="16">
        <v>1.0</v>
      </c>
      <c r="AJ19" s="17">
        <f t="shared" si="1"/>
        <v>63</v>
      </c>
      <c r="AK19" s="17" t="str">
        <f t="shared" si="2"/>
        <v>SEDANG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17">
        <v>1.0</v>
      </c>
      <c r="G20" s="17">
        <v>2.0</v>
      </c>
      <c r="H20" s="17">
        <v>2.0</v>
      </c>
      <c r="I20" s="16">
        <v>4.0</v>
      </c>
      <c r="J20" s="17">
        <v>2.0</v>
      </c>
      <c r="K20" s="16">
        <v>3.0</v>
      </c>
      <c r="L20" s="17">
        <v>2.0</v>
      </c>
      <c r="M20" s="16">
        <v>4.0</v>
      </c>
      <c r="N20" s="16">
        <v>2.0</v>
      </c>
      <c r="O20" s="16">
        <v>1.0</v>
      </c>
      <c r="P20" s="16">
        <v>1.0</v>
      </c>
      <c r="Q20" s="16">
        <v>1.0</v>
      </c>
      <c r="R20" s="17">
        <v>4.0</v>
      </c>
      <c r="S20" s="16">
        <v>1.0</v>
      </c>
      <c r="T20" s="16">
        <v>1.0</v>
      </c>
      <c r="U20" s="17">
        <v>1.0</v>
      </c>
      <c r="V20" s="17">
        <v>1.0</v>
      </c>
      <c r="W20" s="16">
        <v>1.0</v>
      </c>
      <c r="X20" s="16">
        <v>1.0</v>
      </c>
      <c r="Y20" s="17">
        <v>4.0</v>
      </c>
      <c r="Z20" s="16">
        <v>1.0</v>
      </c>
      <c r="AA20" s="17">
        <v>1.0</v>
      </c>
      <c r="AB20" s="16">
        <v>1.0</v>
      </c>
      <c r="AC20" s="17">
        <v>1.0</v>
      </c>
      <c r="AD20" s="17">
        <v>1.0</v>
      </c>
      <c r="AE20" s="17">
        <v>4.0</v>
      </c>
      <c r="AF20" s="17">
        <v>4.0</v>
      </c>
      <c r="AG20" s="17">
        <v>4.0</v>
      </c>
      <c r="AH20" s="17">
        <v>3.0</v>
      </c>
      <c r="AI20" s="16">
        <v>3.0</v>
      </c>
      <c r="AJ20" s="17">
        <f t="shared" si="1"/>
        <v>62</v>
      </c>
      <c r="AK20" s="17" t="str">
        <f t="shared" si="2"/>
        <v>SEDANG</v>
      </c>
    </row>
    <row r="21" ht="15.75" customHeight="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17">
        <v>1.0</v>
      </c>
      <c r="G21" s="17">
        <v>1.0</v>
      </c>
      <c r="H21" s="17">
        <v>2.0</v>
      </c>
      <c r="I21" s="16">
        <v>2.0</v>
      </c>
      <c r="J21" s="17">
        <v>1.0</v>
      </c>
      <c r="K21" s="16">
        <v>3.0</v>
      </c>
      <c r="L21" s="17">
        <v>2.0</v>
      </c>
      <c r="M21" s="16">
        <v>2.0</v>
      </c>
      <c r="N21" s="16">
        <v>2.0</v>
      </c>
      <c r="O21" s="16">
        <v>3.0</v>
      </c>
      <c r="P21" s="16">
        <v>1.0</v>
      </c>
      <c r="Q21" s="16">
        <v>4.0</v>
      </c>
      <c r="R21" s="17">
        <v>3.0</v>
      </c>
      <c r="S21" s="16">
        <v>2.0</v>
      </c>
      <c r="T21" s="16">
        <v>2.0</v>
      </c>
      <c r="U21" s="17">
        <v>3.0</v>
      </c>
      <c r="V21" s="17">
        <v>2.0</v>
      </c>
      <c r="W21" s="16">
        <v>3.0</v>
      </c>
      <c r="X21" s="16">
        <v>1.0</v>
      </c>
      <c r="Y21" s="17">
        <v>2.0</v>
      </c>
      <c r="Z21" s="16">
        <v>3.0</v>
      </c>
      <c r="AA21" s="17">
        <v>2.0</v>
      </c>
      <c r="AB21" s="16">
        <v>3.0</v>
      </c>
      <c r="AC21" s="17">
        <v>2.0</v>
      </c>
      <c r="AD21" s="17">
        <v>1.0</v>
      </c>
      <c r="AE21" s="17">
        <v>1.0</v>
      </c>
      <c r="AF21" s="17">
        <v>3.0</v>
      </c>
      <c r="AG21" s="17">
        <v>3.0</v>
      </c>
      <c r="AH21" s="17">
        <v>2.0</v>
      </c>
      <c r="AI21" s="16">
        <v>4.0</v>
      </c>
      <c r="AJ21" s="17">
        <f t="shared" si="1"/>
        <v>66</v>
      </c>
      <c r="AK21" s="17" t="str">
        <f t="shared" si="2"/>
        <v>SEDANG</v>
      </c>
    </row>
    <row r="22" ht="15.75" customHeight="1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17">
        <v>1.0</v>
      </c>
      <c r="G22" s="17">
        <v>2.0</v>
      </c>
      <c r="H22" s="17">
        <v>2.0</v>
      </c>
      <c r="I22" s="16">
        <v>3.0</v>
      </c>
      <c r="J22" s="17">
        <v>3.0</v>
      </c>
      <c r="K22" s="16">
        <v>3.0</v>
      </c>
      <c r="L22" s="17">
        <v>3.0</v>
      </c>
      <c r="M22" s="16">
        <v>3.0</v>
      </c>
      <c r="N22" s="16">
        <v>2.0</v>
      </c>
      <c r="O22" s="16">
        <v>2.0</v>
      </c>
      <c r="P22" s="16">
        <v>1.0</v>
      </c>
      <c r="Q22" s="16">
        <v>4.0</v>
      </c>
      <c r="R22" s="17">
        <v>3.0</v>
      </c>
      <c r="S22" s="16">
        <v>1.0</v>
      </c>
      <c r="T22" s="16">
        <v>2.0</v>
      </c>
      <c r="U22" s="17">
        <v>2.0</v>
      </c>
      <c r="V22" s="17">
        <v>4.0</v>
      </c>
      <c r="W22" s="16">
        <v>3.0</v>
      </c>
      <c r="X22" s="16">
        <v>1.0</v>
      </c>
      <c r="Y22" s="17">
        <v>3.0</v>
      </c>
      <c r="Z22" s="16">
        <v>3.0</v>
      </c>
      <c r="AA22" s="17">
        <v>2.0</v>
      </c>
      <c r="AB22" s="16">
        <v>3.0</v>
      </c>
      <c r="AC22" s="17">
        <v>2.0</v>
      </c>
      <c r="AD22" s="17">
        <v>2.0</v>
      </c>
      <c r="AE22" s="17">
        <v>3.0</v>
      </c>
      <c r="AF22" s="17">
        <v>2.0</v>
      </c>
      <c r="AG22" s="17">
        <v>4.0</v>
      </c>
      <c r="AH22" s="17">
        <v>2.0</v>
      </c>
      <c r="AI22" s="16">
        <v>3.0</v>
      </c>
      <c r="AJ22" s="17">
        <f t="shared" si="1"/>
        <v>74</v>
      </c>
      <c r="AK22" s="17" t="str">
        <f t="shared" si="2"/>
        <v>SEDANG</v>
      </c>
    </row>
    <row r="23" ht="15.75" customHeight="1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17">
        <v>1.0</v>
      </c>
      <c r="G23" s="17">
        <v>2.0</v>
      </c>
      <c r="H23" s="17">
        <v>1.0</v>
      </c>
      <c r="I23" s="16">
        <v>3.0</v>
      </c>
      <c r="J23" s="17">
        <v>2.0</v>
      </c>
      <c r="K23" s="16">
        <v>1.0</v>
      </c>
      <c r="L23" s="17">
        <v>2.0</v>
      </c>
      <c r="M23" s="16">
        <v>2.0</v>
      </c>
      <c r="N23" s="16">
        <v>2.0</v>
      </c>
      <c r="O23" s="16">
        <v>1.0</v>
      </c>
      <c r="P23" s="16">
        <v>2.0</v>
      </c>
      <c r="Q23" s="16">
        <v>4.0</v>
      </c>
      <c r="R23" s="17">
        <v>2.0</v>
      </c>
      <c r="S23" s="16">
        <v>1.0</v>
      </c>
      <c r="T23" s="16">
        <v>2.0</v>
      </c>
      <c r="U23" s="17">
        <v>2.0</v>
      </c>
      <c r="V23" s="17">
        <v>2.0</v>
      </c>
      <c r="W23" s="16">
        <v>2.0</v>
      </c>
      <c r="X23" s="16">
        <v>1.0</v>
      </c>
      <c r="Y23" s="17">
        <v>2.0</v>
      </c>
      <c r="Z23" s="16">
        <v>2.0</v>
      </c>
      <c r="AA23" s="17">
        <v>2.0</v>
      </c>
      <c r="AB23" s="16">
        <v>3.0</v>
      </c>
      <c r="AC23" s="17">
        <v>1.0</v>
      </c>
      <c r="AD23" s="17">
        <v>1.0</v>
      </c>
      <c r="AE23" s="17">
        <v>2.0</v>
      </c>
      <c r="AF23" s="17">
        <v>2.0</v>
      </c>
      <c r="AG23" s="17">
        <v>1.0</v>
      </c>
      <c r="AH23" s="17">
        <v>1.0</v>
      </c>
      <c r="AI23" s="16">
        <v>1.0</v>
      </c>
      <c r="AJ23" s="17">
        <f t="shared" si="1"/>
        <v>53</v>
      </c>
      <c r="AK23" s="17" t="str">
        <f t="shared" si="2"/>
        <v>RENDAH</v>
      </c>
    </row>
    <row r="24" ht="15.75" customHeight="1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17">
        <v>1.0</v>
      </c>
      <c r="G24" s="17">
        <v>3.0</v>
      </c>
      <c r="H24" s="17">
        <v>2.0</v>
      </c>
      <c r="I24" s="16">
        <v>3.0</v>
      </c>
      <c r="J24" s="17">
        <v>4.0</v>
      </c>
      <c r="K24" s="16">
        <v>4.0</v>
      </c>
      <c r="L24" s="17">
        <v>4.0</v>
      </c>
      <c r="M24" s="16">
        <v>3.0</v>
      </c>
      <c r="N24" s="16">
        <v>3.0</v>
      </c>
      <c r="O24" s="16">
        <v>3.0</v>
      </c>
      <c r="P24" s="16">
        <v>2.0</v>
      </c>
      <c r="Q24" s="16">
        <v>4.0</v>
      </c>
      <c r="R24" s="17">
        <v>3.0</v>
      </c>
      <c r="S24" s="16">
        <v>3.0</v>
      </c>
      <c r="T24" s="16">
        <v>3.0</v>
      </c>
      <c r="U24" s="17">
        <v>2.0</v>
      </c>
      <c r="V24" s="17">
        <v>4.0</v>
      </c>
      <c r="W24" s="16">
        <v>3.0</v>
      </c>
      <c r="X24" s="16">
        <v>1.0</v>
      </c>
      <c r="Y24" s="17">
        <v>2.0</v>
      </c>
      <c r="Z24" s="16">
        <v>4.0</v>
      </c>
      <c r="AA24" s="17">
        <v>2.0</v>
      </c>
      <c r="AB24" s="16">
        <v>4.0</v>
      </c>
      <c r="AC24" s="17">
        <v>2.0</v>
      </c>
      <c r="AD24" s="17">
        <v>2.0</v>
      </c>
      <c r="AE24" s="17">
        <v>3.0</v>
      </c>
      <c r="AF24" s="17">
        <v>2.0</v>
      </c>
      <c r="AG24" s="17">
        <v>4.0</v>
      </c>
      <c r="AH24" s="17">
        <v>1.0</v>
      </c>
      <c r="AI24" s="16">
        <v>1.0</v>
      </c>
      <c r="AJ24" s="17">
        <f t="shared" si="1"/>
        <v>82</v>
      </c>
      <c r="AK24" s="17" t="str">
        <f t="shared" si="2"/>
        <v>TINGGI</v>
      </c>
    </row>
    <row r="25" ht="15.75" customHeight="1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17">
        <v>2.0</v>
      </c>
      <c r="G25" s="17">
        <v>2.0</v>
      </c>
      <c r="H25" s="17">
        <v>2.0</v>
      </c>
      <c r="I25" s="16">
        <v>2.0</v>
      </c>
      <c r="J25" s="17">
        <v>2.0</v>
      </c>
      <c r="K25" s="16">
        <v>2.0</v>
      </c>
      <c r="L25" s="17">
        <v>1.0</v>
      </c>
      <c r="M25" s="16">
        <v>3.0</v>
      </c>
      <c r="N25" s="16">
        <v>2.0</v>
      </c>
      <c r="O25" s="16">
        <v>3.0</v>
      </c>
      <c r="P25" s="16">
        <v>2.0</v>
      </c>
      <c r="Q25" s="16">
        <v>4.0</v>
      </c>
      <c r="R25" s="17">
        <v>2.0</v>
      </c>
      <c r="S25" s="16">
        <v>3.0</v>
      </c>
      <c r="T25" s="16">
        <v>3.0</v>
      </c>
      <c r="U25" s="17">
        <v>2.0</v>
      </c>
      <c r="V25" s="17">
        <v>2.0</v>
      </c>
      <c r="W25" s="16">
        <v>2.0</v>
      </c>
      <c r="X25" s="16">
        <v>2.0</v>
      </c>
      <c r="Y25" s="17">
        <v>2.0</v>
      </c>
      <c r="Z25" s="16">
        <v>2.0</v>
      </c>
      <c r="AA25" s="17">
        <v>2.0</v>
      </c>
      <c r="AB25" s="16">
        <v>2.0</v>
      </c>
      <c r="AC25" s="17">
        <v>2.0</v>
      </c>
      <c r="AD25" s="17">
        <v>2.0</v>
      </c>
      <c r="AE25" s="17">
        <v>2.0</v>
      </c>
      <c r="AF25" s="17">
        <v>3.0</v>
      </c>
      <c r="AG25" s="17">
        <v>2.0</v>
      </c>
      <c r="AH25" s="17">
        <v>2.0</v>
      </c>
      <c r="AI25" s="16">
        <v>3.0</v>
      </c>
      <c r="AJ25" s="17">
        <f t="shared" si="1"/>
        <v>67</v>
      </c>
      <c r="AK25" s="17" t="str">
        <f t="shared" si="2"/>
        <v>SEDANG</v>
      </c>
    </row>
    <row r="26" ht="15.75" customHeight="1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17">
        <v>1.0</v>
      </c>
      <c r="G26" s="17">
        <v>2.0</v>
      </c>
      <c r="H26" s="17">
        <v>1.0</v>
      </c>
      <c r="I26" s="16">
        <v>3.0</v>
      </c>
      <c r="J26" s="17">
        <v>3.0</v>
      </c>
      <c r="K26" s="16">
        <v>1.0</v>
      </c>
      <c r="L26" s="17">
        <v>2.0</v>
      </c>
      <c r="M26" s="16">
        <v>2.0</v>
      </c>
      <c r="N26" s="16">
        <v>1.0</v>
      </c>
      <c r="O26" s="16">
        <v>2.0</v>
      </c>
      <c r="P26" s="16">
        <v>2.0</v>
      </c>
      <c r="Q26" s="16">
        <v>4.0</v>
      </c>
      <c r="R26" s="17">
        <v>4.0</v>
      </c>
      <c r="S26" s="16">
        <v>2.0</v>
      </c>
      <c r="T26" s="16">
        <v>1.0</v>
      </c>
      <c r="U26" s="17">
        <v>1.0</v>
      </c>
      <c r="V26" s="17">
        <v>2.0</v>
      </c>
      <c r="W26" s="16">
        <v>2.0</v>
      </c>
      <c r="X26" s="16">
        <v>1.0</v>
      </c>
      <c r="Y26" s="17">
        <v>2.0</v>
      </c>
      <c r="Z26" s="16">
        <v>2.0</v>
      </c>
      <c r="AA26" s="17">
        <v>2.0</v>
      </c>
      <c r="AB26" s="16">
        <v>3.0</v>
      </c>
      <c r="AC26" s="17">
        <v>2.0</v>
      </c>
      <c r="AD26" s="17">
        <v>1.0</v>
      </c>
      <c r="AE26" s="17">
        <v>1.0</v>
      </c>
      <c r="AF26" s="17">
        <v>2.0</v>
      </c>
      <c r="AG26" s="17">
        <v>2.0</v>
      </c>
      <c r="AH26" s="17">
        <v>2.0</v>
      </c>
      <c r="AI26" s="16">
        <v>3.0</v>
      </c>
      <c r="AJ26" s="17">
        <f t="shared" si="1"/>
        <v>59</v>
      </c>
      <c r="AK26" s="17" t="str">
        <f t="shared" si="2"/>
        <v>RENDAH</v>
      </c>
    </row>
    <row r="27" ht="15.75" customHeight="1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17">
        <v>1.0</v>
      </c>
      <c r="G27" s="17">
        <v>1.0</v>
      </c>
      <c r="H27" s="17">
        <v>2.0</v>
      </c>
      <c r="I27" s="16">
        <v>3.0</v>
      </c>
      <c r="J27" s="17">
        <v>2.0</v>
      </c>
      <c r="K27" s="16">
        <v>2.0</v>
      </c>
      <c r="L27" s="17">
        <v>1.0</v>
      </c>
      <c r="M27" s="16">
        <v>3.0</v>
      </c>
      <c r="N27" s="16">
        <v>3.0</v>
      </c>
      <c r="O27" s="16">
        <v>2.0</v>
      </c>
      <c r="P27" s="16">
        <v>3.0</v>
      </c>
      <c r="Q27" s="16">
        <v>4.0</v>
      </c>
      <c r="R27" s="17">
        <v>2.0</v>
      </c>
      <c r="S27" s="16">
        <v>2.0</v>
      </c>
      <c r="T27" s="16">
        <v>3.0</v>
      </c>
      <c r="U27" s="17">
        <v>1.0</v>
      </c>
      <c r="V27" s="17">
        <v>1.0</v>
      </c>
      <c r="W27" s="16">
        <v>1.0</v>
      </c>
      <c r="X27" s="16">
        <v>1.0</v>
      </c>
      <c r="Y27" s="17">
        <v>1.0</v>
      </c>
      <c r="Z27" s="16">
        <v>3.0</v>
      </c>
      <c r="AA27" s="17">
        <v>1.0</v>
      </c>
      <c r="AB27" s="16">
        <v>2.0</v>
      </c>
      <c r="AC27" s="17">
        <v>1.0</v>
      </c>
      <c r="AD27" s="17">
        <v>1.0</v>
      </c>
      <c r="AE27" s="17">
        <v>1.0</v>
      </c>
      <c r="AF27" s="17">
        <v>1.0</v>
      </c>
      <c r="AG27" s="17">
        <v>2.0</v>
      </c>
      <c r="AH27" s="17">
        <v>1.0</v>
      </c>
      <c r="AI27" s="16">
        <v>4.0</v>
      </c>
      <c r="AJ27" s="17">
        <f t="shared" si="1"/>
        <v>56</v>
      </c>
      <c r="AK27" s="17" t="str">
        <f t="shared" si="2"/>
        <v>RENDAH</v>
      </c>
    </row>
    <row r="28" ht="15.75" customHeight="1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17">
        <v>2.0</v>
      </c>
      <c r="G28" s="17">
        <v>2.0</v>
      </c>
      <c r="H28" s="17">
        <v>2.0</v>
      </c>
      <c r="I28" s="16">
        <v>3.0</v>
      </c>
      <c r="J28" s="17">
        <v>2.0</v>
      </c>
      <c r="K28" s="16">
        <v>3.0</v>
      </c>
      <c r="L28" s="17">
        <v>2.0</v>
      </c>
      <c r="M28" s="16">
        <v>3.0</v>
      </c>
      <c r="N28" s="16">
        <v>3.0</v>
      </c>
      <c r="O28" s="16">
        <v>4.0</v>
      </c>
      <c r="P28" s="16">
        <v>3.0</v>
      </c>
      <c r="Q28" s="16">
        <v>4.0</v>
      </c>
      <c r="R28" s="17">
        <v>3.0</v>
      </c>
      <c r="S28" s="16">
        <v>3.0</v>
      </c>
      <c r="T28" s="16">
        <v>3.0</v>
      </c>
      <c r="U28" s="17">
        <v>3.0</v>
      </c>
      <c r="V28" s="17">
        <v>2.0</v>
      </c>
      <c r="W28" s="16">
        <v>3.0</v>
      </c>
      <c r="X28" s="16">
        <v>2.0</v>
      </c>
      <c r="Y28" s="17">
        <v>3.0</v>
      </c>
      <c r="Z28" s="16">
        <v>3.0</v>
      </c>
      <c r="AA28" s="17">
        <v>2.0</v>
      </c>
      <c r="AB28" s="16">
        <v>4.0</v>
      </c>
      <c r="AC28" s="17">
        <v>3.0</v>
      </c>
      <c r="AD28" s="17">
        <v>2.0</v>
      </c>
      <c r="AE28" s="17">
        <v>2.0</v>
      </c>
      <c r="AF28" s="17">
        <v>3.0</v>
      </c>
      <c r="AG28" s="17">
        <v>2.0</v>
      </c>
      <c r="AH28" s="17">
        <v>2.0</v>
      </c>
      <c r="AI28" s="16">
        <v>4.0</v>
      </c>
      <c r="AJ28" s="17">
        <f t="shared" si="1"/>
        <v>82</v>
      </c>
      <c r="AK28" s="17" t="str">
        <f t="shared" si="2"/>
        <v>TINGGI</v>
      </c>
    </row>
    <row r="29" ht="15.75" customHeight="1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17">
        <v>1.0</v>
      </c>
      <c r="G29" s="17">
        <v>1.0</v>
      </c>
      <c r="H29" s="17">
        <v>2.0</v>
      </c>
      <c r="I29" s="16">
        <v>3.0</v>
      </c>
      <c r="J29" s="17">
        <v>2.0</v>
      </c>
      <c r="K29" s="16">
        <v>2.0</v>
      </c>
      <c r="L29" s="17">
        <v>1.0</v>
      </c>
      <c r="M29" s="16">
        <v>3.0</v>
      </c>
      <c r="N29" s="16">
        <v>3.0</v>
      </c>
      <c r="O29" s="16">
        <v>2.0</v>
      </c>
      <c r="P29" s="16">
        <v>3.0</v>
      </c>
      <c r="Q29" s="16">
        <v>4.0</v>
      </c>
      <c r="R29" s="17">
        <v>2.0</v>
      </c>
      <c r="S29" s="16">
        <v>2.0</v>
      </c>
      <c r="T29" s="16">
        <v>3.0</v>
      </c>
      <c r="U29" s="17">
        <v>1.0</v>
      </c>
      <c r="V29" s="17">
        <v>1.0</v>
      </c>
      <c r="W29" s="16">
        <v>1.0</v>
      </c>
      <c r="X29" s="16">
        <v>1.0</v>
      </c>
      <c r="Y29" s="17">
        <v>1.0</v>
      </c>
      <c r="Z29" s="16">
        <v>3.0</v>
      </c>
      <c r="AA29" s="17">
        <v>1.0</v>
      </c>
      <c r="AB29" s="16">
        <v>2.0</v>
      </c>
      <c r="AC29" s="17">
        <v>1.0</v>
      </c>
      <c r="AD29" s="17">
        <v>1.0</v>
      </c>
      <c r="AE29" s="17">
        <v>1.0</v>
      </c>
      <c r="AF29" s="17">
        <v>1.0</v>
      </c>
      <c r="AG29" s="17">
        <v>2.0</v>
      </c>
      <c r="AH29" s="17">
        <v>1.0</v>
      </c>
      <c r="AI29" s="16">
        <v>4.0</v>
      </c>
      <c r="AJ29" s="17">
        <f t="shared" si="1"/>
        <v>56</v>
      </c>
      <c r="AK29" s="17" t="str">
        <f t="shared" si="2"/>
        <v>RENDAH</v>
      </c>
    </row>
    <row r="30" ht="15.75" customHeight="1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17">
        <v>1.0</v>
      </c>
      <c r="G30" s="17">
        <v>2.0</v>
      </c>
      <c r="H30" s="17">
        <v>1.0</v>
      </c>
      <c r="I30" s="16">
        <v>3.0</v>
      </c>
      <c r="J30" s="17">
        <v>3.0</v>
      </c>
      <c r="K30" s="16">
        <v>3.0</v>
      </c>
      <c r="L30" s="17">
        <v>2.0</v>
      </c>
      <c r="M30" s="16">
        <v>3.0</v>
      </c>
      <c r="N30" s="16">
        <v>2.0</v>
      </c>
      <c r="O30" s="16">
        <v>3.0</v>
      </c>
      <c r="P30" s="16">
        <v>1.0</v>
      </c>
      <c r="Q30" s="16">
        <v>4.0</v>
      </c>
      <c r="R30" s="17">
        <v>2.0</v>
      </c>
      <c r="S30" s="16">
        <v>3.0</v>
      </c>
      <c r="T30" s="16">
        <v>3.0</v>
      </c>
      <c r="U30" s="17">
        <v>3.0</v>
      </c>
      <c r="V30" s="17">
        <v>4.0</v>
      </c>
      <c r="W30" s="16">
        <v>3.0</v>
      </c>
      <c r="X30" s="16">
        <v>1.0</v>
      </c>
      <c r="Y30" s="17">
        <v>3.0</v>
      </c>
      <c r="Z30" s="16">
        <v>3.0</v>
      </c>
      <c r="AA30" s="17">
        <v>1.0</v>
      </c>
      <c r="AB30" s="16">
        <v>4.0</v>
      </c>
      <c r="AC30" s="17">
        <v>1.0</v>
      </c>
      <c r="AD30" s="17">
        <v>1.0</v>
      </c>
      <c r="AE30" s="17">
        <v>1.0</v>
      </c>
      <c r="AF30" s="17">
        <v>2.0</v>
      </c>
      <c r="AG30" s="17">
        <v>3.0</v>
      </c>
      <c r="AH30" s="17">
        <v>1.0</v>
      </c>
      <c r="AI30" s="16">
        <v>4.0</v>
      </c>
      <c r="AJ30" s="17">
        <f t="shared" si="1"/>
        <v>71</v>
      </c>
      <c r="AK30" s="17" t="str">
        <f t="shared" si="2"/>
        <v>SEDANG</v>
      </c>
    </row>
    <row r="31" ht="15.75" customHeight="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17">
        <v>1.0</v>
      </c>
      <c r="G31" s="17">
        <v>2.0</v>
      </c>
      <c r="H31" s="17">
        <v>2.0</v>
      </c>
      <c r="I31" s="16">
        <v>3.0</v>
      </c>
      <c r="J31" s="17">
        <v>2.0</v>
      </c>
      <c r="K31" s="16">
        <v>3.0</v>
      </c>
      <c r="L31" s="17">
        <v>2.0</v>
      </c>
      <c r="M31" s="16">
        <v>3.0</v>
      </c>
      <c r="N31" s="16">
        <v>3.0</v>
      </c>
      <c r="O31" s="16">
        <v>2.0</v>
      </c>
      <c r="P31" s="16">
        <v>2.0</v>
      </c>
      <c r="Q31" s="16">
        <v>3.0</v>
      </c>
      <c r="R31" s="17">
        <v>4.0</v>
      </c>
      <c r="S31" s="16">
        <v>3.0</v>
      </c>
      <c r="T31" s="16">
        <v>2.0</v>
      </c>
      <c r="U31" s="17">
        <v>2.0</v>
      </c>
      <c r="V31" s="17">
        <v>2.0</v>
      </c>
      <c r="W31" s="16">
        <v>3.0</v>
      </c>
      <c r="X31" s="16">
        <v>1.0</v>
      </c>
      <c r="Y31" s="17">
        <v>2.0</v>
      </c>
      <c r="Z31" s="16">
        <v>2.0</v>
      </c>
      <c r="AA31" s="17">
        <v>1.0</v>
      </c>
      <c r="AB31" s="16">
        <v>3.0</v>
      </c>
      <c r="AC31" s="17">
        <v>2.0</v>
      </c>
      <c r="AD31" s="17">
        <v>2.0</v>
      </c>
      <c r="AE31" s="17">
        <v>2.0</v>
      </c>
      <c r="AF31" s="17">
        <v>3.0</v>
      </c>
      <c r="AG31" s="17">
        <v>1.0</v>
      </c>
      <c r="AH31" s="17">
        <v>2.0</v>
      </c>
      <c r="AI31" s="16">
        <v>3.0</v>
      </c>
      <c r="AJ31" s="17">
        <f t="shared" si="1"/>
        <v>68</v>
      </c>
      <c r="AK31" s="17" t="str">
        <f t="shared" si="2"/>
        <v>SEDANG</v>
      </c>
    </row>
    <row r="32" ht="15.75" customHeight="1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17">
        <v>2.0</v>
      </c>
      <c r="G32" s="17">
        <v>3.0</v>
      </c>
      <c r="H32" s="17">
        <v>3.0</v>
      </c>
      <c r="I32" s="16">
        <v>3.0</v>
      </c>
      <c r="J32" s="17">
        <v>2.0</v>
      </c>
      <c r="K32" s="16">
        <v>3.0</v>
      </c>
      <c r="L32" s="17">
        <v>2.0</v>
      </c>
      <c r="M32" s="16">
        <v>1.0</v>
      </c>
      <c r="N32" s="16">
        <v>3.0</v>
      </c>
      <c r="O32" s="16">
        <v>3.0</v>
      </c>
      <c r="P32" s="16">
        <v>3.0</v>
      </c>
      <c r="Q32" s="16">
        <v>4.0</v>
      </c>
      <c r="R32" s="17">
        <v>4.0</v>
      </c>
      <c r="S32" s="16">
        <v>1.0</v>
      </c>
      <c r="T32" s="16">
        <v>1.0</v>
      </c>
      <c r="U32" s="17">
        <v>2.0</v>
      </c>
      <c r="V32" s="17">
        <v>2.0</v>
      </c>
      <c r="W32" s="16">
        <v>3.0</v>
      </c>
      <c r="X32" s="16">
        <v>1.0</v>
      </c>
      <c r="Y32" s="17">
        <v>4.0</v>
      </c>
      <c r="Z32" s="16">
        <v>4.0</v>
      </c>
      <c r="AA32" s="17">
        <v>4.0</v>
      </c>
      <c r="AB32" s="16">
        <v>4.0</v>
      </c>
      <c r="AC32" s="17">
        <v>4.0</v>
      </c>
      <c r="AD32" s="17">
        <v>4.0</v>
      </c>
      <c r="AE32" s="17">
        <v>4.0</v>
      </c>
      <c r="AF32" s="17">
        <v>4.0</v>
      </c>
      <c r="AG32" s="17">
        <v>4.0</v>
      </c>
      <c r="AH32" s="17">
        <v>2.0</v>
      </c>
      <c r="AI32" s="16">
        <v>3.0</v>
      </c>
      <c r="AJ32" s="17">
        <f t="shared" si="1"/>
        <v>87</v>
      </c>
      <c r="AK32" s="17" t="str">
        <f t="shared" si="2"/>
        <v>TINGGI</v>
      </c>
    </row>
    <row r="33" ht="15.75" customHeight="1">
      <c r="A33" s="10">
        <v>30.0</v>
      </c>
      <c r="B33" s="27" t="s">
        <v>68</v>
      </c>
      <c r="C33" s="26">
        <v>16.0</v>
      </c>
      <c r="D33" s="26">
        <v>11.0</v>
      </c>
      <c r="E33" s="8" t="s">
        <v>16</v>
      </c>
      <c r="F33" s="8">
        <v>1.0</v>
      </c>
      <c r="G33" s="8">
        <v>4.0</v>
      </c>
      <c r="H33" s="8">
        <v>3.0</v>
      </c>
      <c r="I33" s="31">
        <v>3.0</v>
      </c>
      <c r="J33" s="8">
        <v>4.0</v>
      </c>
      <c r="K33" s="31">
        <v>3.0</v>
      </c>
      <c r="L33" s="8">
        <v>3.0</v>
      </c>
      <c r="M33" s="31">
        <v>2.0</v>
      </c>
      <c r="N33" s="31">
        <v>3.0</v>
      </c>
      <c r="O33" s="31">
        <v>3.0</v>
      </c>
      <c r="P33" s="31">
        <v>3.0</v>
      </c>
      <c r="Q33" s="31">
        <v>4.0</v>
      </c>
      <c r="R33" s="8">
        <v>3.0</v>
      </c>
      <c r="S33" s="31">
        <v>3.0</v>
      </c>
      <c r="T33" s="31">
        <v>2.0</v>
      </c>
      <c r="U33" s="8">
        <v>3.0</v>
      </c>
      <c r="V33" s="8">
        <v>4.0</v>
      </c>
      <c r="W33" s="31">
        <v>2.0</v>
      </c>
      <c r="X33" s="31">
        <v>1.0</v>
      </c>
      <c r="Y33" s="8">
        <v>3.0</v>
      </c>
      <c r="Z33" s="31">
        <v>3.0</v>
      </c>
      <c r="AA33" s="8">
        <v>3.0</v>
      </c>
      <c r="AB33" s="31">
        <v>3.0</v>
      </c>
      <c r="AC33" s="8">
        <v>2.0</v>
      </c>
      <c r="AD33" s="8">
        <v>3.0</v>
      </c>
      <c r="AE33" s="8">
        <v>3.0</v>
      </c>
      <c r="AF33" s="8">
        <v>2.0</v>
      </c>
      <c r="AG33" s="8">
        <v>3.0</v>
      </c>
      <c r="AH33" s="8">
        <v>2.0</v>
      </c>
      <c r="AI33" s="32">
        <v>2.0</v>
      </c>
      <c r="AJ33" s="18">
        <f t="shared" si="1"/>
        <v>83</v>
      </c>
      <c r="AK33" s="17" t="str">
        <f t="shared" si="2"/>
        <v>TINGGI</v>
      </c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20"/>
      <c r="J34" s="11"/>
      <c r="K34" s="20"/>
      <c r="L34" s="11"/>
      <c r="M34" s="20"/>
      <c r="N34" s="20"/>
      <c r="O34" s="20"/>
      <c r="P34" s="20"/>
      <c r="Q34" s="20"/>
      <c r="R34" s="11"/>
      <c r="S34" s="20"/>
      <c r="T34" s="20"/>
      <c r="U34" s="11"/>
      <c r="V34" s="11"/>
      <c r="W34" s="20"/>
      <c r="X34" s="20"/>
      <c r="Y34" s="11"/>
      <c r="Z34" s="20"/>
      <c r="AA34" s="11"/>
      <c r="AB34" s="20"/>
      <c r="AC34" s="11"/>
      <c r="AD34" s="11"/>
      <c r="AE34" s="11"/>
      <c r="AF34" s="11"/>
      <c r="AG34" s="11"/>
      <c r="AH34" s="11"/>
      <c r="AI34" s="20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20"/>
      <c r="J35" s="11"/>
      <c r="K35" s="20"/>
      <c r="L35" s="11"/>
      <c r="M35" s="20"/>
      <c r="N35" s="20"/>
      <c r="O35" s="20"/>
      <c r="P35" s="20"/>
      <c r="Q35" s="20"/>
      <c r="R35" s="11"/>
      <c r="S35" s="20"/>
      <c r="T35" s="20"/>
      <c r="U35" s="11"/>
      <c r="V35" s="11"/>
      <c r="W35" s="20"/>
      <c r="X35" s="20"/>
      <c r="Y35" s="11"/>
      <c r="Z35" s="20"/>
      <c r="AA35" s="11"/>
      <c r="AB35" s="20"/>
      <c r="AC35" s="11"/>
      <c r="AD35" s="11"/>
      <c r="AE35" s="11"/>
      <c r="AF35" s="11"/>
      <c r="AG35" s="11"/>
      <c r="AH35" s="11"/>
      <c r="AI35" s="20"/>
    </row>
    <row r="36" ht="15.75" customHeight="1">
      <c r="I36" s="20"/>
      <c r="K36" s="20"/>
      <c r="M36" s="20"/>
      <c r="N36" s="20"/>
      <c r="O36" s="20"/>
      <c r="P36" s="20"/>
      <c r="Q36" s="20"/>
      <c r="S36" s="20"/>
      <c r="T36" s="20"/>
      <c r="W36" s="20"/>
      <c r="X36" s="20"/>
      <c r="Z36" s="20"/>
      <c r="AB36" s="20"/>
      <c r="AI36" s="20"/>
    </row>
    <row r="37" ht="15.75" customHeight="1">
      <c r="I37" s="20"/>
      <c r="K37" s="20"/>
      <c r="M37" s="20"/>
      <c r="N37" s="20"/>
      <c r="O37" s="20"/>
      <c r="P37" s="20"/>
      <c r="Q37" s="20"/>
      <c r="S37" s="20"/>
      <c r="T37" s="20"/>
      <c r="W37" s="20"/>
      <c r="X37" s="20"/>
      <c r="Z37" s="20"/>
      <c r="AB37" s="20"/>
      <c r="AI37" s="20"/>
    </row>
    <row r="38" ht="15.75" customHeight="1">
      <c r="I38" s="20"/>
      <c r="K38" s="20"/>
      <c r="M38" s="20"/>
      <c r="N38" s="20"/>
      <c r="O38" s="20"/>
      <c r="P38" s="20"/>
      <c r="Q38" s="20"/>
      <c r="S38" s="20"/>
      <c r="T38" s="20"/>
      <c r="W38" s="20"/>
      <c r="X38" s="20"/>
      <c r="Z38" s="20"/>
      <c r="AB38" s="20"/>
      <c r="AI38" s="20"/>
    </row>
    <row r="39" ht="15.75" customHeight="1">
      <c r="I39" s="20"/>
      <c r="K39" s="20"/>
      <c r="M39" s="20"/>
      <c r="N39" s="20"/>
      <c r="O39" s="20"/>
      <c r="P39" s="20"/>
      <c r="Q39" s="20"/>
      <c r="S39" s="20"/>
      <c r="T39" s="20"/>
      <c r="W39" s="20"/>
      <c r="X39" s="20"/>
      <c r="Z39" s="20"/>
      <c r="AB39" s="20"/>
      <c r="AI39" s="20"/>
    </row>
    <row r="40" ht="15.75" customHeight="1">
      <c r="I40" s="20"/>
      <c r="K40" s="20"/>
      <c r="M40" s="20"/>
      <c r="N40" s="20"/>
      <c r="O40" s="20"/>
      <c r="P40" s="20"/>
      <c r="Q40" s="20"/>
      <c r="S40" s="20"/>
      <c r="T40" s="20"/>
      <c r="W40" s="20"/>
      <c r="X40" s="20"/>
      <c r="Z40" s="20"/>
      <c r="AB40" s="20"/>
      <c r="AI40" s="20"/>
    </row>
    <row r="41" ht="15.75" customHeight="1">
      <c r="I41" s="20"/>
      <c r="K41" s="20"/>
      <c r="M41" s="20"/>
      <c r="N41" s="20"/>
      <c r="O41" s="20"/>
      <c r="P41" s="20"/>
      <c r="Q41" s="20"/>
      <c r="S41" s="20"/>
      <c r="T41" s="20"/>
      <c r="W41" s="20"/>
      <c r="X41" s="20"/>
      <c r="Z41" s="20"/>
      <c r="AB41" s="20"/>
      <c r="AI41" s="20"/>
    </row>
    <row r="42" ht="15.75" customHeight="1">
      <c r="I42" s="20"/>
      <c r="K42" s="20"/>
      <c r="M42" s="20"/>
      <c r="N42" s="20"/>
      <c r="O42" s="20"/>
      <c r="P42" s="20"/>
      <c r="Q42" s="20"/>
      <c r="S42" s="20"/>
      <c r="T42" s="20"/>
      <c r="W42" s="20"/>
      <c r="X42" s="20"/>
      <c r="Z42" s="20"/>
      <c r="AB42" s="20"/>
      <c r="AI42" s="20"/>
    </row>
    <row r="43" ht="15.75" customHeight="1">
      <c r="I43" s="20"/>
      <c r="K43" s="20"/>
      <c r="M43" s="20"/>
      <c r="N43" s="20"/>
      <c r="O43" s="20"/>
      <c r="P43" s="20"/>
      <c r="Q43" s="20"/>
      <c r="S43" s="20"/>
      <c r="T43" s="20"/>
      <c r="W43" s="20"/>
      <c r="X43" s="20"/>
      <c r="Z43" s="20"/>
      <c r="AB43" s="20"/>
      <c r="AI43" s="20"/>
    </row>
    <row r="44" ht="15.75" customHeight="1">
      <c r="I44" s="20"/>
      <c r="K44" s="20"/>
      <c r="M44" s="20"/>
      <c r="N44" s="20"/>
      <c r="O44" s="20"/>
      <c r="P44" s="20"/>
      <c r="Q44" s="20"/>
      <c r="S44" s="20"/>
      <c r="T44" s="20"/>
      <c r="W44" s="20"/>
      <c r="X44" s="20"/>
      <c r="Z44" s="20"/>
      <c r="AB44" s="20"/>
      <c r="AI44" s="20"/>
    </row>
    <row r="45" ht="15.75" customHeight="1">
      <c r="I45" s="20"/>
      <c r="K45" s="20"/>
      <c r="M45" s="20"/>
      <c r="N45" s="20"/>
      <c r="O45" s="20"/>
      <c r="P45" s="20"/>
      <c r="Q45" s="20"/>
      <c r="S45" s="20"/>
      <c r="T45" s="20"/>
      <c r="W45" s="20"/>
      <c r="X45" s="20"/>
      <c r="Z45" s="20"/>
      <c r="AB45" s="20"/>
      <c r="AI45" s="20"/>
    </row>
    <row r="46" ht="15.75" customHeight="1">
      <c r="I46" s="20"/>
      <c r="K46" s="20"/>
      <c r="M46" s="20"/>
      <c r="N46" s="20"/>
      <c r="O46" s="20"/>
      <c r="P46" s="20"/>
      <c r="Q46" s="20"/>
      <c r="S46" s="20"/>
      <c r="T46" s="20"/>
      <c r="W46" s="20"/>
      <c r="X46" s="20"/>
      <c r="Z46" s="20"/>
      <c r="AB46" s="20"/>
      <c r="AI46" s="20"/>
    </row>
    <row r="47" ht="15.75" customHeight="1">
      <c r="I47" s="20"/>
      <c r="K47" s="20"/>
      <c r="M47" s="20"/>
      <c r="N47" s="20"/>
      <c r="O47" s="20"/>
      <c r="P47" s="20"/>
      <c r="Q47" s="20"/>
      <c r="S47" s="20"/>
      <c r="T47" s="20"/>
      <c r="W47" s="20"/>
      <c r="X47" s="20"/>
      <c r="Z47" s="20"/>
      <c r="AB47" s="20"/>
      <c r="AI47" s="20"/>
    </row>
    <row r="48" ht="15.75" customHeight="1">
      <c r="I48" s="20"/>
      <c r="K48" s="20"/>
      <c r="M48" s="20"/>
      <c r="N48" s="20"/>
      <c r="O48" s="20"/>
      <c r="P48" s="20"/>
      <c r="Q48" s="20"/>
      <c r="S48" s="20"/>
      <c r="T48" s="20"/>
      <c r="W48" s="20"/>
      <c r="X48" s="20"/>
      <c r="Z48" s="20"/>
      <c r="AB48" s="20"/>
      <c r="AI48" s="20"/>
    </row>
    <row r="49" ht="15.75" customHeight="1">
      <c r="I49" s="20"/>
      <c r="K49" s="20"/>
      <c r="M49" s="20"/>
      <c r="N49" s="20"/>
      <c r="O49" s="20"/>
      <c r="P49" s="20"/>
      <c r="Q49" s="20"/>
      <c r="S49" s="20"/>
      <c r="T49" s="20"/>
      <c r="W49" s="20"/>
      <c r="X49" s="20"/>
      <c r="Z49" s="20"/>
      <c r="AB49" s="20"/>
      <c r="AI49" s="20"/>
    </row>
    <row r="50" ht="15.75" customHeight="1">
      <c r="I50" s="20"/>
      <c r="K50" s="20"/>
      <c r="M50" s="20"/>
      <c r="N50" s="20"/>
      <c r="O50" s="20"/>
      <c r="P50" s="20"/>
      <c r="Q50" s="20"/>
      <c r="S50" s="20"/>
      <c r="T50" s="20"/>
      <c r="W50" s="20"/>
      <c r="X50" s="20"/>
      <c r="Z50" s="20"/>
      <c r="AB50" s="20"/>
      <c r="AI50" s="20"/>
    </row>
    <row r="51" ht="15.75" customHeight="1">
      <c r="I51" s="20"/>
      <c r="K51" s="20"/>
      <c r="M51" s="20"/>
      <c r="N51" s="20"/>
      <c r="O51" s="20"/>
      <c r="P51" s="20"/>
      <c r="Q51" s="20"/>
      <c r="S51" s="20"/>
      <c r="T51" s="20"/>
      <c r="W51" s="20"/>
      <c r="X51" s="20"/>
      <c r="Z51" s="20"/>
      <c r="AB51" s="20"/>
      <c r="AI51" s="20"/>
    </row>
    <row r="52" ht="15.75" customHeight="1">
      <c r="I52" s="20"/>
      <c r="K52" s="20"/>
      <c r="M52" s="20"/>
      <c r="N52" s="20"/>
      <c r="O52" s="20"/>
      <c r="P52" s="20"/>
      <c r="Q52" s="20"/>
      <c r="S52" s="20"/>
      <c r="T52" s="20"/>
      <c r="W52" s="20"/>
      <c r="X52" s="20"/>
      <c r="Z52" s="20"/>
      <c r="AB52" s="20"/>
      <c r="AI52" s="20"/>
    </row>
    <row r="53" ht="15.75" customHeight="1">
      <c r="I53" s="20"/>
      <c r="K53" s="20"/>
      <c r="M53" s="20"/>
      <c r="N53" s="20"/>
      <c r="O53" s="20"/>
      <c r="P53" s="20"/>
      <c r="Q53" s="20"/>
      <c r="S53" s="20"/>
      <c r="T53" s="20"/>
      <c r="W53" s="20"/>
      <c r="X53" s="20"/>
      <c r="Z53" s="20"/>
      <c r="AB53" s="20"/>
      <c r="AI53" s="20"/>
    </row>
    <row r="54" ht="15.75" customHeight="1">
      <c r="I54" s="20"/>
      <c r="K54" s="20"/>
      <c r="M54" s="20"/>
      <c r="N54" s="20"/>
      <c r="O54" s="20"/>
      <c r="P54" s="20"/>
      <c r="Q54" s="20"/>
      <c r="S54" s="20"/>
      <c r="T54" s="20"/>
      <c r="W54" s="20"/>
      <c r="X54" s="20"/>
      <c r="Z54" s="20"/>
      <c r="AB54" s="20"/>
      <c r="AI54" s="20"/>
    </row>
    <row r="55" ht="15.75" customHeight="1">
      <c r="I55" s="20"/>
      <c r="K55" s="20"/>
      <c r="M55" s="20"/>
      <c r="N55" s="20"/>
      <c r="O55" s="20"/>
      <c r="P55" s="20"/>
      <c r="Q55" s="20"/>
      <c r="S55" s="20"/>
      <c r="T55" s="20"/>
      <c r="W55" s="20"/>
      <c r="X55" s="20"/>
      <c r="Z55" s="20"/>
      <c r="AB55" s="20"/>
      <c r="AI55" s="20"/>
    </row>
    <row r="56" ht="15.75" customHeight="1">
      <c r="I56" s="20"/>
      <c r="K56" s="20"/>
      <c r="M56" s="20"/>
      <c r="N56" s="20"/>
      <c r="O56" s="20"/>
      <c r="P56" s="20"/>
      <c r="Q56" s="20"/>
      <c r="S56" s="20"/>
      <c r="T56" s="20"/>
      <c r="W56" s="20"/>
      <c r="X56" s="20"/>
      <c r="Z56" s="20"/>
      <c r="AB56" s="20"/>
      <c r="AI56" s="20"/>
    </row>
    <row r="57" ht="15.75" customHeight="1">
      <c r="I57" s="20"/>
      <c r="K57" s="20"/>
      <c r="M57" s="20"/>
      <c r="N57" s="20"/>
      <c r="O57" s="20"/>
      <c r="P57" s="20"/>
      <c r="Q57" s="20"/>
      <c r="S57" s="20"/>
      <c r="T57" s="20"/>
      <c r="W57" s="20"/>
      <c r="X57" s="20"/>
      <c r="Z57" s="20"/>
      <c r="AB57" s="20"/>
      <c r="AI57" s="20"/>
    </row>
    <row r="58" ht="15.75" customHeight="1">
      <c r="I58" s="20"/>
      <c r="K58" s="20"/>
      <c r="M58" s="20"/>
      <c r="N58" s="20"/>
      <c r="O58" s="20"/>
      <c r="P58" s="20"/>
      <c r="Q58" s="20"/>
      <c r="S58" s="20"/>
      <c r="T58" s="20"/>
      <c r="W58" s="20"/>
      <c r="X58" s="20"/>
      <c r="Z58" s="20"/>
      <c r="AB58" s="20"/>
      <c r="AI58" s="20"/>
    </row>
    <row r="59" ht="15.75" customHeight="1">
      <c r="I59" s="20"/>
      <c r="K59" s="20"/>
      <c r="M59" s="20"/>
      <c r="N59" s="20"/>
      <c r="O59" s="20"/>
      <c r="P59" s="20"/>
      <c r="Q59" s="20"/>
      <c r="S59" s="20"/>
      <c r="T59" s="20"/>
      <c r="W59" s="20"/>
      <c r="X59" s="20"/>
      <c r="Z59" s="20"/>
      <c r="AB59" s="20"/>
      <c r="AI59" s="20"/>
    </row>
    <row r="60" ht="15.75" customHeight="1">
      <c r="I60" s="20"/>
      <c r="K60" s="20"/>
      <c r="M60" s="20"/>
      <c r="N60" s="20"/>
      <c r="O60" s="20"/>
      <c r="P60" s="20"/>
      <c r="Q60" s="20"/>
      <c r="S60" s="20"/>
      <c r="T60" s="20"/>
      <c r="W60" s="20"/>
      <c r="X60" s="20"/>
      <c r="Z60" s="20"/>
      <c r="AB60" s="20"/>
      <c r="AI60" s="20"/>
    </row>
    <row r="61" ht="15.75" customHeight="1">
      <c r="I61" s="20"/>
      <c r="K61" s="20"/>
      <c r="M61" s="20"/>
      <c r="N61" s="20"/>
      <c r="O61" s="20"/>
      <c r="P61" s="20"/>
      <c r="Q61" s="20"/>
      <c r="S61" s="20"/>
      <c r="T61" s="20"/>
      <c r="W61" s="20"/>
      <c r="X61" s="20"/>
      <c r="Z61" s="20"/>
      <c r="AB61" s="20"/>
      <c r="AI61" s="20"/>
    </row>
    <row r="62" ht="15.75" customHeight="1">
      <c r="I62" s="20"/>
      <c r="K62" s="20"/>
      <c r="M62" s="20"/>
      <c r="N62" s="20"/>
      <c r="O62" s="20"/>
      <c r="P62" s="20"/>
      <c r="Q62" s="20"/>
      <c r="S62" s="20"/>
      <c r="T62" s="20"/>
      <c r="W62" s="20"/>
      <c r="X62" s="20"/>
      <c r="Z62" s="20"/>
      <c r="AB62" s="20"/>
      <c r="AI62" s="20"/>
    </row>
    <row r="63" ht="15.75" customHeight="1">
      <c r="I63" s="20"/>
      <c r="K63" s="20"/>
      <c r="M63" s="20"/>
      <c r="N63" s="20"/>
      <c r="O63" s="20"/>
      <c r="P63" s="20"/>
      <c r="Q63" s="20"/>
      <c r="S63" s="20"/>
      <c r="T63" s="20"/>
      <c r="W63" s="20"/>
      <c r="X63" s="20"/>
      <c r="Z63" s="20"/>
      <c r="AB63" s="20"/>
      <c r="AI63" s="20"/>
    </row>
    <row r="64" ht="15.75" customHeight="1">
      <c r="I64" s="20"/>
      <c r="K64" s="20"/>
      <c r="M64" s="20"/>
      <c r="N64" s="20"/>
      <c r="O64" s="20"/>
      <c r="P64" s="20"/>
      <c r="Q64" s="20"/>
      <c r="S64" s="20"/>
      <c r="T64" s="20"/>
      <c r="W64" s="20"/>
      <c r="X64" s="20"/>
      <c r="Z64" s="20"/>
      <c r="AB64" s="20"/>
      <c r="AI64" s="20"/>
    </row>
    <row r="65" ht="15.75" customHeight="1">
      <c r="I65" s="20"/>
      <c r="K65" s="20"/>
      <c r="M65" s="20"/>
      <c r="N65" s="20"/>
      <c r="O65" s="20"/>
      <c r="P65" s="20"/>
      <c r="Q65" s="20"/>
      <c r="S65" s="20"/>
      <c r="T65" s="20"/>
      <c r="W65" s="20"/>
      <c r="X65" s="20"/>
      <c r="Z65" s="20"/>
      <c r="AB65" s="20"/>
      <c r="AI65" s="20"/>
    </row>
    <row r="66" ht="15.75" customHeight="1">
      <c r="I66" s="20"/>
      <c r="K66" s="20"/>
      <c r="M66" s="20"/>
      <c r="N66" s="20"/>
      <c r="O66" s="20"/>
      <c r="P66" s="20"/>
      <c r="Q66" s="20"/>
      <c r="S66" s="20"/>
      <c r="T66" s="20"/>
      <c r="W66" s="20"/>
      <c r="X66" s="20"/>
      <c r="Z66" s="20"/>
      <c r="AB66" s="20"/>
      <c r="AI66" s="20"/>
    </row>
    <row r="67" ht="15.75" customHeight="1">
      <c r="I67" s="20"/>
      <c r="K67" s="20"/>
      <c r="M67" s="20"/>
      <c r="N67" s="20"/>
      <c r="O67" s="20"/>
      <c r="P67" s="20"/>
      <c r="Q67" s="20"/>
      <c r="S67" s="20"/>
      <c r="T67" s="20"/>
      <c r="W67" s="20"/>
      <c r="X67" s="20"/>
      <c r="Z67" s="20"/>
      <c r="AB67" s="20"/>
      <c r="AI67" s="20"/>
    </row>
    <row r="68" ht="15.75" customHeight="1">
      <c r="I68" s="20"/>
      <c r="K68" s="20"/>
      <c r="M68" s="20"/>
      <c r="N68" s="20"/>
      <c r="O68" s="20"/>
      <c r="P68" s="20"/>
      <c r="Q68" s="20"/>
      <c r="S68" s="20"/>
      <c r="T68" s="20"/>
      <c r="W68" s="20"/>
      <c r="X68" s="20"/>
      <c r="Z68" s="20"/>
      <c r="AB68" s="20"/>
      <c r="AI68" s="20"/>
    </row>
    <row r="69" ht="15.75" customHeight="1">
      <c r="I69" s="20"/>
      <c r="K69" s="20"/>
      <c r="M69" s="20"/>
      <c r="N69" s="20"/>
      <c r="O69" s="20"/>
      <c r="P69" s="20"/>
      <c r="Q69" s="20"/>
      <c r="S69" s="20"/>
      <c r="T69" s="20"/>
      <c r="W69" s="20"/>
      <c r="X69" s="20"/>
      <c r="Z69" s="20"/>
      <c r="AB69" s="20"/>
      <c r="AI69" s="20"/>
    </row>
    <row r="70" ht="15.75" customHeight="1">
      <c r="I70" s="20"/>
      <c r="K70" s="20"/>
      <c r="M70" s="20"/>
      <c r="N70" s="20"/>
      <c r="O70" s="20"/>
      <c r="P70" s="20"/>
      <c r="Q70" s="20"/>
      <c r="S70" s="20"/>
      <c r="T70" s="20"/>
      <c r="W70" s="20"/>
      <c r="X70" s="20"/>
      <c r="Z70" s="20"/>
      <c r="AB70" s="20"/>
      <c r="AI70" s="20"/>
    </row>
    <row r="71" ht="15.75" customHeight="1">
      <c r="I71" s="20"/>
      <c r="K71" s="20"/>
      <c r="M71" s="20"/>
      <c r="N71" s="20"/>
      <c r="O71" s="20"/>
      <c r="P71" s="20"/>
      <c r="Q71" s="20"/>
      <c r="S71" s="20"/>
      <c r="T71" s="20"/>
      <c r="W71" s="20"/>
      <c r="X71" s="20"/>
      <c r="Z71" s="20"/>
      <c r="AB71" s="20"/>
      <c r="AI71" s="20"/>
    </row>
    <row r="72" ht="15.75" customHeight="1">
      <c r="I72" s="20"/>
      <c r="K72" s="20"/>
      <c r="M72" s="20"/>
      <c r="N72" s="20"/>
      <c r="O72" s="20"/>
      <c r="P72" s="20"/>
      <c r="Q72" s="20"/>
      <c r="S72" s="20"/>
      <c r="T72" s="20"/>
      <c r="W72" s="20"/>
      <c r="X72" s="20"/>
      <c r="Z72" s="20"/>
      <c r="AB72" s="20"/>
      <c r="AI72" s="20"/>
    </row>
    <row r="73" ht="15.75" customHeight="1">
      <c r="I73" s="20"/>
      <c r="K73" s="20"/>
      <c r="M73" s="20"/>
      <c r="N73" s="20"/>
      <c r="O73" s="20"/>
      <c r="P73" s="20"/>
      <c r="Q73" s="20"/>
      <c r="S73" s="20"/>
      <c r="T73" s="20"/>
      <c r="W73" s="20"/>
      <c r="X73" s="20"/>
      <c r="Z73" s="20"/>
      <c r="AB73" s="20"/>
      <c r="AI73" s="20"/>
    </row>
    <row r="74" ht="15.75" customHeight="1">
      <c r="I74" s="20"/>
      <c r="K74" s="20"/>
      <c r="M74" s="20"/>
      <c r="N74" s="20"/>
      <c r="O74" s="20"/>
      <c r="P74" s="20"/>
      <c r="Q74" s="20"/>
      <c r="S74" s="20"/>
      <c r="T74" s="20"/>
      <c r="W74" s="20"/>
      <c r="X74" s="20"/>
      <c r="Z74" s="20"/>
      <c r="AB74" s="20"/>
      <c r="AI74" s="20"/>
    </row>
    <row r="75" ht="15.75" customHeight="1">
      <c r="I75" s="20"/>
      <c r="K75" s="20"/>
      <c r="M75" s="20"/>
      <c r="N75" s="20"/>
      <c r="O75" s="20"/>
      <c r="P75" s="20"/>
      <c r="Q75" s="20"/>
      <c r="S75" s="20"/>
      <c r="T75" s="20"/>
      <c r="W75" s="20"/>
      <c r="X75" s="20"/>
      <c r="Z75" s="20"/>
      <c r="AB75" s="20"/>
      <c r="AI75" s="20"/>
    </row>
    <row r="76" ht="15.75" customHeight="1">
      <c r="I76" s="20"/>
      <c r="K76" s="20"/>
      <c r="M76" s="20"/>
      <c r="N76" s="20"/>
      <c r="O76" s="20"/>
      <c r="P76" s="20"/>
      <c r="Q76" s="20"/>
      <c r="S76" s="20"/>
      <c r="T76" s="20"/>
      <c r="W76" s="20"/>
      <c r="X76" s="20"/>
      <c r="Z76" s="20"/>
      <c r="AB76" s="20"/>
      <c r="AI76" s="20"/>
    </row>
    <row r="77" ht="15.75" customHeight="1">
      <c r="I77" s="20"/>
      <c r="K77" s="20"/>
      <c r="M77" s="20"/>
      <c r="N77" s="20"/>
      <c r="O77" s="20"/>
      <c r="P77" s="20"/>
      <c r="Q77" s="20"/>
      <c r="S77" s="20"/>
      <c r="T77" s="20"/>
      <c r="W77" s="20"/>
      <c r="X77" s="20"/>
      <c r="Z77" s="20"/>
      <c r="AB77" s="20"/>
      <c r="AI77" s="20"/>
    </row>
    <row r="78" ht="15.75" customHeight="1">
      <c r="I78" s="20"/>
      <c r="K78" s="20"/>
      <c r="M78" s="20"/>
      <c r="N78" s="20"/>
      <c r="O78" s="20"/>
      <c r="P78" s="20"/>
      <c r="Q78" s="20"/>
      <c r="S78" s="20"/>
      <c r="T78" s="20"/>
      <c r="W78" s="20"/>
      <c r="X78" s="20"/>
      <c r="Z78" s="20"/>
      <c r="AB78" s="20"/>
      <c r="AI78" s="20"/>
    </row>
    <row r="79" ht="15.75" customHeight="1">
      <c r="I79" s="20"/>
      <c r="K79" s="20"/>
      <c r="M79" s="20"/>
      <c r="N79" s="20"/>
      <c r="O79" s="20"/>
      <c r="P79" s="20"/>
      <c r="Q79" s="20"/>
      <c r="S79" s="20"/>
      <c r="T79" s="20"/>
      <c r="W79" s="20"/>
      <c r="X79" s="20"/>
      <c r="Z79" s="20"/>
      <c r="AB79" s="20"/>
      <c r="AI79" s="20"/>
    </row>
    <row r="80" ht="15.75" customHeight="1">
      <c r="I80" s="20"/>
      <c r="K80" s="20"/>
      <c r="M80" s="20"/>
      <c r="N80" s="20"/>
      <c r="O80" s="20"/>
      <c r="P80" s="20"/>
      <c r="Q80" s="20"/>
      <c r="S80" s="20"/>
      <c r="T80" s="20"/>
      <c r="W80" s="20"/>
      <c r="X80" s="20"/>
      <c r="Z80" s="20"/>
      <c r="AB80" s="20"/>
      <c r="AI80" s="20"/>
    </row>
    <row r="81" ht="15.75" customHeight="1">
      <c r="I81" s="20"/>
      <c r="K81" s="20"/>
      <c r="M81" s="20"/>
      <c r="N81" s="20"/>
      <c r="O81" s="20"/>
      <c r="P81" s="20"/>
      <c r="Q81" s="20"/>
      <c r="S81" s="20"/>
      <c r="T81" s="20"/>
      <c r="W81" s="20"/>
      <c r="X81" s="20"/>
      <c r="Z81" s="20"/>
      <c r="AB81" s="20"/>
      <c r="AI81" s="20"/>
    </row>
    <row r="82" ht="15.75" customHeight="1">
      <c r="I82" s="20"/>
      <c r="K82" s="20"/>
      <c r="M82" s="20"/>
      <c r="N82" s="20"/>
      <c r="O82" s="20"/>
      <c r="P82" s="20"/>
      <c r="Q82" s="20"/>
      <c r="S82" s="20"/>
      <c r="T82" s="20"/>
      <c r="W82" s="20"/>
      <c r="X82" s="20"/>
      <c r="Z82" s="20"/>
      <c r="AB82" s="20"/>
      <c r="AI82" s="20"/>
    </row>
    <row r="83" ht="15.75" customHeight="1">
      <c r="I83" s="20"/>
      <c r="K83" s="20"/>
      <c r="M83" s="20"/>
      <c r="N83" s="20"/>
      <c r="O83" s="20"/>
      <c r="P83" s="20"/>
      <c r="Q83" s="20"/>
      <c r="S83" s="20"/>
      <c r="T83" s="20"/>
      <c r="W83" s="20"/>
      <c r="X83" s="20"/>
      <c r="Z83" s="20"/>
      <c r="AB83" s="20"/>
      <c r="AI83" s="20"/>
    </row>
    <row r="84" ht="15.75" customHeight="1">
      <c r="I84" s="20"/>
      <c r="K84" s="20"/>
      <c r="M84" s="20"/>
      <c r="N84" s="20"/>
      <c r="O84" s="20"/>
      <c r="P84" s="20"/>
      <c r="Q84" s="20"/>
      <c r="S84" s="20"/>
      <c r="T84" s="20"/>
      <c r="W84" s="20"/>
      <c r="X84" s="20"/>
      <c r="Z84" s="20"/>
      <c r="AB84" s="20"/>
      <c r="AI84" s="20"/>
    </row>
    <row r="85" ht="15.75" customHeight="1">
      <c r="I85" s="20"/>
      <c r="K85" s="20"/>
      <c r="M85" s="20"/>
      <c r="N85" s="20"/>
      <c r="O85" s="20"/>
      <c r="P85" s="20"/>
      <c r="Q85" s="20"/>
      <c r="S85" s="20"/>
      <c r="T85" s="20"/>
      <c r="W85" s="20"/>
      <c r="X85" s="20"/>
      <c r="Z85" s="20"/>
      <c r="AB85" s="20"/>
      <c r="AI85" s="20"/>
    </row>
    <row r="86" ht="15.75" customHeight="1">
      <c r="I86" s="20"/>
      <c r="K86" s="20"/>
      <c r="M86" s="20"/>
      <c r="N86" s="20"/>
      <c r="O86" s="20"/>
      <c r="P86" s="20"/>
      <c r="Q86" s="20"/>
      <c r="S86" s="20"/>
      <c r="T86" s="20"/>
      <c r="W86" s="20"/>
      <c r="X86" s="20"/>
      <c r="Z86" s="20"/>
      <c r="AB86" s="20"/>
      <c r="AI86" s="20"/>
    </row>
    <row r="87" ht="15.75" customHeight="1">
      <c r="I87" s="20"/>
      <c r="K87" s="20"/>
      <c r="M87" s="20"/>
      <c r="N87" s="20"/>
      <c r="O87" s="20"/>
      <c r="P87" s="20"/>
      <c r="Q87" s="20"/>
      <c r="S87" s="20"/>
      <c r="T87" s="20"/>
      <c r="W87" s="20"/>
      <c r="X87" s="20"/>
      <c r="Z87" s="20"/>
      <c r="AB87" s="20"/>
      <c r="AI87" s="20"/>
    </row>
    <row r="88" ht="15.75" customHeight="1">
      <c r="I88" s="20"/>
      <c r="K88" s="20"/>
      <c r="M88" s="20"/>
      <c r="N88" s="20"/>
      <c r="O88" s="20"/>
      <c r="P88" s="20"/>
      <c r="Q88" s="20"/>
      <c r="S88" s="20"/>
      <c r="T88" s="20"/>
      <c r="W88" s="20"/>
      <c r="X88" s="20"/>
      <c r="Z88" s="20"/>
      <c r="AB88" s="20"/>
      <c r="AI88" s="20"/>
    </row>
    <row r="89" ht="15.75" customHeight="1">
      <c r="I89" s="20"/>
      <c r="K89" s="20"/>
      <c r="M89" s="20"/>
      <c r="N89" s="20"/>
      <c r="O89" s="20"/>
      <c r="P89" s="20"/>
      <c r="Q89" s="20"/>
      <c r="S89" s="20"/>
      <c r="T89" s="20"/>
      <c r="W89" s="20"/>
      <c r="X89" s="20"/>
      <c r="Z89" s="20"/>
      <c r="AB89" s="20"/>
      <c r="AI89" s="20"/>
    </row>
    <row r="90" ht="15.75" customHeight="1">
      <c r="I90" s="20"/>
      <c r="K90" s="20"/>
      <c r="M90" s="20"/>
      <c r="N90" s="20"/>
      <c r="O90" s="20"/>
      <c r="P90" s="20"/>
      <c r="Q90" s="20"/>
      <c r="S90" s="20"/>
      <c r="T90" s="20"/>
      <c r="W90" s="20"/>
      <c r="X90" s="20"/>
      <c r="Z90" s="20"/>
      <c r="AB90" s="20"/>
      <c r="AI90" s="20"/>
    </row>
    <row r="91" ht="15.75" customHeight="1">
      <c r="I91" s="20"/>
      <c r="K91" s="20"/>
      <c r="M91" s="20"/>
      <c r="N91" s="20"/>
      <c r="O91" s="20"/>
      <c r="P91" s="20"/>
      <c r="Q91" s="20"/>
      <c r="S91" s="20"/>
      <c r="T91" s="20"/>
      <c r="W91" s="20"/>
      <c r="X91" s="20"/>
      <c r="Z91" s="20"/>
      <c r="AB91" s="20"/>
      <c r="AI91" s="20"/>
    </row>
    <row r="92" ht="15.75" customHeight="1">
      <c r="I92" s="20"/>
      <c r="K92" s="20"/>
      <c r="M92" s="20"/>
      <c r="N92" s="20"/>
      <c r="O92" s="20"/>
      <c r="P92" s="20"/>
      <c r="Q92" s="20"/>
      <c r="S92" s="20"/>
      <c r="T92" s="20"/>
      <c r="W92" s="20"/>
      <c r="X92" s="20"/>
      <c r="Z92" s="20"/>
      <c r="AB92" s="20"/>
      <c r="AI92" s="20"/>
    </row>
    <row r="93" ht="15.75" customHeight="1">
      <c r="I93" s="20"/>
      <c r="K93" s="20"/>
      <c r="M93" s="20"/>
      <c r="N93" s="20"/>
      <c r="O93" s="20"/>
      <c r="P93" s="20"/>
      <c r="Q93" s="20"/>
      <c r="S93" s="20"/>
      <c r="T93" s="20"/>
      <c r="W93" s="20"/>
      <c r="X93" s="20"/>
      <c r="Z93" s="20"/>
      <c r="AB93" s="20"/>
      <c r="AI93" s="20"/>
    </row>
    <row r="94" ht="15.75" customHeight="1">
      <c r="I94" s="20"/>
      <c r="K94" s="20"/>
      <c r="M94" s="20"/>
      <c r="N94" s="20"/>
      <c r="O94" s="20"/>
      <c r="P94" s="20"/>
      <c r="Q94" s="20"/>
      <c r="S94" s="20"/>
      <c r="T94" s="20"/>
      <c r="W94" s="20"/>
      <c r="X94" s="20"/>
      <c r="Z94" s="20"/>
      <c r="AB94" s="20"/>
      <c r="AI94" s="20"/>
    </row>
    <row r="95" ht="15.75" customHeight="1">
      <c r="I95" s="20"/>
      <c r="K95" s="20"/>
      <c r="M95" s="20"/>
      <c r="N95" s="20"/>
      <c r="O95" s="20"/>
      <c r="P95" s="20"/>
      <c r="Q95" s="20"/>
      <c r="S95" s="20"/>
      <c r="T95" s="20"/>
      <c r="W95" s="20"/>
      <c r="X95" s="20"/>
      <c r="Z95" s="20"/>
      <c r="AB95" s="20"/>
      <c r="AI95" s="20"/>
    </row>
    <row r="96" ht="15.75" customHeight="1">
      <c r="I96" s="20"/>
      <c r="K96" s="20"/>
      <c r="M96" s="20"/>
      <c r="N96" s="20"/>
      <c r="O96" s="20"/>
      <c r="P96" s="20"/>
      <c r="Q96" s="20"/>
      <c r="S96" s="20"/>
      <c r="T96" s="20"/>
      <c r="W96" s="20"/>
      <c r="X96" s="20"/>
      <c r="Z96" s="20"/>
      <c r="AB96" s="20"/>
      <c r="AI96" s="20"/>
    </row>
    <row r="97" ht="15.75" customHeight="1">
      <c r="I97" s="20"/>
      <c r="K97" s="20"/>
      <c r="M97" s="20"/>
      <c r="N97" s="20"/>
      <c r="O97" s="20"/>
      <c r="P97" s="20"/>
      <c r="Q97" s="20"/>
      <c r="S97" s="20"/>
      <c r="T97" s="20"/>
      <c r="W97" s="20"/>
      <c r="X97" s="20"/>
      <c r="Z97" s="20"/>
      <c r="AB97" s="20"/>
      <c r="AI97" s="20"/>
    </row>
    <row r="98" ht="15.75" customHeight="1">
      <c r="I98" s="20"/>
      <c r="K98" s="20"/>
      <c r="M98" s="20"/>
      <c r="N98" s="20"/>
      <c r="O98" s="20"/>
      <c r="P98" s="20"/>
      <c r="Q98" s="20"/>
      <c r="S98" s="20"/>
      <c r="T98" s="20"/>
      <c r="W98" s="20"/>
      <c r="X98" s="20"/>
      <c r="Z98" s="20"/>
      <c r="AB98" s="20"/>
      <c r="AI98" s="20"/>
    </row>
    <row r="99" ht="15.75" customHeight="1">
      <c r="I99" s="20"/>
      <c r="K99" s="20"/>
      <c r="M99" s="20"/>
      <c r="N99" s="20"/>
      <c r="O99" s="20"/>
      <c r="P99" s="20"/>
      <c r="Q99" s="20"/>
      <c r="S99" s="20"/>
      <c r="T99" s="20"/>
      <c r="W99" s="20"/>
      <c r="X99" s="20"/>
      <c r="Z99" s="20"/>
      <c r="AB99" s="20"/>
      <c r="AI99" s="20"/>
    </row>
    <row r="100" ht="15.75" customHeight="1">
      <c r="I100" s="20"/>
      <c r="K100" s="20"/>
      <c r="M100" s="20"/>
      <c r="N100" s="20"/>
      <c r="O100" s="20"/>
      <c r="P100" s="20"/>
      <c r="Q100" s="20"/>
      <c r="S100" s="20"/>
      <c r="T100" s="20"/>
      <c r="W100" s="20"/>
      <c r="X100" s="20"/>
      <c r="Z100" s="20"/>
      <c r="AB100" s="20"/>
      <c r="AI100" s="20"/>
    </row>
    <row r="101" ht="15.75" customHeight="1">
      <c r="I101" s="20"/>
      <c r="K101" s="20"/>
      <c r="M101" s="20"/>
      <c r="N101" s="20"/>
      <c r="O101" s="20"/>
      <c r="P101" s="20"/>
      <c r="Q101" s="20"/>
      <c r="S101" s="20"/>
      <c r="T101" s="20"/>
      <c r="W101" s="20"/>
      <c r="X101" s="20"/>
      <c r="Z101" s="20"/>
      <c r="AB101" s="20"/>
      <c r="AI101" s="20"/>
    </row>
    <row r="102" ht="15.75" customHeight="1">
      <c r="I102" s="20"/>
      <c r="K102" s="20"/>
      <c r="M102" s="20"/>
      <c r="N102" s="20"/>
      <c r="O102" s="20"/>
      <c r="P102" s="20"/>
      <c r="Q102" s="20"/>
      <c r="S102" s="20"/>
      <c r="T102" s="20"/>
      <c r="W102" s="20"/>
      <c r="X102" s="20"/>
      <c r="Z102" s="20"/>
      <c r="AB102" s="20"/>
      <c r="AI102" s="20"/>
    </row>
    <row r="103" ht="15.75" customHeight="1">
      <c r="I103" s="20"/>
      <c r="K103" s="20"/>
      <c r="M103" s="20"/>
      <c r="N103" s="20"/>
      <c r="O103" s="20"/>
      <c r="P103" s="20"/>
      <c r="Q103" s="20"/>
      <c r="S103" s="20"/>
      <c r="T103" s="20"/>
      <c r="W103" s="20"/>
      <c r="X103" s="20"/>
      <c r="Z103" s="20"/>
      <c r="AB103" s="20"/>
      <c r="AI103" s="20"/>
    </row>
    <row r="104" ht="15.75" customHeight="1">
      <c r="I104" s="20"/>
      <c r="K104" s="20"/>
      <c r="M104" s="20"/>
      <c r="N104" s="20"/>
      <c r="O104" s="20"/>
      <c r="P104" s="20"/>
      <c r="Q104" s="20"/>
      <c r="S104" s="20"/>
      <c r="T104" s="20"/>
      <c r="W104" s="20"/>
      <c r="X104" s="20"/>
      <c r="Z104" s="20"/>
      <c r="AB104" s="20"/>
      <c r="AI104" s="20"/>
    </row>
    <row r="105" ht="15.75" customHeight="1">
      <c r="I105" s="20"/>
      <c r="K105" s="20"/>
      <c r="M105" s="20"/>
      <c r="N105" s="20"/>
      <c r="O105" s="20"/>
      <c r="P105" s="20"/>
      <c r="Q105" s="20"/>
      <c r="S105" s="20"/>
      <c r="T105" s="20"/>
      <c r="W105" s="20"/>
      <c r="X105" s="20"/>
      <c r="Z105" s="20"/>
      <c r="AB105" s="20"/>
      <c r="AI105" s="20"/>
    </row>
    <row r="106" ht="15.75" customHeight="1">
      <c r="I106" s="20"/>
      <c r="K106" s="20"/>
      <c r="M106" s="20"/>
      <c r="N106" s="20"/>
      <c r="O106" s="20"/>
      <c r="P106" s="20"/>
      <c r="Q106" s="20"/>
      <c r="S106" s="20"/>
      <c r="T106" s="20"/>
      <c r="W106" s="20"/>
      <c r="X106" s="20"/>
      <c r="Z106" s="20"/>
      <c r="AB106" s="20"/>
      <c r="AI106" s="20"/>
    </row>
    <row r="107" ht="15.75" customHeight="1">
      <c r="I107" s="20"/>
      <c r="K107" s="20"/>
      <c r="M107" s="20"/>
      <c r="N107" s="20"/>
      <c r="O107" s="20"/>
      <c r="P107" s="20"/>
      <c r="Q107" s="20"/>
      <c r="S107" s="20"/>
      <c r="T107" s="20"/>
      <c r="W107" s="20"/>
      <c r="X107" s="20"/>
      <c r="Z107" s="20"/>
      <c r="AB107" s="20"/>
      <c r="AI107" s="20"/>
    </row>
    <row r="108" ht="15.75" customHeight="1">
      <c r="I108" s="20"/>
      <c r="K108" s="20"/>
      <c r="M108" s="20"/>
      <c r="N108" s="20"/>
      <c r="O108" s="20"/>
      <c r="P108" s="20"/>
      <c r="Q108" s="20"/>
      <c r="S108" s="20"/>
      <c r="T108" s="20"/>
      <c r="W108" s="20"/>
      <c r="X108" s="20"/>
      <c r="Z108" s="20"/>
      <c r="AB108" s="20"/>
      <c r="AI108" s="20"/>
    </row>
    <row r="109" ht="15.75" customHeight="1">
      <c r="I109" s="20"/>
      <c r="K109" s="20"/>
      <c r="M109" s="20"/>
      <c r="N109" s="20"/>
      <c r="O109" s="20"/>
      <c r="P109" s="20"/>
      <c r="Q109" s="20"/>
      <c r="S109" s="20"/>
      <c r="T109" s="20"/>
      <c r="W109" s="20"/>
      <c r="X109" s="20"/>
      <c r="Z109" s="20"/>
      <c r="AB109" s="20"/>
      <c r="AI109" s="20"/>
    </row>
    <row r="110" ht="15.75" customHeight="1">
      <c r="I110" s="20"/>
      <c r="K110" s="20"/>
      <c r="M110" s="20"/>
      <c r="N110" s="20"/>
      <c r="O110" s="20"/>
      <c r="P110" s="20"/>
      <c r="Q110" s="20"/>
      <c r="S110" s="20"/>
      <c r="T110" s="20"/>
      <c r="W110" s="20"/>
      <c r="X110" s="20"/>
      <c r="Z110" s="20"/>
      <c r="AB110" s="20"/>
      <c r="AI110" s="20"/>
    </row>
    <row r="111" ht="15.75" customHeight="1">
      <c r="I111" s="20"/>
      <c r="K111" s="20"/>
      <c r="M111" s="20"/>
      <c r="N111" s="20"/>
      <c r="O111" s="20"/>
      <c r="P111" s="20"/>
      <c r="Q111" s="20"/>
      <c r="S111" s="20"/>
      <c r="T111" s="20"/>
      <c r="W111" s="20"/>
      <c r="X111" s="20"/>
      <c r="Z111" s="20"/>
      <c r="AB111" s="20"/>
      <c r="AI111" s="20"/>
    </row>
    <row r="112" ht="15.75" customHeight="1">
      <c r="I112" s="20"/>
      <c r="K112" s="20"/>
      <c r="M112" s="20"/>
      <c r="N112" s="20"/>
      <c r="O112" s="20"/>
      <c r="P112" s="20"/>
      <c r="Q112" s="20"/>
      <c r="S112" s="20"/>
      <c r="T112" s="20"/>
      <c r="W112" s="20"/>
      <c r="X112" s="20"/>
      <c r="Z112" s="20"/>
      <c r="AB112" s="20"/>
      <c r="AI112" s="20"/>
    </row>
    <row r="113" ht="15.75" customHeight="1">
      <c r="I113" s="20"/>
      <c r="K113" s="20"/>
      <c r="M113" s="20"/>
      <c r="N113" s="20"/>
      <c r="O113" s="20"/>
      <c r="P113" s="20"/>
      <c r="Q113" s="20"/>
      <c r="S113" s="20"/>
      <c r="T113" s="20"/>
      <c r="W113" s="20"/>
      <c r="X113" s="20"/>
      <c r="Z113" s="20"/>
      <c r="AB113" s="20"/>
      <c r="AI113" s="20"/>
    </row>
    <row r="114" ht="15.75" customHeight="1">
      <c r="I114" s="20"/>
      <c r="K114" s="20"/>
      <c r="M114" s="20"/>
      <c r="N114" s="20"/>
      <c r="O114" s="20"/>
      <c r="P114" s="20"/>
      <c r="Q114" s="20"/>
      <c r="S114" s="20"/>
      <c r="T114" s="20"/>
      <c r="W114" s="20"/>
      <c r="X114" s="20"/>
      <c r="Z114" s="20"/>
      <c r="AB114" s="20"/>
      <c r="AI114" s="20"/>
    </row>
    <row r="115" ht="15.75" customHeight="1">
      <c r="I115" s="20"/>
      <c r="K115" s="20"/>
      <c r="M115" s="20"/>
      <c r="N115" s="20"/>
      <c r="O115" s="20"/>
      <c r="P115" s="20"/>
      <c r="Q115" s="20"/>
      <c r="S115" s="20"/>
      <c r="T115" s="20"/>
      <c r="W115" s="20"/>
      <c r="X115" s="20"/>
      <c r="Z115" s="20"/>
      <c r="AB115" s="20"/>
      <c r="AI115" s="20"/>
    </row>
    <row r="116" ht="15.75" customHeight="1">
      <c r="I116" s="20"/>
      <c r="K116" s="20"/>
      <c r="M116" s="20"/>
      <c r="N116" s="20"/>
      <c r="O116" s="20"/>
      <c r="P116" s="20"/>
      <c r="Q116" s="20"/>
      <c r="S116" s="20"/>
      <c r="T116" s="20"/>
      <c r="W116" s="20"/>
      <c r="X116" s="20"/>
      <c r="Z116" s="20"/>
      <c r="AB116" s="20"/>
      <c r="AI116" s="20"/>
    </row>
    <row r="117" ht="15.75" customHeight="1">
      <c r="I117" s="20"/>
      <c r="K117" s="20"/>
      <c r="M117" s="20"/>
      <c r="N117" s="20"/>
      <c r="O117" s="20"/>
      <c r="P117" s="20"/>
      <c r="Q117" s="20"/>
      <c r="S117" s="20"/>
      <c r="T117" s="20"/>
      <c r="W117" s="20"/>
      <c r="X117" s="20"/>
      <c r="Z117" s="20"/>
      <c r="AB117" s="20"/>
      <c r="AI117" s="20"/>
    </row>
    <row r="118" ht="15.75" customHeight="1">
      <c r="I118" s="20"/>
      <c r="K118" s="20"/>
      <c r="M118" s="20"/>
      <c r="N118" s="20"/>
      <c r="O118" s="20"/>
      <c r="P118" s="20"/>
      <c r="Q118" s="20"/>
      <c r="S118" s="20"/>
      <c r="T118" s="20"/>
      <c r="W118" s="20"/>
      <c r="X118" s="20"/>
      <c r="Z118" s="20"/>
      <c r="AB118" s="20"/>
      <c r="AI118" s="20"/>
    </row>
    <row r="119" ht="15.75" customHeight="1">
      <c r="I119" s="20"/>
      <c r="K119" s="20"/>
      <c r="M119" s="20"/>
      <c r="N119" s="20"/>
      <c r="O119" s="20"/>
      <c r="P119" s="20"/>
      <c r="Q119" s="20"/>
      <c r="S119" s="20"/>
      <c r="T119" s="20"/>
      <c r="W119" s="20"/>
      <c r="X119" s="20"/>
      <c r="Z119" s="20"/>
      <c r="AB119" s="20"/>
      <c r="AI119" s="20"/>
    </row>
    <row r="120" ht="15.75" customHeight="1">
      <c r="I120" s="20"/>
      <c r="K120" s="20"/>
      <c r="M120" s="20"/>
      <c r="N120" s="20"/>
      <c r="O120" s="20"/>
      <c r="P120" s="20"/>
      <c r="Q120" s="20"/>
      <c r="S120" s="20"/>
      <c r="T120" s="20"/>
      <c r="W120" s="20"/>
      <c r="X120" s="20"/>
      <c r="Z120" s="20"/>
      <c r="AB120" s="20"/>
      <c r="AI120" s="20"/>
    </row>
    <row r="121" ht="15.75" customHeight="1">
      <c r="I121" s="20"/>
      <c r="K121" s="20"/>
      <c r="M121" s="20"/>
      <c r="N121" s="20"/>
      <c r="O121" s="20"/>
      <c r="P121" s="20"/>
      <c r="Q121" s="20"/>
      <c r="S121" s="20"/>
      <c r="T121" s="20"/>
      <c r="W121" s="20"/>
      <c r="X121" s="20"/>
      <c r="Z121" s="20"/>
      <c r="AB121" s="20"/>
      <c r="AI121" s="20"/>
    </row>
    <row r="122" ht="15.75" customHeight="1">
      <c r="I122" s="20"/>
      <c r="K122" s="20"/>
      <c r="M122" s="20"/>
      <c r="N122" s="20"/>
      <c r="O122" s="20"/>
      <c r="P122" s="20"/>
      <c r="Q122" s="20"/>
      <c r="S122" s="20"/>
      <c r="T122" s="20"/>
      <c r="W122" s="20"/>
      <c r="X122" s="20"/>
      <c r="Z122" s="20"/>
      <c r="AB122" s="20"/>
      <c r="AI122" s="20"/>
    </row>
    <row r="123" ht="15.75" customHeight="1">
      <c r="I123" s="20"/>
      <c r="K123" s="20"/>
      <c r="M123" s="20"/>
      <c r="N123" s="20"/>
      <c r="O123" s="20"/>
      <c r="P123" s="20"/>
      <c r="Q123" s="20"/>
      <c r="S123" s="20"/>
      <c r="T123" s="20"/>
      <c r="W123" s="20"/>
      <c r="X123" s="20"/>
      <c r="Z123" s="20"/>
      <c r="AB123" s="20"/>
      <c r="AI123" s="20"/>
    </row>
    <row r="124" ht="15.75" customHeight="1">
      <c r="I124" s="20"/>
      <c r="K124" s="20"/>
      <c r="M124" s="20"/>
      <c r="N124" s="20"/>
      <c r="O124" s="20"/>
      <c r="P124" s="20"/>
      <c r="Q124" s="20"/>
      <c r="S124" s="20"/>
      <c r="T124" s="20"/>
      <c r="W124" s="20"/>
      <c r="X124" s="20"/>
      <c r="Z124" s="20"/>
      <c r="AB124" s="20"/>
      <c r="AI124" s="20"/>
    </row>
    <row r="125" ht="15.75" customHeight="1">
      <c r="I125" s="20"/>
      <c r="K125" s="20"/>
      <c r="M125" s="20"/>
      <c r="N125" s="20"/>
      <c r="O125" s="20"/>
      <c r="P125" s="20"/>
      <c r="Q125" s="20"/>
      <c r="S125" s="20"/>
      <c r="T125" s="20"/>
      <c r="W125" s="20"/>
      <c r="X125" s="20"/>
      <c r="Z125" s="20"/>
      <c r="AB125" s="20"/>
      <c r="AI125" s="20"/>
    </row>
    <row r="126" ht="15.75" customHeight="1">
      <c r="I126" s="20"/>
      <c r="K126" s="20"/>
      <c r="M126" s="20"/>
      <c r="N126" s="20"/>
      <c r="O126" s="20"/>
      <c r="P126" s="20"/>
      <c r="Q126" s="20"/>
      <c r="S126" s="20"/>
      <c r="T126" s="20"/>
      <c r="W126" s="20"/>
      <c r="X126" s="20"/>
      <c r="Z126" s="20"/>
      <c r="AB126" s="20"/>
      <c r="AI126" s="20"/>
    </row>
    <row r="127" ht="15.75" customHeight="1">
      <c r="I127" s="20"/>
      <c r="K127" s="20"/>
      <c r="M127" s="20"/>
      <c r="N127" s="20"/>
      <c r="O127" s="20"/>
      <c r="P127" s="20"/>
      <c r="Q127" s="20"/>
      <c r="S127" s="20"/>
      <c r="T127" s="20"/>
      <c r="W127" s="20"/>
      <c r="X127" s="20"/>
      <c r="Z127" s="20"/>
      <c r="AB127" s="20"/>
      <c r="AI127" s="20"/>
    </row>
    <row r="128" ht="15.75" customHeight="1">
      <c r="I128" s="20"/>
      <c r="K128" s="20"/>
      <c r="M128" s="20"/>
      <c r="N128" s="20"/>
      <c r="O128" s="20"/>
      <c r="P128" s="20"/>
      <c r="Q128" s="20"/>
      <c r="S128" s="20"/>
      <c r="T128" s="20"/>
      <c r="W128" s="20"/>
      <c r="X128" s="20"/>
      <c r="Z128" s="20"/>
      <c r="AB128" s="20"/>
      <c r="AI128" s="20"/>
    </row>
    <row r="129" ht="15.75" customHeight="1">
      <c r="I129" s="20"/>
      <c r="K129" s="20"/>
      <c r="M129" s="20"/>
      <c r="N129" s="20"/>
      <c r="O129" s="20"/>
      <c r="P129" s="20"/>
      <c r="Q129" s="20"/>
      <c r="S129" s="20"/>
      <c r="T129" s="20"/>
      <c r="W129" s="20"/>
      <c r="X129" s="20"/>
      <c r="Z129" s="20"/>
      <c r="AB129" s="20"/>
      <c r="AI129" s="20"/>
    </row>
    <row r="130" ht="15.75" customHeight="1">
      <c r="I130" s="20"/>
      <c r="K130" s="20"/>
      <c r="M130" s="20"/>
      <c r="N130" s="20"/>
      <c r="O130" s="20"/>
      <c r="P130" s="20"/>
      <c r="Q130" s="20"/>
      <c r="S130" s="20"/>
      <c r="T130" s="20"/>
      <c r="W130" s="20"/>
      <c r="X130" s="20"/>
      <c r="Z130" s="20"/>
      <c r="AB130" s="20"/>
      <c r="AI130" s="20"/>
    </row>
    <row r="131" ht="15.75" customHeight="1">
      <c r="I131" s="20"/>
      <c r="K131" s="20"/>
      <c r="M131" s="20"/>
      <c r="N131" s="20"/>
      <c r="O131" s="20"/>
      <c r="P131" s="20"/>
      <c r="Q131" s="20"/>
      <c r="S131" s="20"/>
      <c r="T131" s="20"/>
      <c r="W131" s="20"/>
      <c r="X131" s="20"/>
      <c r="Z131" s="20"/>
      <c r="AB131" s="20"/>
      <c r="AI131" s="20"/>
    </row>
    <row r="132" ht="15.75" customHeight="1">
      <c r="I132" s="20"/>
      <c r="K132" s="20"/>
      <c r="M132" s="20"/>
      <c r="N132" s="20"/>
      <c r="O132" s="20"/>
      <c r="P132" s="20"/>
      <c r="Q132" s="20"/>
      <c r="S132" s="20"/>
      <c r="T132" s="20"/>
      <c r="W132" s="20"/>
      <c r="X132" s="20"/>
      <c r="Z132" s="20"/>
      <c r="AB132" s="20"/>
      <c r="AI132" s="20"/>
    </row>
    <row r="133" ht="15.75" customHeight="1">
      <c r="I133" s="20"/>
      <c r="K133" s="20"/>
      <c r="M133" s="20"/>
      <c r="N133" s="20"/>
      <c r="O133" s="20"/>
      <c r="P133" s="20"/>
      <c r="Q133" s="20"/>
      <c r="S133" s="20"/>
      <c r="T133" s="20"/>
      <c r="W133" s="20"/>
      <c r="X133" s="20"/>
      <c r="Z133" s="20"/>
      <c r="AB133" s="20"/>
      <c r="AI133" s="20"/>
    </row>
    <row r="134" ht="15.75" customHeight="1">
      <c r="I134" s="20"/>
      <c r="K134" s="20"/>
      <c r="M134" s="20"/>
      <c r="N134" s="20"/>
      <c r="O134" s="20"/>
      <c r="P134" s="20"/>
      <c r="Q134" s="20"/>
      <c r="S134" s="20"/>
      <c r="T134" s="20"/>
      <c r="W134" s="20"/>
      <c r="X134" s="20"/>
      <c r="Z134" s="20"/>
      <c r="AB134" s="20"/>
      <c r="AI134" s="20"/>
    </row>
    <row r="135" ht="15.75" customHeight="1">
      <c r="I135" s="20"/>
      <c r="K135" s="20"/>
      <c r="M135" s="20"/>
      <c r="N135" s="20"/>
      <c r="O135" s="20"/>
      <c r="P135" s="20"/>
      <c r="Q135" s="20"/>
      <c r="S135" s="20"/>
      <c r="T135" s="20"/>
      <c r="W135" s="20"/>
      <c r="X135" s="20"/>
      <c r="Z135" s="20"/>
      <c r="AB135" s="20"/>
      <c r="AI135" s="20"/>
    </row>
    <row r="136" ht="15.75" customHeight="1">
      <c r="I136" s="20"/>
      <c r="K136" s="20"/>
      <c r="M136" s="20"/>
      <c r="N136" s="20"/>
      <c r="O136" s="20"/>
      <c r="P136" s="20"/>
      <c r="Q136" s="20"/>
      <c r="S136" s="20"/>
      <c r="T136" s="20"/>
      <c r="W136" s="20"/>
      <c r="X136" s="20"/>
      <c r="Z136" s="20"/>
      <c r="AB136" s="20"/>
      <c r="AI136" s="20"/>
    </row>
    <row r="137" ht="15.75" customHeight="1">
      <c r="I137" s="20"/>
      <c r="K137" s="20"/>
      <c r="M137" s="20"/>
      <c r="N137" s="20"/>
      <c r="O137" s="20"/>
      <c r="P137" s="20"/>
      <c r="Q137" s="20"/>
      <c r="S137" s="20"/>
      <c r="T137" s="20"/>
      <c r="W137" s="20"/>
      <c r="X137" s="20"/>
      <c r="Z137" s="20"/>
      <c r="AB137" s="20"/>
      <c r="AI137" s="20"/>
    </row>
    <row r="138" ht="15.75" customHeight="1">
      <c r="I138" s="20"/>
      <c r="K138" s="20"/>
      <c r="M138" s="20"/>
      <c r="N138" s="20"/>
      <c r="O138" s="20"/>
      <c r="P138" s="20"/>
      <c r="Q138" s="20"/>
      <c r="S138" s="20"/>
      <c r="T138" s="20"/>
      <c r="W138" s="20"/>
      <c r="X138" s="20"/>
      <c r="Z138" s="20"/>
      <c r="AB138" s="20"/>
      <c r="AI138" s="20"/>
    </row>
    <row r="139" ht="15.75" customHeight="1">
      <c r="I139" s="20"/>
      <c r="K139" s="20"/>
      <c r="M139" s="20"/>
      <c r="N139" s="20"/>
      <c r="O139" s="20"/>
      <c r="P139" s="20"/>
      <c r="Q139" s="20"/>
      <c r="S139" s="20"/>
      <c r="T139" s="20"/>
      <c r="W139" s="20"/>
      <c r="X139" s="20"/>
      <c r="Z139" s="20"/>
      <c r="AB139" s="20"/>
      <c r="AI139" s="20"/>
    </row>
    <row r="140" ht="15.75" customHeight="1">
      <c r="I140" s="20"/>
      <c r="K140" s="20"/>
      <c r="M140" s="20"/>
      <c r="N140" s="20"/>
      <c r="O140" s="20"/>
      <c r="P140" s="20"/>
      <c r="Q140" s="20"/>
      <c r="S140" s="20"/>
      <c r="T140" s="20"/>
      <c r="W140" s="20"/>
      <c r="X140" s="20"/>
      <c r="Z140" s="20"/>
      <c r="AB140" s="20"/>
      <c r="AI140" s="20"/>
    </row>
    <row r="141" ht="15.75" customHeight="1">
      <c r="I141" s="20"/>
      <c r="K141" s="20"/>
      <c r="M141" s="20"/>
      <c r="N141" s="20"/>
      <c r="O141" s="20"/>
      <c r="P141" s="20"/>
      <c r="Q141" s="20"/>
      <c r="S141" s="20"/>
      <c r="T141" s="20"/>
      <c r="W141" s="20"/>
      <c r="X141" s="20"/>
      <c r="Z141" s="20"/>
      <c r="AB141" s="20"/>
      <c r="AI141" s="20"/>
    </row>
    <row r="142" ht="15.75" customHeight="1">
      <c r="I142" s="20"/>
      <c r="K142" s="20"/>
      <c r="M142" s="20"/>
      <c r="N142" s="20"/>
      <c r="O142" s="20"/>
      <c r="P142" s="20"/>
      <c r="Q142" s="20"/>
      <c r="S142" s="20"/>
      <c r="T142" s="20"/>
      <c r="W142" s="20"/>
      <c r="X142" s="20"/>
      <c r="Z142" s="20"/>
      <c r="AB142" s="20"/>
      <c r="AI142" s="20"/>
    </row>
    <row r="143" ht="15.75" customHeight="1">
      <c r="I143" s="20"/>
      <c r="K143" s="20"/>
      <c r="M143" s="20"/>
      <c r="N143" s="20"/>
      <c r="O143" s="20"/>
      <c r="P143" s="20"/>
      <c r="Q143" s="20"/>
      <c r="S143" s="20"/>
      <c r="T143" s="20"/>
      <c r="W143" s="20"/>
      <c r="X143" s="20"/>
      <c r="Z143" s="20"/>
      <c r="AB143" s="20"/>
      <c r="AI143" s="20"/>
    </row>
    <row r="144" ht="15.75" customHeight="1">
      <c r="I144" s="20"/>
      <c r="K144" s="20"/>
      <c r="M144" s="20"/>
      <c r="N144" s="20"/>
      <c r="O144" s="20"/>
      <c r="P144" s="20"/>
      <c r="Q144" s="20"/>
      <c r="S144" s="20"/>
      <c r="T144" s="20"/>
      <c r="W144" s="20"/>
      <c r="X144" s="20"/>
      <c r="Z144" s="20"/>
      <c r="AB144" s="20"/>
      <c r="AI144" s="20"/>
    </row>
    <row r="145" ht="15.75" customHeight="1">
      <c r="I145" s="20"/>
      <c r="K145" s="20"/>
      <c r="M145" s="20"/>
      <c r="N145" s="20"/>
      <c r="O145" s="20"/>
      <c r="P145" s="20"/>
      <c r="Q145" s="20"/>
      <c r="S145" s="20"/>
      <c r="T145" s="20"/>
      <c r="W145" s="20"/>
      <c r="X145" s="20"/>
      <c r="Z145" s="20"/>
      <c r="AB145" s="20"/>
      <c r="AI145" s="20"/>
    </row>
    <row r="146" ht="15.75" customHeight="1">
      <c r="I146" s="20"/>
      <c r="K146" s="20"/>
      <c r="M146" s="20"/>
      <c r="N146" s="20"/>
      <c r="O146" s="20"/>
      <c r="P146" s="20"/>
      <c r="Q146" s="20"/>
      <c r="S146" s="20"/>
      <c r="T146" s="20"/>
      <c r="W146" s="20"/>
      <c r="X146" s="20"/>
      <c r="Z146" s="20"/>
      <c r="AB146" s="20"/>
      <c r="AI146" s="20"/>
    </row>
    <row r="147" ht="15.75" customHeight="1">
      <c r="I147" s="20"/>
      <c r="K147" s="20"/>
      <c r="M147" s="20"/>
      <c r="N147" s="20"/>
      <c r="O147" s="20"/>
      <c r="P147" s="20"/>
      <c r="Q147" s="20"/>
      <c r="S147" s="20"/>
      <c r="T147" s="20"/>
      <c r="W147" s="20"/>
      <c r="X147" s="20"/>
      <c r="Z147" s="20"/>
      <c r="AB147" s="20"/>
      <c r="AI147" s="20"/>
    </row>
    <row r="148" ht="15.75" customHeight="1">
      <c r="I148" s="20"/>
      <c r="K148" s="20"/>
      <c r="M148" s="20"/>
      <c r="N148" s="20"/>
      <c r="O148" s="20"/>
      <c r="P148" s="20"/>
      <c r="Q148" s="20"/>
      <c r="S148" s="20"/>
      <c r="T148" s="20"/>
      <c r="W148" s="20"/>
      <c r="X148" s="20"/>
      <c r="Z148" s="20"/>
      <c r="AB148" s="20"/>
      <c r="AI148" s="20"/>
    </row>
    <row r="149" ht="15.75" customHeight="1">
      <c r="I149" s="20"/>
      <c r="K149" s="20"/>
      <c r="M149" s="20"/>
      <c r="N149" s="20"/>
      <c r="O149" s="20"/>
      <c r="P149" s="20"/>
      <c r="Q149" s="20"/>
      <c r="S149" s="20"/>
      <c r="T149" s="20"/>
      <c r="W149" s="20"/>
      <c r="X149" s="20"/>
      <c r="Z149" s="20"/>
      <c r="AB149" s="20"/>
      <c r="AI149" s="20"/>
    </row>
    <row r="150" ht="15.75" customHeight="1">
      <c r="I150" s="20"/>
      <c r="K150" s="20"/>
      <c r="M150" s="20"/>
      <c r="N150" s="20"/>
      <c r="O150" s="20"/>
      <c r="P150" s="20"/>
      <c r="Q150" s="20"/>
      <c r="S150" s="20"/>
      <c r="T150" s="20"/>
      <c r="W150" s="20"/>
      <c r="X150" s="20"/>
      <c r="Z150" s="20"/>
      <c r="AB150" s="20"/>
      <c r="AI150" s="20"/>
    </row>
    <row r="151" ht="15.75" customHeight="1">
      <c r="I151" s="20"/>
      <c r="K151" s="20"/>
      <c r="M151" s="20"/>
      <c r="N151" s="20"/>
      <c r="O151" s="20"/>
      <c r="P151" s="20"/>
      <c r="Q151" s="20"/>
      <c r="S151" s="20"/>
      <c r="T151" s="20"/>
      <c r="W151" s="20"/>
      <c r="X151" s="20"/>
      <c r="Z151" s="20"/>
      <c r="AB151" s="20"/>
      <c r="AI151" s="20"/>
    </row>
    <row r="152" ht="15.75" customHeight="1">
      <c r="I152" s="20"/>
      <c r="K152" s="20"/>
      <c r="M152" s="20"/>
      <c r="N152" s="20"/>
      <c r="O152" s="20"/>
      <c r="P152" s="20"/>
      <c r="Q152" s="20"/>
      <c r="S152" s="20"/>
      <c r="T152" s="20"/>
      <c r="W152" s="20"/>
      <c r="X152" s="20"/>
      <c r="Z152" s="20"/>
      <c r="AB152" s="20"/>
      <c r="AI152" s="20"/>
    </row>
    <row r="153" ht="15.75" customHeight="1">
      <c r="I153" s="20"/>
      <c r="K153" s="20"/>
      <c r="M153" s="20"/>
      <c r="N153" s="20"/>
      <c r="O153" s="20"/>
      <c r="P153" s="20"/>
      <c r="Q153" s="20"/>
      <c r="S153" s="20"/>
      <c r="T153" s="20"/>
      <c r="W153" s="20"/>
      <c r="X153" s="20"/>
      <c r="Z153" s="20"/>
      <c r="AB153" s="20"/>
      <c r="AI153" s="20"/>
    </row>
    <row r="154" ht="15.75" customHeight="1">
      <c r="I154" s="20"/>
      <c r="K154" s="20"/>
      <c r="M154" s="20"/>
      <c r="N154" s="20"/>
      <c r="O154" s="20"/>
      <c r="P154" s="20"/>
      <c r="Q154" s="20"/>
      <c r="S154" s="20"/>
      <c r="T154" s="20"/>
      <c r="W154" s="20"/>
      <c r="X154" s="20"/>
      <c r="Z154" s="20"/>
      <c r="AB154" s="20"/>
      <c r="AI154" s="20"/>
    </row>
    <row r="155" ht="15.75" customHeight="1">
      <c r="I155" s="20"/>
      <c r="K155" s="20"/>
      <c r="M155" s="20"/>
      <c r="N155" s="20"/>
      <c r="O155" s="20"/>
      <c r="P155" s="20"/>
      <c r="Q155" s="20"/>
      <c r="S155" s="20"/>
      <c r="T155" s="20"/>
      <c r="W155" s="20"/>
      <c r="X155" s="20"/>
      <c r="Z155" s="20"/>
      <c r="AB155" s="20"/>
      <c r="AI155" s="20"/>
    </row>
    <row r="156" ht="15.75" customHeight="1">
      <c r="I156" s="20"/>
      <c r="K156" s="20"/>
      <c r="M156" s="20"/>
      <c r="N156" s="20"/>
      <c r="O156" s="20"/>
      <c r="P156" s="20"/>
      <c r="Q156" s="20"/>
      <c r="S156" s="20"/>
      <c r="T156" s="20"/>
      <c r="W156" s="20"/>
      <c r="X156" s="20"/>
      <c r="Z156" s="20"/>
      <c r="AB156" s="20"/>
      <c r="AI156" s="20"/>
    </row>
    <row r="157" ht="15.75" customHeight="1">
      <c r="I157" s="20"/>
      <c r="K157" s="20"/>
      <c r="M157" s="20"/>
      <c r="N157" s="20"/>
      <c r="O157" s="20"/>
      <c r="P157" s="20"/>
      <c r="Q157" s="20"/>
      <c r="S157" s="20"/>
      <c r="T157" s="20"/>
      <c r="W157" s="20"/>
      <c r="X157" s="20"/>
      <c r="Z157" s="20"/>
      <c r="AB157" s="20"/>
      <c r="AI157" s="20"/>
    </row>
    <row r="158" ht="15.75" customHeight="1">
      <c r="I158" s="20"/>
      <c r="K158" s="20"/>
      <c r="M158" s="20"/>
      <c r="N158" s="20"/>
      <c r="O158" s="20"/>
      <c r="P158" s="20"/>
      <c r="Q158" s="20"/>
      <c r="S158" s="20"/>
      <c r="T158" s="20"/>
      <c r="W158" s="20"/>
      <c r="X158" s="20"/>
      <c r="Z158" s="20"/>
      <c r="AB158" s="20"/>
      <c r="AI158" s="20"/>
    </row>
    <row r="159" ht="15.75" customHeight="1">
      <c r="I159" s="20"/>
      <c r="K159" s="20"/>
      <c r="M159" s="20"/>
      <c r="N159" s="20"/>
      <c r="O159" s="20"/>
      <c r="P159" s="20"/>
      <c r="Q159" s="20"/>
      <c r="S159" s="20"/>
      <c r="T159" s="20"/>
      <c r="W159" s="20"/>
      <c r="X159" s="20"/>
      <c r="Z159" s="20"/>
      <c r="AB159" s="20"/>
      <c r="AI159" s="20"/>
    </row>
    <row r="160" ht="15.75" customHeight="1">
      <c r="I160" s="20"/>
      <c r="K160" s="20"/>
      <c r="M160" s="20"/>
      <c r="N160" s="20"/>
      <c r="O160" s="20"/>
      <c r="P160" s="20"/>
      <c r="Q160" s="20"/>
      <c r="S160" s="20"/>
      <c r="T160" s="20"/>
      <c r="W160" s="20"/>
      <c r="X160" s="20"/>
      <c r="Z160" s="20"/>
      <c r="AB160" s="20"/>
      <c r="AI160" s="20"/>
    </row>
    <row r="161" ht="15.75" customHeight="1">
      <c r="I161" s="20"/>
      <c r="K161" s="20"/>
      <c r="M161" s="20"/>
      <c r="N161" s="20"/>
      <c r="O161" s="20"/>
      <c r="P161" s="20"/>
      <c r="Q161" s="20"/>
      <c r="S161" s="20"/>
      <c r="T161" s="20"/>
      <c r="W161" s="20"/>
      <c r="X161" s="20"/>
      <c r="Z161" s="20"/>
      <c r="AB161" s="20"/>
      <c r="AI161" s="20"/>
    </row>
    <row r="162" ht="15.75" customHeight="1">
      <c r="I162" s="20"/>
      <c r="K162" s="20"/>
      <c r="M162" s="20"/>
      <c r="N162" s="20"/>
      <c r="O162" s="20"/>
      <c r="P162" s="20"/>
      <c r="Q162" s="20"/>
      <c r="S162" s="20"/>
      <c r="T162" s="20"/>
      <c r="W162" s="20"/>
      <c r="X162" s="20"/>
      <c r="Z162" s="20"/>
      <c r="AB162" s="20"/>
      <c r="AI162" s="20"/>
    </row>
    <row r="163" ht="15.75" customHeight="1">
      <c r="I163" s="20"/>
      <c r="K163" s="20"/>
      <c r="M163" s="20"/>
      <c r="N163" s="20"/>
      <c r="O163" s="20"/>
      <c r="P163" s="20"/>
      <c r="Q163" s="20"/>
      <c r="S163" s="20"/>
      <c r="T163" s="20"/>
      <c r="W163" s="20"/>
      <c r="X163" s="20"/>
      <c r="Z163" s="20"/>
      <c r="AB163" s="20"/>
      <c r="AI163" s="20"/>
    </row>
    <row r="164" ht="15.75" customHeight="1">
      <c r="I164" s="20"/>
      <c r="K164" s="20"/>
      <c r="M164" s="20"/>
      <c r="N164" s="20"/>
      <c r="O164" s="20"/>
      <c r="P164" s="20"/>
      <c r="Q164" s="20"/>
      <c r="S164" s="20"/>
      <c r="T164" s="20"/>
      <c r="W164" s="20"/>
      <c r="X164" s="20"/>
      <c r="Z164" s="20"/>
      <c r="AB164" s="20"/>
      <c r="AI164" s="20"/>
    </row>
    <row r="165" ht="15.75" customHeight="1">
      <c r="I165" s="20"/>
      <c r="K165" s="20"/>
      <c r="M165" s="20"/>
      <c r="N165" s="20"/>
      <c r="O165" s="20"/>
      <c r="P165" s="20"/>
      <c r="Q165" s="20"/>
      <c r="S165" s="20"/>
      <c r="T165" s="20"/>
      <c r="W165" s="20"/>
      <c r="X165" s="20"/>
      <c r="Z165" s="20"/>
      <c r="AB165" s="20"/>
      <c r="AI165" s="20"/>
    </row>
    <row r="166" ht="15.75" customHeight="1">
      <c r="I166" s="20"/>
      <c r="K166" s="20"/>
      <c r="M166" s="20"/>
      <c r="N166" s="20"/>
      <c r="O166" s="20"/>
      <c r="P166" s="20"/>
      <c r="Q166" s="20"/>
      <c r="S166" s="20"/>
      <c r="T166" s="20"/>
      <c r="W166" s="20"/>
      <c r="X166" s="20"/>
      <c r="Z166" s="20"/>
      <c r="AB166" s="20"/>
      <c r="AI166" s="20"/>
    </row>
    <row r="167" ht="15.75" customHeight="1">
      <c r="I167" s="20"/>
      <c r="K167" s="20"/>
      <c r="M167" s="20"/>
      <c r="N167" s="20"/>
      <c r="O167" s="20"/>
      <c r="P167" s="20"/>
      <c r="Q167" s="20"/>
      <c r="S167" s="20"/>
      <c r="T167" s="20"/>
      <c r="W167" s="20"/>
      <c r="X167" s="20"/>
      <c r="Z167" s="20"/>
      <c r="AB167" s="20"/>
      <c r="AI167" s="20"/>
    </row>
    <row r="168" ht="15.75" customHeight="1">
      <c r="I168" s="20"/>
      <c r="K168" s="20"/>
      <c r="M168" s="20"/>
      <c r="N168" s="20"/>
      <c r="O168" s="20"/>
      <c r="P168" s="20"/>
      <c r="Q168" s="20"/>
      <c r="S168" s="20"/>
      <c r="T168" s="20"/>
      <c r="W168" s="20"/>
      <c r="X168" s="20"/>
      <c r="Z168" s="20"/>
      <c r="AB168" s="20"/>
      <c r="AI168" s="20"/>
    </row>
    <row r="169" ht="15.75" customHeight="1">
      <c r="I169" s="20"/>
      <c r="K169" s="20"/>
      <c r="M169" s="20"/>
      <c r="N169" s="20"/>
      <c r="O169" s="20"/>
      <c r="P169" s="20"/>
      <c r="Q169" s="20"/>
      <c r="S169" s="20"/>
      <c r="T169" s="20"/>
      <c r="W169" s="20"/>
      <c r="X169" s="20"/>
      <c r="Z169" s="20"/>
      <c r="AB169" s="20"/>
      <c r="AI169" s="20"/>
    </row>
    <row r="170" ht="15.75" customHeight="1">
      <c r="I170" s="20"/>
      <c r="K170" s="20"/>
      <c r="M170" s="20"/>
      <c r="N170" s="20"/>
      <c r="O170" s="20"/>
      <c r="P170" s="20"/>
      <c r="Q170" s="20"/>
      <c r="S170" s="20"/>
      <c r="T170" s="20"/>
      <c r="W170" s="20"/>
      <c r="X170" s="20"/>
      <c r="Z170" s="20"/>
      <c r="AB170" s="20"/>
      <c r="AI170" s="20"/>
    </row>
    <row r="171" ht="15.75" customHeight="1">
      <c r="I171" s="20"/>
      <c r="K171" s="20"/>
      <c r="M171" s="20"/>
      <c r="N171" s="20"/>
      <c r="O171" s="20"/>
      <c r="P171" s="20"/>
      <c r="Q171" s="20"/>
      <c r="S171" s="20"/>
      <c r="T171" s="20"/>
      <c r="W171" s="20"/>
      <c r="X171" s="20"/>
      <c r="Z171" s="20"/>
      <c r="AB171" s="20"/>
      <c r="AI171" s="20"/>
    </row>
    <row r="172" ht="15.75" customHeight="1">
      <c r="I172" s="20"/>
      <c r="K172" s="20"/>
      <c r="M172" s="20"/>
      <c r="N172" s="20"/>
      <c r="O172" s="20"/>
      <c r="P172" s="20"/>
      <c r="Q172" s="20"/>
      <c r="S172" s="20"/>
      <c r="T172" s="20"/>
      <c r="W172" s="20"/>
      <c r="X172" s="20"/>
      <c r="Z172" s="20"/>
      <c r="AB172" s="20"/>
      <c r="AI172" s="20"/>
    </row>
    <row r="173" ht="15.75" customHeight="1">
      <c r="I173" s="20"/>
      <c r="K173" s="20"/>
      <c r="M173" s="20"/>
      <c r="N173" s="20"/>
      <c r="O173" s="20"/>
      <c r="P173" s="20"/>
      <c r="Q173" s="20"/>
      <c r="S173" s="20"/>
      <c r="T173" s="20"/>
      <c r="W173" s="20"/>
      <c r="X173" s="20"/>
      <c r="Z173" s="20"/>
      <c r="AB173" s="20"/>
      <c r="AI173" s="20"/>
    </row>
    <row r="174" ht="15.75" customHeight="1">
      <c r="I174" s="20"/>
      <c r="K174" s="20"/>
      <c r="M174" s="20"/>
      <c r="N174" s="20"/>
      <c r="O174" s="20"/>
      <c r="P174" s="20"/>
      <c r="Q174" s="20"/>
      <c r="S174" s="20"/>
      <c r="T174" s="20"/>
      <c r="W174" s="20"/>
      <c r="X174" s="20"/>
      <c r="Z174" s="20"/>
      <c r="AB174" s="20"/>
      <c r="AI174" s="20"/>
    </row>
    <row r="175" ht="15.75" customHeight="1">
      <c r="I175" s="20"/>
      <c r="K175" s="20"/>
      <c r="M175" s="20"/>
      <c r="N175" s="20"/>
      <c r="O175" s="20"/>
      <c r="P175" s="20"/>
      <c r="Q175" s="20"/>
      <c r="S175" s="20"/>
      <c r="T175" s="20"/>
      <c r="W175" s="20"/>
      <c r="X175" s="20"/>
      <c r="Z175" s="20"/>
      <c r="AB175" s="20"/>
      <c r="AI175" s="20"/>
    </row>
    <row r="176" ht="15.75" customHeight="1">
      <c r="I176" s="20"/>
      <c r="K176" s="20"/>
      <c r="M176" s="20"/>
      <c r="N176" s="20"/>
      <c r="O176" s="20"/>
      <c r="P176" s="20"/>
      <c r="Q176" s="20"/>
      <c r="S176" s="20"/>
      <c r="T176" s="20"/>
      <c r="W176" s="20"/>
      <c r="X176" s="20"/>
      <c r="Z176" s="20"/>
      <c r="AB176" s="20"/>
      <c r="AI176" s="20"/>
    </row>
    <row r="177" ht="15.75" customHeight="1">
      <c r="I177" s="20"/>
      <c r="K177" s="20"/>
      <c r="M177" s="20"/>
      <c r="N177" s="20"/>
      <c r="O177" s="20"/>
      <c r="P177" s="20"/>
      <c r="Q177" s="20"/>
      <c r="S177" s="20"/>
      <c r="T177" s="20"/>
      <c r="W177" s="20"/>
      <c r="X177" s="20"/>
      <c r="Z177" s="20"/>
      <c r="AB177" s="20"/>
      <c r="AI177" s="20"/>
    </row>
    <row r="178" ht="15.75" customHeight="1">
      <c r="I178" s="20"/>
      <c r="K178" s="20"/>
      <c r="M178" s="20"/>
      <c r="N178" s="20"/>
      <c r="O178" s="20"/>
      <c r="P178" s="20"/>
      <c r="Q178" s="20"/>
      <c r="S178" s="20"/>
      <c r="T178" s="20"/>
      <c r="W178" s="20"/>
      <c r="X178" s="20"/>
      <c r="Z178" s="20"/>
      <c r="AB178" s="20"/>
      <c r="AI178" s="20"/>
    </row>
    <row r="179" ht="15.75" customHeight="1">
      <c r="I179" s="20"/>
      <c r="K179" s="20"/>
      <c r="M179" s="20"/>
      <c r="N179" s="20"/>
      <c r="O179" s="20"/>
      <c r="P179" s="20"/>
      <c r="Q179" s="20"/>
      <c r="S179" s="20"/>
      <c r="T179" s="20"/>
      <c r="W179" s="20"/>
      <c r="X179" s="20"/>
      <c r="Z179" s="20"/>
      <c r="AB179" s="20"/>
      <c r="AI179" s="20"/>
    </row>
    <row r="180" ht="15.75" customHeight="1">
      <c r="I180" s="20"/>
      <c r="K180" s="20"/>
      <c r="M180" s="20"/>
      <c r="N180" s="20"/>
      <c r="O180" s="20"/>
      <c r="P180" s="20"/>
      <c r="Q180" s="20"/>
      <c r="S180" s="20"/>
      <c r="T180" s="20"/>
      <c r="W180" s="20"/>
      <c r="X180" s="20"/>
      <c r="Z180" s="20"/>
      <c r="AB180" s="20"/>
      <c r="AI180" s="20"/>
    </row>
    <row r="181" ht="15.75" customHeight="1">
      <c r="I181" s="20"/>
      <c r="K181" s="20"/>
      <c r="M181" s="20"/>
      <c r="N181" s="20"/>
      <c r="O181" s="20"/>
      <c r="P181" s="20"/>
      <c r="Q181" s="20"/>
      <c r="S181" s="20"/>
      <c r="T181" s="20"/>
      <c r="W181" s="20"/>
      <c r="X181" s="20"/>
      <c r="Z181" s="20"/>
      <c r="AB181" s="20"/>
      <c r="AI181" s="20"/>
    </row>
    <row r="182" ht="15.75" customHeight="1">
      <c r="I182" s="20"/>
      <c r="K182" s="20"/>
      <c r="M182" s="20"/>
      <c r="N182" s="20"/>
      <c r="O182" s="20"/>
      <c r="P182" s="20"/>
      <c r="Q182" s="20"/>
      <c r="S182" s="20"/>
      <c r="T182" s="20"/>
      <c r="W182" s="20"/>
      <c r="X182" s="20"/>
      <c r="Z182" s="20"/>
      <c r="AB182" s="20"/>
      <c r="AI182" s="20"/>
    </row>
    <row r="183" ht="15.75" customHeight="1">
      <c r="I183" s="20"/>
      <c r="K183" s="20"/>
      <c r="M183" s="20"/>
      <c r="N183" s="20"/>
      <c r="O183" s="20"/>
      <c r="P183" s="20"/>
      <c r="Q183" s="20"/>
      <c r="S183" s="20"/>
      <c r="T183" s="20"/>
      <c r="W183" s="20"/>
      <c r="X183" s="20"/>
      <c r="Z183" s="20"/>
      <c r="AB183" s="20"/>
      <c r="AI183" s="20"/>
    </row>
    <row r="184" ht="15.75" customHeight="1">
      <c r="I184" s="20"/>
      <c r="K184" s="20"/>
      <c r="M184" s="20"/>
      <c r="N184" s="20"/>
      <c r="O184" s="20"/>
      <c r="P184" s="20"/>
      <c r="Q184" s="20"/>
      <c r="S184" s="20"/>
      <c r="T184" s="20"/>
      <c r="W184" s="20"/>
      <c r="X184" s="20"/>
      <c r="Z184" s="20"/>
      <c r="AB184" s="20"/>
      <c r="AI184" s="20"/>
    </row>
    <row r="185" ht="15.75" customHeight="1">
      <c r="I185" s="20"/>
      <c r="K185" s="20"/>
      <c r="M185" s="20"/>
      <c r="N185" s="20"/>
      <c r="O185" s="20"/>
      <c r="P185" s="20"/>
      <c r="Q185" s="20"/>
      <c r="S185" s="20"/>
      <c r="T185" s="20"/>
      <c r="W185" s="20"/>
      <c r="X185" s="20"/>
      <c r="Z185" s="20"/>
      <c r="AB185" s="20"/>
      <c r="AI185" s="20"/>
    </row>
    <row r="186" ht="15.75" customHeight="1">
      <c r="I186" s="20"/>
      <c r="K186" s="20"/>
      <c r="M186" s="20"/>
      <c r="N186" s="20"/>
      <c r="O186" s="20"/>
      <c r="P186" s="20"/>
      <c r="Q186" s="20"/>
      <c r="S186" s="20"/>
      <c r="T186" s="20"/>
      <c r="W186" s="20"/>
      <c r="X186" s="20"/>
      <c r="Z186" s="20"/>
      <c r="AB186" s="20"/>
      <c r="AI186" s="20"/>
    </row>
    <row r="187" ht="15.75" customHeight="1">
      <c r="I187" s="20"/>
      <c r="K187" s="20"/>
      <c r="M187" s="20"/>
      <c r="N187" s="20"/>
      <c r="O187" s="20"/>
      <c r="P187" s="20"/>
      <c r="Q187" s="20"/>
      <c r="S187" s="20"/>
      <c r="T187" s="20"/>
      <c r="W187" s="20"/>
      <c r="X187" s="20"/>
      <c r="Z187" s="20"/>
      <c r="AB187" s="20"/>
      <c r="AI187" s="20"/>
    </row>
    <row r="188" ht="15.75" customHeight="1">
      <c r="I188" s="20"/>
      <c r="K188" s="20"/>
      <c r="M188" s="20"/>
      <c r="N188" s="20"/>
      <c r="O188" s="20"/>
      <c r="P188" s="20"/>
      <c r="Q188" s="20"/>
      <c r="S188" s="20"/>
      <c r="T188" s="20"/>
      <c r="W188" s="20"/>
      <c r="X188" s="20"/>
      <c r="Z188" s="20"/>
      <c r="AB188" s="20"/>
      <c r="AI188" s="20"/>
    </row>
    <row r="189" ht="15.75" customHeight="1">
      <c r="I189" s="20"/>
      <c r="K189" s="20"/>
      <c r="M189" s="20"/>
      <c r="N189" s="20"/>
      <c r="O189" s="20"/>
      <c r="P189" s="20"/>
      <c r="Q189" s="20"/>
      <c r="S189" s="20"/>
      <c r="T189" s="20"/>
      <c r="W189" s="20"/>
      <c r="X189" s="20"/>
      <c r="Z189" s="20"/>
      <c r="AB189" s="20"/>
      <c r="AI189" s="20"/>
    </row>
    <row r="190" ht="15.75" customHeight="1">
      <c r="I190" s="20"/>
      <c r="K190" s="20"/>
      <c r="M190" s="20"/>
      <c r="N190" s="20"/>
      <c r="O190" s="20"/>
      <c r="P190" s="20"/>
      <c r="Q190" s="20"/>
      <c r="S190" s="20"/>
      <c r="T190" s="20"/>
      <c r="W190" s="20"/>
      <c r="X190" s="20"/>
      <c r="Z190" s="20"/>
      <c r="AB190" s="20"/>
      <c r="AI190" s="20"/>
    </row>
    <row r="191" ht="15.75" customHeight="1">
      <c r="I191" s="20"/>
      <c r="K191" s="20"/>
      <c r="M191" s="20"/>
      <c r="N191" s="20"/>
      <c r="O191" s="20"/>
      <c r="P191" s="20"/>
      <c r="Q191" s="20"/>
      <c r="S191" s="20"/>
      <c r="T191" s="20"/>
      <c r="W191" s="20"/>
      <c r="X191" s="20"/>
      <c r="Z191" s="20"/>
      <c r="AB191" s="20"/>
      <c r="AI191" s="20"/>
    </row>
    <row r="192" ht="15.75" customHeight="1">
      <c r="I192" s="20"/>
      <c r="K192" s="20"/>
      <c r="M192" s="20"/>
      <c r="N192" s="20"/>
      <c r="O192" s="20"/>
      <c r="P192" s="20"/>
      <c r="Q192" s="20"/>
      <c r="S192" s="20"/>
      <c r="T192" s="20"/>
      <c r="W192" s="20"/>
      <c r="X192" s="20"/>
      <c r="Z192" s="20"/>
      <c r="AB192" s="20"/>
      <c r="AI192" s="20"/>
    </row>
    <row r="193" ht="15.75" customHeight="1">
      <c r="I193" s="20"/>
      <c r="K193" s="20"/>
      <c r="M193" s="20"/>
      <c r="N193" s="20"/>
      <c r="O193" s="20"/>
      <c r="P193" s="20"/>
      <c r="Q193" s="20"/>
      <c r="S193" s="20"/>
      <c r="T193" s="20"/>
      <c r="W193" s="20"/>
      <c r="X193" s="20"/>
      <c r="Z193" s="20"/>
      <c r="AB193" s="20"/>
      <c r="AI193" s="20"/>
    </row>
    <row r="194" ht="15.75" customHeight="1">
      <c r="I194" s="20"/>
      <c r="K194" s="20"/>
      <c r="M194" s="20"/>
      <c r="N194" s="20"/>
      <c r="O194" s="20"/>
      <c r="P194" s="20"/>
      <c r="Q194" s="20"/>
      <c r="S194" s="20"/>
      <c r="T194" s="20"/>
      <c r="W194" s="20"/>
      <c r="X194" s="20"/>
      <c r="Z194" s="20"/>
      <c r="AB194" s="20"/>
      <c r="AI194" s="20"/>
    </row>
    <row r="195" ht="15.75" customHeight="1">
      <c r="I195" s="20"/>
      <c r="K195" s="20"/>
      <c r="M195" s="20"/>
      <c r="N195" s="20"/>
      <c r="O195" s="20"/>
      <c r="P195" s="20"/>
      <c r="Q195" s="20"/>
      <c r="S195" s="20"/>
      <c r="T195" s="20"/>
      <c r="W195" s="20"/>
      <c r="X195" s="20"/>
      <c r="Z195" s="20"/>
      <c r="AB195" s="20"/>
      <c r="AI195" s="20"/>
    </row>
    <row r="196" ht="15.75" customHeight="1">
      <c r="I196" s="20"/>
      <c r="K196" s="20"/>
      <c r="M196" s="20"/>
      <c r="N196" s="20"/>
      <c r="O196" s="20"/>
      <c r="P196" s="20"/>
      <c r="Q196" s="20"/>
      <c r="S196" s="20"/>
      <c r="T196" s="20"/>
      <c r="W196" s="20"/>
      <c r="X196" s="20"/>
      <c r="Z196" s="20"/>
      <c r="AB196" s="20"/>
      <c r="AI196" s="20"/>
    </row>
    <row r="197" ht="15.75" customHeight="1">
      <c r="I197" s="20"/>
      <c r="K197" s="20"/>
      <c r="M197" s="20"/>
      <c r="N197" s="20"/>
      <c r="O197" s="20"/>
      <c r="P197" s="20"/>
      <c r="Q197" s="20"/>
      <c r="S197" s="20"/>
      <c r="T197" s="20"/>
      <c r="W197" s="20"/>
      <c r="X197" s="20"/>
      <c r="Z197" s="20"/>
      <c r="AB197" s="20"/>
      <c r="AI197" s="20"/>
    </row>
    <row r="198" ht="15.75" customHeight="1">
      <c r="I198" s="20"/>
      <c r="K198" s="20"/>
      <c r="M198" s="20"/>
      <c r="N198" s="20"/>
      <c r="O198" s="20"/>
      <c r="P198" s="20"/>
      <c r="Q198" s="20"/>
      <c r="S198" s="20"/>
      <c r="T198" s="20"/>
      <c r="W198" s="20"/>
      <c r="X198" s="20"/>
      <c r="Z198" s="20"/>
      <c r="AB198" s="20"/>
      <c r="AI198" s="20"/>
    </row>
    <row r="199" ht="15.75" customHeight="1">
      <c r="I199" s="20"/>
      <c r="K199" s="20"/>
      <c r="M199" s="20"/>
      <c r="N199" s="20"/>
      <c r="O199" s="20"/>
      <c r="P199" s="20"/>
      <c r="Q199" s="20"/>
      <c r="S199" s="20"/>
      <c r="T199" s="20"/>
      <c r="W199" s="20"/>
      <c r="X199" s="20"/>
      <c r="Z199" s="20"/>
      <c r="AB199" s="20"/>
      <c r="AI199" s="20"/>
    </row>
    <row r="200" ht="15.75" customHeight="1">
      <c r="I200" s="20"/>
      <c r="K200" s="20"/>
      <c r="M200" s="20"/>
      <c r="N200" s="20"/>
      <c r="O200" s="20"/>
      <c r="P200" s="20"/>
      <c r="Q200" s="20"/>
      <c r="S200" s="20"/>
      <c r="T200" s="20"/>
      <c r="W200" s="20"/>
      <c r="X200" s="20"/>
      <c r="Z200" s="20"/>
      <c r="AB200" s="20"/>
      <c r="AI200" s="20"/>
    </row>
    <row r="201" ht="15.75" customHeight="1">
      <c r="I201" s="20"/>
      <c r="K201" s="20"/>
      <c r="M201" s="20"/>
      <c r="N201" s="20"/>
      <c r="O201" s="20"/>
      <c r="P201" s="20"/>
      <c r="Q201" s="20"/>
      <c r="S201" s="20"/>
      <c r="T201" s="20"/>
      <c r="W201" s="20"/>
      <c r="X201" s="20"/>
      <c r="Z201" s="20"/>
      <c r="AB201" s="20"/>
      <c r="AI201" s="20"/>
    </row>
    <row r="202" ht="15.75" customHeight="1">
      <c r="I202" s="20"/>
      <c r="K202" s="20"/>
      <c r="M202" s="20"/>
      <c r="N202" s="20"/>
      <c r="O202" s="20"/>
      <c r="P202" s="20"/>
      <c r="Q202" s="20"/>
      <c r="S202" s="20"/>
      <c r="T202" s="20"/>
      <c r="W202" s="20"/>
      <c r="X202" s="20"/>
      <c r="Z202" s="20"/>
      <c r="AB202" s="20"/>
      <c r="AI202" s="20"/>
    </row>
    <row r="203" ht="15.75" customHeight="1">
      <c r="I203" s="20"/>
      <c r="K203" s="20"/>
      <c r="M203" s="20"/>
      <c r="N203" s="20"/>
      <c r="O203" s="20"/>
      <c r="P203" s="20"/>
      <c r="Q203" s="20"/>
      <c r="S203" s="20"/>
      <c r="T203" s="20"/>
      <c r="W203" s="20"/>
      <c r="X203" s="20"/>
      <c r="Z203" s="20"/>
      <c r="AB203" s="20"/>
      <c r="AI203" s="20"/>
    </row>
    <row r="204" ht="15.75" customHeight="1">
      <c r="I204" s="20"/>
      <c r="K204" s="20"/>
      <c r="M204" s="20"/>
      <c r="N204" s="20"/>
      <c r="O204" s="20"/>
      <c r="P204" s="20"/>
      <c r="Q204" s="20"/>
      <c r="S204" s="20"/>
      <c r="T204" s="20"/>
      <c r="W204" s="20"/>
      <c r="X204" s="20"/>
      <c r="Z204" s="20"/>
      <c r="AB204" s="20"/>
      <c r="AI204" s="20"/>
    </row>
    <row r="205" ht="15.75" customHeight="1">
      <c r="I205" s="20"/>
      <c r="K205" s="20"/>
      <c r="M205" s="20"/>
      <c r="N205" s="20"/>
      <c r="O205" s="20"/>
      <c r="P205" s="20"/>
      <c r="Q205" s="20"/>
      <c r="S205" s="20"/>
      <c r="T205" s="20"/>
      <c r="W205" s="20"/>
      <c r="X205" s="20"/>
      <c r="Z205" s="20"/>
      <c r="AB205" s="20"/>
      <c r="AI205" s="20"/>
    </row>
    <row r="206" ht="15.75" customHeight="1">
      <c r="I206" s="20"/>
      <c r="K206" s="20"/>
      <c r="M206" s="20"/>
      <c r="N206" s="20"/>
      <c r="O206" s="20"/>
      <c r="P206" s="20"/>
      <c r="Q206" s="20"/>
      <c r="S206" s="20"/>
      <c r="T206" s="20"/>
      <c r="W206" s="20"/>
      <c r="X206" s="20"/>
      <c r="Z206" s="20"/>
      <c r="AB206" s="20"/>
      <c r="AI206" s="20"/>
    </row>
    <row r="207" ht="15.75" customHeight="1">
      <c r="I207" s="20"/>
      <c r="K207" s="20"/>
      <c r="M207" s="20"/>
      <c r="N207" s="20"/>
      <c r="O207" s="20"/>
      <c r="P207" s="20"/>
      <c r="Q207" s="20"/>
      <c r="S207" s="20"/>
      <c r="T207" s="20"/>
      <c r="W207" s="20"/>
      <c r="X207" s="20"/>
      <c r="Z207" s="20"/>
      <c r="AB207" s="20"/>
      <c r="AI207" s="20"/>
    </row>
    <row r="208" ht="15.75" customHeight="1">
      <c r="I208" s="20"/>
      <c r="K208" s="20"/>
      <c r="M208" s="20"/>
      <c r="N208" s="20"/>
      <c r="O208" s="20"/>
      <c r="P208" s="20"/>
      <c r="Q208" s="20"/>
      <c r="S208" s="20"/>
      <c r="T208" s="20"/>
      <c r="W208" s="20"/>
      <c r="X208" s="20"/>
      <c r="Z208" s="20"/>
      <c r="AB208" s="20"/>
      <c r="AI208" s="20"/>
    </row>
    <row r="209" ht="15.75" customHeight="1">
      <c r="I209" s="20"/>
      <c r="K209" s="20"/>
      <c r="M209" s="20"/>
      <c r="N209" s="20"/>
      <c r="O209" s="20"/>
      <c r="P209" s="20"/>
      <c r="Q209" s="20"/>
      <c r="S209" s="20"/>
      <c r="T209" s="20"/>
      <c r="W209" s="20"/>
      <c r="X209" s="20"/>
      <c r="Z209" s="20"/>
      <c r="AB209" s="20"/>
      <c r="AI209" s="20"/>
    </row>
    <row r="210" ht="15.75" customHeight="1">
      <c r="I210" s="20"/>
      <c r="K210" s="20"/>
      <c r="M210" s="20"/>
      <c r="N210" s="20"/>
      <c r="O210" s="20"/>
      <c r="P210" s="20"/>
      <c r="Q210" s="20"/>
      <c r="S210" s="20"/>
      <c r="T210" s="20"/>
      <c r="W210" s="20"/>
      <c r="X210" s="20"/>
      <c r="Z210" s="20"/>
      <c r="AB210" s="20"/>
      <c r="AI210" s="20"/>
    </row>
    <row r="211" ht="15.75" customHeight="1">
      <c r="I211" s="20"/>
      <c r="K211" s="20"/>
      <c r="M211" s="20"/>
      <c r="N211" s="20"/>
      <c r="O211" s="20"/>
      <c r="P211" s="20"/>
      <c r="Q211" s="20"/>
      <c r="S211" s="20"/>
      <c r="T211" s="20"/>
      <c r="W211" s="20"/>
      <c r="X211" s="20"/>
      <c r="Z211" s="20"/>
      <c r="AB211" s="20"/>
      <c r="AI211" s="20"/>
    </row>
    <row r="212" ht="15.75" customHeight="1">
      <c r="I212" s="20"/>
      <c r="K212" s="20"/>
      <c r="M212" s="20"/>
      <c r="N212" s="20"/>
      <c r="O212" s="20"/>
      <c r="P212" s="20"/>
      <c r="Q212" s="20"/>
      <c r="S212" s="20"/>
      <c r="T212" s="20"/>
      <c r="W212" s="20"/>
      <c r="X212" s="20"/>
      <c r="Z212" s="20"/>
      <c r="AB212" s="20"/>
      <c r="AI212" s="20"/>
    </row>
    <row r="213" ht="15.75" customHeight="1">
      <c r="I213" s="20"/>
      <c r="K213" s="20"/>
      <c r="M213" s="20"/>
      <c r="N213" s="20"/>
      <c r="O213" s="20"/>
      <c r="P213" s="20"/>
      <c r="Q213" s="20"/>
      <c r="S213" s="20"/>
      <c r="T213" s="20"/>
      <c r="W213" s="20"/>
      <c r="X213" s="20"/>
      <c r="Z213" s="20"/>
      <c r="AB213" s="20"/>
      <c r="AI213" s="20"/>
    </row>
    <row r="214" ht="15.75" customHeight="1">
      <c r="I214" s="20"/>
      <c r="K214" s="20"/>
      <c r="M214" s="20"/>
      <c r="N214" s="20"/>
      <c r="O214" s="20"/>
      <c r="P214" s="20"/>
      <c r="Q214" s="20"/>
      <c r="S214" s="20"/>
      <c r="T214" s="20"/>
      <c r="W214" s="20"/>
      <c r="X214" s="20"/>
      <c r="Z214" s="20"/>
      <c r="AB214" s="20"/>
      <c r="AI214" s="20"/>
    </row>
    <row r="215" ht="15.75" customHeight="1">
      <c r="I215" s="20"/>
      <c r="K215" s="20"/>
      <c r="M215" s="20"/>
      <c r="N215" s="20"/>
      <c r="O215" s="20"/>
      <c r="P215" s="20"/>
      <c r="Q215" s="20"/>
      <c r="S215" s="20"/>
      <c r="T215" s="20"/>
      <c r="W215" s="20"/>
      <c r="X215" s="20"/>
      <c r="Z215" s="20"/>
      <c r="AB215" s="20"/>
      <c r="AI215" s="20"/>
    </row>
    <row r="216" ht="15.75" customHeight="1">
      <c r="I216" s="20"/>
      <c r="K216" s="20"/>
      <c r="M216" s="20"/>
      <c r="N216" s="20"/>
      <c r="O216" s="20"/>
      <c r="P216" s="20"/>
      <c r="Q216" s="20"/>
      <c r="S216" s="20"/>
      <c r="T216" s="20"/>
      <c r="W216" s="20"/>
      <c r="X216" s="20"/>
      <c r="Z216" s="20"/>
      <c r="AB216" s="20"/>
      <c r="AI216" s="20"/>
    </row>
    <row r="217" ht="15.75" customHeight="1">
      <c r="I217" s="20"/>
      <c r="K217" s="20"/>
      <c r="M217" s="20"/>
      <c r="N217" s="20"/>
      <c r="O217" s="20"/>
      <c r="P217" s="20"/>
      <c r="Q217" s="20"/>
      <c r="S217" s="20"/>
      <c r="T217" s="20"/>
      <c r="W217" s="20"/>
      <c r="X217" s="20"/>
      <c r="Z217" s="20"/>
      <c r="AB217" s="20"/>
      <c r="AI217" s="20"/>
    </row>
    <row r="218" ht="15.75" customHeight="1">
      <c r="I218" s="20"/>
      <c r="K218" s="20"/>
      <c r="M218" s="20"/>
      <c r="N218" s="20"/>
      <c r="O218" s="20"/>
      <c r="P218" s="20"/>
      <c r="Q218" s="20"/>
      <c r="S218" s="20"/>
      <c r="T218" s="20"/>
      <c r="W218" s="20"/>
      <c r="X218" s="20"/>
      <c r="Z218" s="20"/>
      <c r="AB218" s="20"/>
      <c r="AI218" s="20"/>
    </row>
    <row r="219" ht="15.75" customHeight="1">
      <c r="I219" s="20"/>
      <c r="K219" s="20"/>
      <c r="M219" s="20"/>
      <c r="N219" s="20"/>
      <c r="O219" s="20"/>
      <c r="P219" s="20"/>
      <c r="Q219" s="20"/>
      <c r="S219" s="20"/>
      <c r="T219" s="20"/>
      <c r="W219" s="20"/>
      <c r="X219" s="20"/>
      <c r="Z219" s="20"/>
      <c r="AB219" s="20"/>
      <c r="AI219" s="20"/>
    </row>
    <row r="220" ht="15.75" customHeight="1">
      <c r="I220" s="20"/>
      <c r="K220" s="20"/>
      <c r="M220" s="20"/>
      <c r="N220" s="20"/>
      <c r="O220" s="20"/>
      <c r="P220" s="20"/>
      <c r="Q220" s="20"/>
      <c r="S220" s="20"/>
      <c r="T220" s="20"/>
      <c r="W220" s="20"/>
      <c r="X220" s="20"/>
      <c r="Z220" s="20"/>
      <c r="AB220" s="20"/>
      <c r="AI220" s="20"/>
    </row>
    <row r="221" ht="15.75" customHeight="1">
      <c r="I221" s="20"/>
      <c r="K221" s="20"/>
      <c r="M221" s="20"/>
      <c r="N221" s="20"/>
      <c r="O221" s="20"/>
      <c r="P221" s="20"/>
      <c r="Q221" s="20"/>
      <c r="S221" s="20"/>
      <c r="T221" s="20"/>
      <c r="W221" s="20"/>
      <c r="X221" s="20"/>
      <c r="Z221" s="20"/>
      <c r="AB221" s="20"/>
      <c r="AI221" s="20"/>
    </row>
    <row r="222" ht="15.75" customHeight="1">
      <c r="I222" s="20"/>
      <c r="K222" s="20"/>
      <c r="M222" s="20"/>
      <c r="N222" s="20"/>
      <c r="O222" s="20"/>
      <c r="P222" s="20"/>
      <c r="Q222" s="20"/>
      <c r="S222" s="20"/>
      <c r="T222" s="20"/>
      <c r="W222" s="20"/>
      <c r="X222" s="20"/>
      <c r="Z222" s="20"/>
      <c r="AB222" s="20"/>
      <c r="AI222" s="20"/>
    </row>
    <row r="223" ht="15.75" customHeight="1">
      <c r="I223" s="20"/>
      <c r="K223" s="20"/>
      <c r="M223" s="20"/>
      <c r="N223" s="20"/>
      <c r="O223" s="20"/>
      <c r="P223" s="20"/>
      <c r="Q223" s="20"/>
      <c r="S223" s="20"/>
      <c r="T223" s="20"/>
      <c r="W223" s="20"/>
      <c r="X223" s="20"/>
      <c r="Z223" s="20"/>
      <c r="AB223" s="20"/>
      <c r="AI223" s="20"/>
    </row>
    <row r="224" ht="15.75" customHeight="1">
      <c r="I224" s="20"/>
      <c r="K224" s="20"/>
      <c r="M224" s="20"/>
      <c r="N224" s="20"/>
      <c r="O224" s="20"/>
      <c r="P224" s="20"/>
      <c r="Q224" s="20"/>
      <c r="S224" s="20"/>
      <c r="T224" s="20"/>
      <c r="W224" s="20"/>
      <c r="X224" s="20"/>
      <c r="Z224" s="20"/>
      <c r="AB224" s="20"/>
      <c r="AI224" s="20"/>
    </row>
    <row r="225" ht="15.75" customHeight="1">
      <c r="I225" s="20"/>
      <c r="K225" s="20"/>
      <c r="M225" s="20"/>
      <c r="N225" s="20"/>
      <c r="O225" s="20"/>
      <c r="P225" s="20"/>
      <c r="Q225" s="20"/>
      <c r="S225" s="20"/>
      <c r="T225" s="20"/>
      <c r="W225" s="20"/>
      <c r="X225" s="20"/>
      <c r="Z225" s="20"/>
      <c r="AB225" s="20"/>
      <c r="AI225" s="20"/>
    </row>
    <row r="226" ht="15.75" customHeight="1">
      <c r="I226" s="20"/>
      <c r="K226" s="20"/>
      <c r="M226" s="20"/>
      <c r="N226" s="20"/>
      <c r="O226" s="20"/>
      <c r="P226" s="20"/>
      <c r="Q226" s="20"/>
      <c r="S226" s="20"/>
      <c r="T226" s="20"/>
      <c r="W226" s="20"/>
      <c r="X226" s="20"/>
      <c r="Z226" s="20"/>
      <c r="AB226" s="20"/>
      <c r="AI226" s="20"/>
    </row>
    <row r="227" ht="15.75" customHeight="1">
      <c r="I227" s="20"/>
      <c r="K227" s="20"/>
      <c r="M227" s="20"/>
      <c r="N227" s="20"/>
      <c r="O227" s="20"/>
      <c r="P227" s="20"/>
      <c r="Q227" s="20"/>
      <c r="S227" s="20"/>
      <c r="T227" s="20"/>
      <c r="W227" s="20"/>
      <c r="X227" s="20"/>
      <c r="Z227" s="20"/>
      <c r="AB227" s="20"/>
      <c r="AI227" s="20"/>
    </row>
    <row r="228" ht="15.75" customHeight="1">
      <c r="I228" s="20"/>
      <c r="K228" s="20"/>
      <c r="M228" s="20"/>
      <c r="N228" s="20"/>
      <c r="O228" s="20"/>
      <c r="P228" s="20"/>
      <c r="Q228" s="20"/>
      <c r="S228" s="20"/>
      <c r="T228" s="20"/>
      <c r="W228" s="20"/>
      <c r="X228" s="20"/>
      <c r="Z228" s="20"/>
      <c r="AB228" s="20"/>
      <c r="AI228" s="20"/>
    </row>
    <row r="229" ht="15.75" customHeight="1">
      <c r="I229" s="20"/>
      <c r="K229" s="20"/>
      <c r="M229" s="20"/>
      <c r="N229" s="20"/>
      <c r="O229" s="20"/>
      <c r="P229" s="20"/>
      <c r="Q229" s="20"/>
      <c r="S229" s="20"/>
      <c r="T229" s="20"/>
      <c r="W229" s="20"/>
      <c r="X229" s="20"/>
      <c r="Z229" s="20"/>
      <c r="AB229" s="20"/>
      <c r="AI229" s="20"/>
    </row>
    <row r="230" ht="15.75" customHeight="1">
      <c r="I230" s="20"/>
      <c r="K230" s="20"/>
      <c r="M230" s="20"/>
      <c r="N230" s="20"/>
      <c r="O230" s="20"/>
      <c r="P230" s="20"/>
      <c r="Q230" s="20"/>
      <c r="S230" s="20"/>
      <c r="T230" s="20"/>
      <c r="W230" s="20"/>
      <c r="X230" s="20"/>
      <c r="Z230" s="20"/>
      <c r="AB230" s="20"/>
      <c r="AI230" s="20"/>
    </row>
    <row r="231" ht="15.75" customHeight="1">
      <c r="I231" s="20"/>
      <c r="K231" s="20"/>
      <c r="M231" s="20"/>
      <c r="N231" s="20"/>
      <c r="O231" s="20"/>
      <c r="P231" s="20"/>
      <c r="Q231" s="20"/>
      <c r="S231" s="20"/>
      <c r="T231" s="20"/>
      <c r="W231" s="20"/>
      <c r="X231" s="20"/>
      <c r="Z231" s="20"/>
      <c r="AB231" s="20"/>
      <c r="AI231" s="20"/>
    </row>
    <row r="232" ht="15.75" customHeight="1">
      <c r="I232" s="20"/>
      <c r="K232" s="20"/>
      <c r="M232" s="20"/>
      <c r="N232" s="20"/>
      <c r="O232" s="20"/>
      <c r="P232" s="20"/>
      <c r="Q232" s="20"/>
      <c r="S232" s="20"/>
      <c r="T232" s="20"/>
      <c r="W232" s="20"/>
      <c r="X232" s="20"/>
      <c r="Z232" s="20"/>
      <c r="AB232" s="20"/>
      <c r="AI232" s="20"/>
    </row>
    <row r="233" ht="15.75" customHeight="1">
      <c r="I233" s="20"/>
      <c r="K233" s="20"/>
      <c r="M233" s="20"/>
      <c r="N233" s="20"/>
      <c r="O233" s="20"/>
      <c r="P233" s="20"/>
      <c r="Q233" s="20"/>
      <c r="S233" s="20"/>
      <c r="T233" s="20"/>
      <c r="W233" s="20"/>
      <c r="X233" s="20"/>
      <c r="Z233" s="20"/>
      <c r="AB233" s="20"/>
      <c r="AI233" s="20"/>
    </row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M3:AN3"/>
    <mergeCell ref="AQ3:AR3"/>
    <mergeCell ref="AM9:AN9"/>
    <mergeCell ref="AQ9:AR9"/>
  </mergeCells>
  <conditionalFormatting sqref="E4:E32">
    <cfRule type="containsText" dxfId="0" priority="1" operator="containsText" text="Perempuan">
      <formula>NOT(ISERROR(SEARCH(("Perempuan"),(E4))))</formula>
    </cfRule>
  </conditionalFormatting>
  <conditionalFormatting sqref="E4:E32">
    <cfRule type="containsText" dxfId="1" priority="2" operator="containsText" text="Laki-laki">
      <formula>NOT(ISERROR(SEARCH(("Laki-laki"),(E4))))</formula>
    </cfRule>
  </conditionalFormatting>
  <conditionalFormatting sqref="E4:E32">
    <cfRule type="containsText" dxfId="2" priority="3" operator="containsText" text="Perempuan">
      <formula>NOT(ISERROR(SEARCH(("Perempuan"),(E4))))</formula>
    </cfRule>
  </conditionalFormatting>
  <conditionalFormatting sqref="E4:E32">
    <cfRule type="containsText" dxfId="3" priority="4" operator="containsText" text="Laki-laki">
      <formula>NOT(ISERROR(SEARCH(("Laki-laki"),(E4))))</formula>
    </cfRule>
  </conditionalFormatting>
  <conditionalFormatting sqref="E4:E32">
    <cfRule type="containsText" dxfId="4" priority="5" operator="containsText" text="Laki-laki">
      <formula>NOT(ISERROR(SEARCH(("Laki-laki"),(E4))))</formula>
    </cfRule>
  </conditionalFormatting>
  <conditionalFormatting sqref="E4:E32">
    <cfRule type="containsText" dxfId="5" priority="6" operator="containsText" text="Perempuan">
      <formula>NOT(ISERROR(SEARCH(("Perempuan"),(E4))))</formula>
    </cfRule>
  </conditionalFormatting>
  <conditionalFormatting sqref="E4:E32">
    <cfRule type="containsText" dxfId="4" priority="7" operator="containsText" text="Laki-laki">
      <formula>NOT(ISERROR(SEARCH(("Laki-laki"),(E4))))</formula>
    </cfRule>
  </conditionalFormatting>
  <conditionalFormatting sqref="E4:E32">
    <cfRule type="containsText" dxfId="5" priority="8" operator="containsText" text="Perempuan">
      <formula>NOT(ISERROR(SEARCH(("Perempuan"),(E4))))</formula>
    </cfRule>
  </conditionalFormatting>
  <conditionalFormatting sqref="E4:E32">
    <cfRule type="containsText" dxfId="4" priority="9" operator="containsText" text="Laki-laki">
      <formula>NOT(ISERROR(SEARCH(("Laki-laki"),(E4))))</formula>
    </cfRule>
  </conditionalFormatting>
  <conditionalFormatting sqref="E4:E32">
    <cfRule type="containsText" dxfId="2" priority="10" operator="containsText" text="Perempuan">
      <formula>NOT(ISERROR(SEARCH(("Perempuan"),(E4))))</formula>
    </cfRule>
  </conditionalFormatting>
  <conditionalFormatting sqref="E4:E32">
    <cfRule type="containsText" dxfId="1" priority="11" operator="containsText" text="Laki-laki">
      <formula>NOT(ISERROR(SEARCH(("Laki-laki"),(E4))))</formula>
    </cfRule>
  </conditionalFormatting>
  <conditionalFormatting sqref="F4:O8">
    <cfRule type="containsText" dxfId="6" priority="12" operator="containsText" text="Selalu">
      <formula>NOT(ISERROR(SEARCH(("Selalu"),(F4))))</formula>
    </cfRule>
  </conditionalFormatting>
  <conditionalFormatting sqref="F4:O8">
    <cfRule type="containsText" dxfId="7" priority="13" operator="containsText" text="Kadang">
      <formula>NOT(ISERROR(SEARCH(("Kadang"),(F4))))</formula>
    </cfRule>
  </conditionalFormatting>
  <conditionalFormatting sqref="F4:O8">
    <cfRule type="containsText" dxfId="5" priority="14" operator="containsText" text="Tidak Pernah">
      <formula>NOT(ISERROR(SEARCH(("Tidak Pernah"),(F4))))</formula>
    </cfRule>
  </conditionalFormatting>
  <conditionalFormatting sqref="F4:AI32">
    <cfRule type="containsText" dxfId="8" priority="15" operator="containsText" text="Sering">
      <formula>NOT(ISERROR(SEARCH(("Sering"),(F4))))</formula>
    </cfRule>
  </conditionalFormatting>
  <conditionalFormatting sqref="F4:AI32">
    <cfRule type="containsText" dxfId="9" priority="16" operator="containsText" text="Selalu">
      <formula>NOT(ISERROR(SEARCH(("Selalu"),(F4))))</formula>
    </cfRule>
  </conditionalFormatting>
  <conditionalFormatting sqref="F4:AI32">
    <cfRule type="containsText" dxfId="8" priority="17" operator="containsText" text="selalu">
      <formula>NOT(ISERROR(SEARCH(("selalu"),(F4))))</formula>
    </cfRule>
  </conditionalFormatting>
  <conditionalFormatting sqref="F4:AI32">
    <cfRule type="containsText" dxfId="9" priority="18" operator="containsText" text="sering">
      <formula>NOT(ISERROR(SEARCH(("sering"),(F4))))</formula>
    </cfRule>
  </conditionalFormatting>
  <conditionalFormatting sqref="F4:AI32">
    <cfRule type="containsText" dxfId="10" priority="19" operator="containsText" text="Tidak Pernah">
      <formula>NOT(ISERROR(SEARCH(("Tidak Pernah"),(F4))))</formula>
    </cfRule>
  </conditionalFormatting>
  <conditionalFormatting sqref="F4:AI32">
    <cfRule type="containsText" dxfId="11" priority="20" operator="containsText" text="Selalu">
      <formula>NOT(ISERROR(SEARCH(("Selalu"),(F4))))</formula>
    </cfRule>
  </conditionalFormatting>
  <conditionalFormatting sqref="F4:AI32">
    <cfRule type="containsText" dxfId="12" priority="21" operator="containsText" text="Sering">
      <formula>NOT(ISERROR(SEARCH(("Sering"),(F4))))</formula>
    </cfRule>
  </conditionalFormatting>
  <conditionalFormatting sqref="F4:AI32">
    <cfRule type="containsText" dxfId="13" priority="22" operator="containsText" text="Selalu">
      <formula>NOT(ISERROR(SEARCH(("Selalu"),(F4))))</formula>
    </cfRule>
  </conditionalFormatting>
  <conditionalFormatting sqref="F4:AI32">
    <cfRule type="containsText" dxfId="5" priority="23" operator="containsText" text="Tidak Pernah">
      <formula>NOT(ISERROR(SEARCH(("Tidak Pernah"),(F4))))</formula>
    </cfRule>
  </conditionalFormatting>
  <conditionalFormatting sqref="F4:AI32">
    <cfRule type="containsText" dxfId="7" priority="24" operator="containsText" text="Kadang">
      <formula>NOT(ISERROR(SEARCH(("Kadang"),(F4))))</formula>
    </cfRule>
  </conditionalFormatting>
  <conditionalFormatting sqref="F4:AI32">
    <cfRule type="containsText" dxfId="14" priority="25" operator="containsText" text="Tidak Pernah">
      <formula>NOT(ISERROR(SEARCH(("Tidak Pernah"),(F4))))</formula>
    </cfRule>
  </conditionalFormatting>
  <conditionalFormatting sqref="F4:AI32">
    <cfRule type="containsText" dxfId="7" priority="26" operator="containsText" text="Tidak Pernah">
      <formula>NOT(ISERROR(SEARCH(("Tidak Pernah"),(F4))))</formula>
    </cfRule>
  </conditionalFormatting>
  <conditionalFormatting sqref="F4:AI32">
    <cfRule type="containsText" dxfId="15" priority="27" operator="containsText" text="Kadang">
      <formula>NOT(ISERROR(SEARCH(("Kadang"),(F4))))</formula>
    </cfRule>
  </conditionalFormatting>
  <conditionalFormatting sqref="F4:AI32">
    <cfRule type="containsText" dxfId="16" priority="28" operator="containsText" text="Sering">
      <formula>NOT(ISERROR(SEARCH(("Sering"),(F4))))</formula>
    </cfRule>
  </conditionalFormatting>
  <conditionalFormatting sqref="F4:AI32">
    <cfRule type="containsText" dxfId="17" priority="29" operator="containsText" text="Selalu">
      <formula>NOT(ISERROR(SEARCH(("Selalu"),(F4))))</formula>
    </cfRule>
  </conditionalFormatting>
  <conditionalFormatting sqref="F4:AI32">
    <cfRule type="containsText" dxfId="18" priority="30" operator="containsText" text="Sering">
      <formula>NOT(ISERROR(SEARCH(("Sering"),(F4))))</formula>
    </cfRule>
  </conditionalFormatting>
  <conditionalFormatting sqref="F4:AI32">
    <cfRule type="containsText" dxfId="19" priority="31" operator="containsText" text="Selalu">
      <formula>NOT(ISERROR(SEARCH(("Selalu"),(F4))))</formula>
    </cfRule>
  </conditionalFormatting>
  <conditionalFormatting sqref="F4:AI32">
    <cfRule type="containsText" dxfId="7" priority="32" operator="containsText" text="Kadang">
      <formula>NOT(ISERROR(SEARCH(("Kadang"),(F4))))</formula>
    </cfRule>
  </conditionalFormatting>
  <conditionalFormatting sqref="F4:AI32">
    <cfRule type="containsText" dxfId="20" priority="33" operator="containsText" text="Tidak Pernah">
      <formula>NOT(ISERROR(SEARCH(("Tidak Pernah"),(F4))))</formula>
    </cfRule>
  </conditionalFormatting>
  <conditionalFormatting sqref="F4:AI32">
    <cfRule type="containsText" dxfId="21" priority="34" operator="containsText" text="Kadang">
      <formula>NOT(ISERROR(SEARCH(("Kadang"),(F4))))</formula>
    </cfRule>
  </conditionalFormatting>
  <conditionalFormatting sqref="F4:AI32">
    <cfRule type="containsText" dxfId="22" priority="35" operator="containsText" text="Sering">
      <formula>NOT(ISERROR(SEARCH(("Sering"),(F4))))</formula>
    </cfRule>
  </conditionalFormatting>
  <conditionalFormatting sqref="F4:AI32">
    <cfRule type="containsText" dxfId="9" priority="36" operator="containsText" text="Sering">
      <formula>NOT(ISERROR(SEARCH(("Sering"),(F4))))</formula>
    </cfRule>
  </conditionalFormatting>
  <conditionalFormatting sqref="F4:AI32">
    <cfRule type="containsText" dxfId="23" priority="37" operator="containsText" text="Selalu">
      <formula>NOT(ISERROR(SEARCH(("Selalu"),(F4))))</formula>
    </cfRule>
  </conditionalFormatting>
  <conditionalFormatting sqref="F4:AI32">
    <cfRule type="containsText" dxfId="24" priority="38" operator="containsText" text="Tidak Pernah">
      <formula>NOT(ISERROR(SEARCH(("Tidak Pernah"),(F4))))</formula>
    </cfRule>
  </conditionalFormatting>
  <conditionalFormatting sqref="F4:AI32">
    <cfRule type="containsText" dxfId="25" priority="39" operator="containsText" text="Kadang">
      <formula>NOT(ISERROR(SEARCH(("Kadang"),(F4))))</formula>
    </cfRule>
  </conditionalFormatting>
  <conditionalFormatting sqref="F4:AI32">
    <cfRule type="containsText" dxfId="11" priority="40" operator="containsText" text="Selalu">
      <formula>NOT(ISERROR(SEARCH(("Selalu"),(F4))))</formula>
    </cfRule>
  </conditionalFormatting>
  <conditionalFormatting sqref="F4:AI32">
    <cfRule type="containsText" dxfId="18" priority="41" operator="containsText" text="Sering">
      <formula>NOT(ISERROR(SEARCH(("Sering"),(F4))))</formula>
    </cfRule>
  </conditionalFormatting>
  <conditionalFormatting sqref="F4:AI32">
    <cfRule type="containsText" dxfId="7" priority="42" operator="containsText" text="Tidak Pernah">
      <formula>NOT(ISERROR(SEARCH(("Tidak Pernah"),(F4))))</formula>
    </cfRule>
  </conditionalFormatting>
  <conditionalFormatting sqref="F4:AI32">
    <cfRule type="containsText" dxfId="7" priority="43" operator="containsText" text="Tidak Pernah">
      <formula>NOT(ISERROR(SEARCH(("Tidak Pernah"),(F4))))</formula>
    </cfRule>
  </conditionalFormatting>
  <conditionalFormatting sqref="F4:AI32">
    <cfRule type="containsText" dxfId="15" priority="44" operator="containsText" text="Kadang">
      <formula>NOT(ISERROR(SEARCH(("Kadang"),(F4))))</formula>
    </cfRule>
  </conditionalFormatting>
  <conditionalFormatting sqref="F4:AI32">
    <cfRule type="containsText" dxfId="16" priority="45" operator="containsText" text="Sering">
      <formula>NOT(ISERROR(SEARCH(("Sering"),(F4))))</formula>
    </cfRule>
  </conditionalFormatting>
  <conditionalFormatting sqref="F4:AI32">
    <cfRule type="containsText" dxfId="17" priority="46" operator="containsText" text="Selalu">
      <formula>NOT(ISERROR(SEARCH(("Selalu"),(F4))))</formula>
    </cfRule>
  </conditionalFormatting>
  <conditionalFormatting sqref="F4:AI32">
    <cfRule type="containsText" dxfId="26" priority="47" operator="containsText" text="Selalu">
      <formula>NOT(ISERROR(SEARCH(("Selalu"),(F4))))</formula>
    </cfRule>
  </conditionalFormatting>
  <conditionalFormatting sqref="E33">
    <cfRule type="containsText" dxfId="2" priority="48" operator="containsText" text="Perempuan">
      <formula>NOT(ISERROR(SEARCH(("Perempuan"),(E33))))</formula>
    </cfRule>
  </conditionalFormatting>
  <conditionalFormatting sqref="E33">
    <cfRule type="containsText" dxfId="1" priority="49" operator="containsText" text="Laki-laki">
      <formula>NOT(ISERROR(SEARCH(("Laki-laki"),(E33))))</formula>
    </cfRule>
  </conditionalFormatting>
  <conditionalFormatting sqref="E33">
    <cfRule type="containsText" dxfId="0" priority="50" operator="containsText" text="Perempuan">
      <formula>NOT(ISERROR(SEARCH(("Perempuan"),(E33))))</formula>
    </cfRule>
  </conditionalFormatting>
  <conditionalFormatting sqref="E33">
    <cfRule type="containsText" dxfId="1" priority="51" operator="containsText" text="Laki-laki">
      <formula>NOT(ISERROR(SEARCH(("Laki-laki"),(E33))))</formula>
    </cfRule>
  </conditionalFormatting>
  <conditionalFormatting sqref="E33">
    <cfRule type="containsText" dxfId="2" priority="52" operator="containsText" text="Perempuan">
      <formula>NOT(ISERROR(SEARCH(("Perempuan"),(E33))))</formula>
    </cfRule>
  </conditionalFormatting>
  <conditionalFormatting sqref="E33">
    <cfRule type="containsText" dxfId="3" priority="53" operator="containsText" text="Laki-laki">
      <formula>NOT(ISERROR(SEARCH(("Laki-laki"),(E33))))</formula>
    </cfRule>
  </conditionalFormatting>
  <conditionalFormatting sqref="E33">
    <cfRule type="containsText" dxfId="4" priority="54" operator="containsText" text="Laki-laki">
      <formula>NOT(ISERROR(SEARCH(("Laki-laki"),(E33))))</formula>
    </cfRule>
  </conditionalFormatting>
  <conditionalFormatting sqref="E33">
    <cfRule type="containsText" dxfId="5" priority="55" operator="containsText" text="Perempuan">
      <formula>NOT(ISERROR(SEARCH(("Perempuan"),(E33))))</formula>
    </cfRule>
  </conditionalFormatting>
  <conditionalFormatting sqref="E33">
    <cfRule type="containsText" dxfId="4" priority="56" operator="containsText" text="Laki-laki">
      <formula>NOT(ISERROR(SEARCH(("Laki-laki"),(E33))))</formula>
    </cfRule>
  </conditionalFormatting>
  <conditionalFormatting sqref="E33">
    <cfRule type="containsText" dxfId="5" priority="57" operator="containsText" text="Perempuan">
      <formula>NOT(ISERROR(SEARCH(("Perempuan"),(E33))))</formula>
    </cfRule>
  </conditionalFormatting>
  <conditionalFormatting sqref="E33">
    <cfRule type="containsText" dxfId="4" priority="58" operator="containsText" text="Laki-laki">
      <formula>NOT(ISERROR(SEARCH(("Laki-laki"),(E33))))</formula>
    </cfRule>
  </conditionalFormatting>
  <conditionalFormatting sqref="F33:AI33">
    <cfRule type="containsText" dxfId="7" priority="59" operator="containsText" text="Tidak Pernah">
      <formula>NOT(ISERROR(SEARCH(("Tidak Pernah"),(F33))))</formula>
    </cfRule>
  </conditionalFormatting>
  <conditionalFormatting sqref="F33:AI33">
    <cfRule type="containsText" dxfId="15" priority="60" operator="containsText" text="Kadang">
      <formula>NOT(ISERROR(SEARCH(("Kadang"),(F33))))</formula>
    </cfRule>
  </conditionalFormatting>
  <conditionalFormatting sqref="F33:AI33">
    <cfRule type="containsText" dxfId="16" priority="61" operator="containsText" text="Sering">
      <formula>NOT(ISERROR(SEARCH(("Sering"),(F33))))</formula>
    </cfRule>
  </conditionalFormatting>
  <conditionalFormatting sqref="F33:AI33">
    <cfRule type="containsText" dxfId="17" priority="62" operator="containsText" text="Selalu">
      <formula>NOT(ISERROR(SEARCH(("Selalu"),(F33))))</formula>
    </cfRule>
  </conditionalFormatting>
  <conditionalFormatting sqref="F33:AI33">
    <cfRule type="containsText" dxfId="26" priority="63" operator="containsText" text="Selalu">
      <formula>NOT(ISERROR(SEARCH(("Selalu"),(F33))))</formula>
    </cfRule>
  </conditionalFormatting>
  <conditionalFormatting sqref="F33:AI33">
    <cfRule type="containsText" dxfId="8" priority="64" operator="containsText" text="Sering">
      <formula>NOT(ISERROR(SEARCH(("Sering"),(F33))))</formula>
    </cfRule>
  </conditionalFormatting>
  <conditionalFormatting sqref="F33:AI33">
    <cfRule type="containsText" dxfId="9" priority="65" operator="containsText" text="Selalu">
      <formula>NOT(ISERROR(SEARCH(("Selalu"),(F33))))</formula>
    </cfRule>
  </conditionalFormatting>
  <conditionalFormatting sqref="F33:AI33">
    <cfRule type="containsText" dxfId="8" priority="66" operator="containsText" text="selalu">
      <formula>NOT(ISERROR(SEARCH(("selalu"),(F33))))</formula>
    </cfRule>
  </conditionalFormatting>
  <conditionalFormatting sqref="F33:AI33">
    <cfRule type="containsText" dxfId="9" priority="67" operator="containsText" text="sering">
      <formula>NOT(ISERROR(SEARCH(("sering"),(F33))))</formula>
    </cfRule>
  </conditionalFormatting>
  <conditionalFormatting sqref="F33:AI33">
    <cfRule type="containsText" dxfId="10" priority="68" operator="containsText" text="Tidak Pernah">
      <formula>NOT(ISERROR(SEARCH(("Tidak Pernah"),(F33))))</formula>
    </cfRule>
  </conditionalFormatting>
  <conditionalFormatting sqref="F33:AI33">
    <cfRule type="containsText" dxfId="11" priority="69" operator="containsText" text="Selalu">
      <formula>NOT(ISERROR(SEARCH(("Selalu"),(F33))))</formula>
    </cfRule>
  </conditionalFormatting>
  <conditionalFormatting sqref="F33:AI33">
    <cfRule type="containsText" dxfId="12" priority="70" operator="containsText" text="Sering">
      <formula>NOT(ISERROR(SEARCH(("Sering"),(F33))))</formula>
    </cfRule>
  </conditionalFormatting>
  <conditionalFormatting sqref="F33:AI33">
    <cfRule type="containsText" dxfId="13" priority="71" operator="containsText" text="Selalu">
      <formula>NOT(ISERROR(SEARCH(("Selalu"),(F33))))</formula>
    </cfRule>
  </conditionalFormatting>
  <conditionalFormatting sqref="F33:AI33">
    <cfRule type="containsText" dxfId="14" priority="72" operator="containsText" text="Tidak Pernah">
      <formula>NOT(ISERROR(SEARCH(("Tidak Pernah"),(F33))))</formula>
    </cfRule>
  </conditionalFormatting>
  <conditionalFormatting sqref="F33:AI33">
    <cfRule type="containsText" dxfId="18" priority="73" operator="containsText" text="Sering">
      <formula>NOT(ISERROR(SEARCH(("Sering"),(F33))))</formula>
    </cfRule>
  </conditionalFormatting>
  <conditionalFormatting sqref="F33:AI33">
    <cfRule type="containsText" dxfId="19" priority="74" operator="containsText" text="Selalu">
      <formula>NOT(ISERROR(SEARCH(("Selalu"),(F33))))</formula>
    </cfRule>
  </conditionalFormatting>
  <conditionalFormatting sqref="F33:AI33">
    <cfRule type="containsText" dxfId="20" priority="75" operator="containsText" text="Tidak Pernah">
      <formula>NOT(ISERROR(SEARCH(("Tidak Pernah"),(F33))))</formula>
    </cfRule>
  </conditionalFormatting>
  <conditionalFormatting sqref="F33:AI33">
    <cfRule type="containsText" dxfId="21" priority="76" operator="containsText" text="Kadang">
      <formula>NOT(ISERROR(SEARCH(("Kadang"),(F33))))</formula>
    </cfRule>
  </conditionalFormatting>
  <conditionalFormatting sqref="F33:AI33">
    <cfRule type="containsText" dxfId="22" priority="77" operator="containsText" text="Sering">
      <formula>NOT(ISERROR(SEARCH(("Sering"),(F33))))</formula>
    </cfRule>
  </conditionalFormatting>
  <conditionalFormatting sqref="F33:AI33">
    <cfRule type="containsText" dxfId="9" priority="78" operator="containsText" text="Sering">
      <formula>NOT(ISERROR(SEARCH(("Sering"),(F33))))</formula>
    </cfRule>
  </conditionalFormatting>
  <conditionalFormatting sqref="F33:AI33">
    <cfRule type="containsText" dxfId="23" priority="79" operator="containsText" text="Selalu">
      <formula>NOT(ISERROR(SEARCH(("Selalu"),(F33))))</formula>
    </cfRule>
  </conditionalFormatting>
  <conditionalFormatting sqref="F33:AI33">
    <cfRule type="containsText" dxfId="24" priority="80" operator="containsText" text="Tidak Pernah">
      <formula>NOT(ISERROR(SEARCH(("Tidak Pernah"),(F33))))</formula>
    </cfRule>
  </conditionalFormatting>
  <conditionalFormatting sqref="F33:AI33">
    <cfRule type="containsText" dxfId="25" priority="81" operator="containsText" text="Kadang">
      <formula>NOT(ISERROR(SEARCH(("Kadang"),(F33))))</formula>
    </cfRule>
  </conditionalFormatting>
  <conditionalFormatting sqref="F33:AI33">
    <cfRule type="containsText" dxfId="5" priority="82" operator="containsText" text="Tidak Pernah">
      <formula>NOT(ISERROR(SEARCH(("Tidak Pernah"),(F33))))</formula>
    </cfRule>
  </conditionalFormatting>
  <conditionalFormatting sqref="F33:AI33">
    <cfRule type="containsText" dxfId="7" priority="83" operator="containsText" text="Kadang">
      <formula>NOT(ISERROR(SEARCH(("Kadang"),(F33))))</formula>
    </cfRule>
  </conditionalFormatting>
  <dataValidations>
    <dataValidation type="list" allowBlank="1" showErrorMessage="1" sqref="F4:AI33">
      <formula1>"Selalu,Sering,Kadang,Tidak Pernah"</formula1>
    </dataValidation>
    <dataValidation type="list" allowBlank="1" showErrorMessage="1" sqref="E4:E33">
      <formula1>"Laki-laki,Perempuan"</formula1>
    </dataValidation>
  </dataValidation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7.0"/>
    <col customWidth="1" min="3" max="3" width="7.71"/>
    <col customWidth="1" min="4" max="4" width="8.71"/>
    <col customWidth="1" min="5" max="5" width="13.57"/>
    <col customWidth="1" min="6" max="35" width="12.71"/>
    <col customWidth="1" min="36" max="36" width="8.71"/>
    <col customWidth="1" min="37" max="37" width="13.43"/>
    <col customWidth="1" min="38" max="39" width="8.71"/>
    <col customWidth="1" min="40" max="40" width="21.43"/>
    <col customWidth="1" min="41" max="42" width="8.71"/>
    <col customWidth="1" min="43" max="43" width="23.71"/>
    <col customWidth="1" min="44" max="44" width="18.43"/>
  </cols>
  <sheetData>
    <row r="1"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2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>
      <c r="A3" s="4" t="s">
        <v>1</v>
      </c>
      <c r="B3" s="5" t="s">
        <v>2</v>
      </c>
      <c r="C3" s="4" t="s">
        <v>3</v>
      </c>
      <c r="D3" s="4" t="s">
        <v>4</v>
      </c>
      <c r="E3" s="5" t="s">
        <v>5</v>
      </c>
      <c r="F3" s="4">
        <v>1.0</v>
      </c>
      <c r="G3" s="4">
        <v>2.0</v>
      </c>
      <c r="H3" s="4">
        <v>3.0</v>
      </c>
      <c r="I3" s="13">
        <v>4.0</v>
      </c>
      <c r="J3" s="4">
        <v>5.0</v>
      </c>
      <c r="K3" s="13">
        <v>6.0</v>
      </c>
      <c r="L3" s="4">
        <v>7.0</v>
      </c>
      <c r="M3" s="13">
        <v>8.0</v>
      </c>
      <c r="N3" s="13">
        <v>9.0</v>
      </c>
      <c r="O3" s="13">
        <v>10.0</v>
      </c>
      <c r="P3" s="13">
        <v>11.0</v>
      </c>
      <c r="Q3" s="13">
        <v>12.0</v>
      </c>
      <c r="R3" s="4">
        <v>13.0</v>
      </c>
      <c r="S3" s="13">
        <v>14.0</v>
      </c>
      <c r="T3" s="13">
        <v>15.0</v>
      </c>
      <c r="U3" s="4">
        <v>16.0</v>
      </c>
      <c r="V3" s="4">
        <v>17.0</v>
      </c>
      <c r="W3" s="13">
        <v>18.0</v>
      </c>
      <c r="X3" s="13">
        <v>19.0</v>
      </c>
      <c r="Y3" s="4">
        <v>20.0</v>
      </c>
      <c r="Z3" s="13">
        <v>21.0</v>
      </c>
      <c r="AA3" s="4">
        <v>22.0</v>
      </c>
      <c r="AB3" s="13">
        <v>23.0</v>
      </c>
      <c r="AC3" s="4">
        <v>24.0</v>
      </c>
      <c r="AD3" s="4">
        <v>25.0</v>
      </c>
      <c r="AE3" s="4">
        <v>26.0</v>
      </c>
      <c r="AF3" s="4">
        <v>27.0</v>
      </c>
      <c r="AG3" s="4">
        <v>28.0</v>
      </c>
      <c r="AH3" s="4">
        <v>29.0</v>
      </c>
      <c r="AI3" s="13">
        <v>30.0</v>
      </c>
      <c r="AJ3" s="28" t="s">
        <v>41</v>
      </c>
      <c r="AK3" s="28" t="s">
        <v>42</v>
      </c>
      <c r="AM3" s="29" t="s">
        <v>43</v>
      </c>
      <c r="AN3" s="15"/>
      <c r="AQ3" s="29" t="s">
        <v>44</v>
      </c>
      <c r="AR3" s="15"/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17">
        <v>1.0</v>
      </c>
      <c r="G4" s="17">
        <v>1.0</v>
      </c>
      <c r="H4" s="17">
        <v>2.0</v>
      </c>
      <c r="I4" s="16">
        <v>2.0</v>
      </c>
      <c r="J4" s="33">
        <v>1.0</v>
      </c>
      <c r="K4" s="16">
        <v>3.0</v>
      </c>
      <c r="L4" s="17">
        <v>2.0</v>
      </c>
      <c r="M4" s="34">
        <v>1.0</v>
      </c>
      <c r="N4" s="16">
        <v>2.0</v>
      </c>
      <c r="O4" s="16">
        <v>3.0</v>
      </c>
      <c r="P4" s="16">
        <v>3.0</v>
      </c>
      <c r="Q4" s="16">
        <v>4.0</v>
      </c>
      <c r="R4" s="17">
        <v>2.0</v>
      </c>
      <c r="S4" s="16">
        <v>2.0</v>
      </c>
      <c r="T4" s="34">
        <v>1.0</v>
      </c>
      <c r="U4" s="17">
        <v>2.0</v>
      </c>
      <c r="V4" s="17">
        <v>2.0</v>
      </c>
      <c r="W4" s="16">
        <v>3.0</v>
      </c>
      <c r="X4" s="16">
        <v>1.0</v>
      </c>
      <c r="Y4" s="17">
        <v>1.0</v>
      </c>
      <c r="Z4" s="16">
        <v>4.0</v>
      </c>
      <c r="AA4" s="17">
        <v>2.0</v>
      </c>
      <c r="AB4" s="16">
        <v>3.0</v>
      </c>
      <c r="AC4" s="17">
        <v>2.0</v>
      </c>
      <c r="AD4" s="17">
        <v>1.0</v>
      </c>
      <c r="AE4" s="17">
        <v>1.0</v>
      </c>
      <c r="AF4" s="17">
        <v>3.0</v>
      </c>
      <c r="AG4" s="17">
        <v>3.0</v>
      </c>
      <c r="AH4" s="17">
        <v>2.0</v>
      </c>
      <c r="AI4" s="16">
        <v>4.0</v>
      </c>
      <c r="AJ4" s="17">
        <f t="shared" ref="AJ4:AJ33" si="1">SUM(F4:AI4)</f>
        <v>64</v>
      </c>
      <c r="AK4" s="17" t="str">
        <f t="shared" ref="AK4:AK33" si="2">IF(AJ4&lt;58,"RENDAH",IF(AJ4&lt;80,"SEDANG",IF(AJ4&gt;79,"TINGGI")))</f>
        <v>SEDANG</v>
      </c>
      <c r="AM4" s="18" t="s">
        <v>45</v>
      </c>
      <c r="AN4" s="18" t="s">
        <v>46</v>
      </c>
      <c r="AQ4" s="18" t="s">
        <v>47</v>
      </c>
      <c r="AR4" s="19">
        <f>AVERAGE(AJ4:AJ33)</f>
        <v>68.86666667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17">
        <v>1.0</v>
      </c>
      <c r="G5" s="17">
        <v>2.0</v>
      </c>
      <c r="H5" s="17">
        <v>1.0</v>
      </c>
      <c r="I5" s="34">
        <v>1.0</v>
      </c>
      <c r="J5" s="17">
        <v>2.0</v>
      </c>
      <c r="K5" s="16">
        <v>3.0</v>
      </c>
      <c r="L5" s="17">
        <v>1.0</v>
      </c>
      <c r="M5" s="16">
        <v>1.0</v>
      </c>
      <c r="N5" s="16">
        <v>3.0</v>
      </c>
      <c r="O5" s="16">
        <v>3.0</v>
      </c>
      <c r="P5" s="16">
        <v>1.0</v>
      </c>
      <c r="Q5" s="16">
        <v>3.0</v>
      </c>
      <c r="R5" s="17">
        <v>2.0</v>
      </c>
      <c r="S5" s="16">
        <v>3.0</v>
      </c>
      <c r="T5" s="16">
        <v>1.0</v>
      </c>
      <c r="U5" s="17">
        <v>3.0</v>
      </c>
      <c r="V5" s="17">
        <v>2.0</v>
      </c>
      <c r="W5" s="16">
        <v>3.0</v>
      </c>
      <c r="X5" s="16">
        <v>1.0</v>
      </c>
      <c r="Y5" s="17">
        <v>3.0</v>
      </c>
      <c r="Z5" s="16">
        <v>3.0</v>
      </c>
      <c r="AA5" s="17">
        <v>2.0</v>
      </c>
      <c r="AB5" s="16">
        <v>2.0</v>
      </c>
      <c r="AC5" s="17">
        <v>1.0</v>
      </c>
      <c r="AD5" s="17">
        <v>1.0</v>
      </c>
      <c r="AE5" s="17">
        <v>1.0</v>
      </c>
      <c r="AF5" s="17">
        <v>3.0</v>
      </c>
      <c r="AG5" s="17">
        <v>2.0</v>
      </c>
      <c r="AH5" s="17">
        <v>1.0</v>
      </c>
      <c r="AI5" s="16">
        <v>1.0</v>
      </c>
      <c r="AJ5" s="17">
        <f t="shared" si="1"/>
        <v>57</v>
      </c>
      <c r="AK5" s="17" t="str">
        <f t="shared" si="2"/>
        <v>RENDAH</v>
      </c>
      <c r="AM5" s="18" t="s">
        <v>48</v>
      </c>
      <c r="AN5" s="18" t="s">
        <v>49</v>
      </c>
      <c r="AQ5" s="18" t="s">
        <v>50</v>
      </c>
      <c r="AR5" s="19">
        <f>_xlfn.STDEV.P(AJ4:AJ33)</f>
        <v>10.80658236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17">
        <v>2.0</v>
      </c>
      <c r="G6" s="17">
        <v>2.0</v>
      </c>
      <c r="H6" s="17">
        <v>2.0</v>
      </c>
      <c r="I6" s="16">
        <v>4.0</v>
      </c>
      <c r="J6" s="17">
        <v>2.0</v>
      </c>
      <c r="K6" s="16">
        <v>3.0</v>
      </c>
      <c r="L6" s="17">
        <v>2.0</v>
      </c>
      <c r="M6" s="16">
        <v>4.0</v>
      </c>
      <c r="N6" s="16">
        <v>3.0</v>
      </c>
      <c r="O6" s="16">
        <v>3.0</v>
      </c>
      <c r="P6" s="16">
        <v>3.0</v>
      </c>
      <c r="Q6" s="16">
        <v>4.0</v>
      </c>
      <c r="R6" s="17">
        <v>2.0</v>
      </c>
      <c r="S6" s="16">
        <v>2.0</v>
      </c>
      <c r="T6" s="16">
        <v>3.0</v>
      </c>
      <c r="U6" s="17">
        <v>3.0</v>
      </c>
      <c r="V6" s="17">
        <v>3.0</v>
      </c>
      <c r="W6" s="16">
        <v>3.0</v>
      </c>
      <c r="X6" s="16">
        <v>2.0</v>
      </c>
      <c r="Y6" s="17">
        <v>3.0</v>
      </c>
      <c r="Z6" s="16">
        <v>3.0</v>
      </c>
      <c r="AA6" s="17">
        <v>3.0</v>
      </c>
      <c r="AB6" s="16">
        <v>3.0</v>
      </c>
      <c r="AC6" s="17">
        <v>4.0</v>
      </c>
      <c r="AD6" s="17">
        <v>3.0</v>
      </c>
      <c r="AE6" s="17">
        <v>3.0</v>
      </c>
      <c r="AF6" s="17">
        <v>4.0</v>
      </c>
      <c r="AG6" s="17">
        <v>4.0</v>
      </c>
      <c r="AH6" s="17">
        <v>3.0</v>
      </c>
      <c r="AI6" s="16">
        <v>4.0</v>
      </c>
      <c r="AJ6" s="17">
        <f t="shared" si="1"/>
        <v>89</v>
      </c>
      <c r="AK6" s="17" t="str">
        <f t="shared" si="2"/>
        <v>TINGGI</v>
      </c>
      <c r="AM6" s="18" t="s">
        <v>51</v>
      </c>
      <c r="AN6" s="18" t="s">
        <v>52</v>
      </c>
      <c r="AQ6" s="18" t="s">
        <v>53</v>
      </c>
      <c r="AR6" s="19">
        <f>(AR4-AR5)</f>
        <v>58.06008431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17">
        <v>1.0</v>
      </c>
      <c r="G7" s="17">
        <v>2.0</v>
      </c>
      <c r="H7" s="17">
        <v>2.0</v>
      </c>
      <c r="I7" s="16">
        <v>3.0</v>
      </c>
      <c r="J7" s="17">
        <v>1.0</v>
      </c>
      <c r="K7" s="16">
        <v>3.0</v>
      </c>
      <c r="L7" s="17">
        <v>2.0</v>
      </c>
      <c r="M7" s="16">
        <v>3.0</v>
      </c>
      <c r="N7" s="16">
        <v>3.0</v>
      </c>
      <c r="O7" s="16">
        <v>3.0</v>
      </c>
      <c r="P7" s="16">
        <v>3.0</v>
      </c>
      <c r="Q7" s="16">
        <v>3.0</v>
      </c>
      <c r="R7" s="17">
        <v>2.0</v>
      </c>
      <c r="S7" s="16">
        <v>3.0</v>
      </c>
      <c r="T7" s="34">
        <v>1.0</v>
      </c>
      <c r="U7" s="17">
        <v>2.0</v>
      </c>
      <c r="V7" s="17">
        <v>2.0</v>
      </c>
      <c r="W7" s="16">
        <v>3.0</v>
      </c>
      <c r="X7" s="16">
        <v>1.0</v>
      </c>
      <c r="Y7" s="17">
        <v>2.0</v>
      </c>
      <c r="Z7" s="16">
        <v>3.0</v>
      </c>
      <c r="AA7" s="17">
        <v>2.0</v>
      </c>
      <c r="AB7" s="16">
        <v>3.0</v>
      </c>
      <c r="AC7" s="17">
        <v>1.0</v>
      </c>
      <c r="AD7" s="17">
        <v>2.0</v>
      </c>
      <c r="AE7" s="17">
        <v>2.0</v>
      </c>
      <c r="AF7" s="17">
        <v>2.0</v>
      </c>
      <c r="AG7" s="17">
        <v>2.0</v>
      </c>
      <c r="AH7" s="17">
        <v>2.0</v>
      </c>
      <c r="AI7" s="16">
        <v>3.0</v>
      </c>
      <c r="AJ7" s="17">
        <f t="shared" si="1"/>
        <v>67</v>
      </c>
      <c r="AK7" s="17" t="str">
        <f t="shared" si="2"/>
        <v>SEDANG</v>
      </c>
      <c r="AQ7" s="18" t="s">
        <v>54</v>
      </c>
      <c r="AR7" s="19">
        <f>(AR4+AR5)</f>
        <v>79.67324902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17">
        <v>2.0</v>
      </c>
      <c r="G8" s="17">
        <v>2.0</v>
      </c>
      <c r="H8" s="17">
        <v>2.0</v>
      </c>
      <c r="I8" s="16">
        <v>2.0</v>
      </c>
      <c r="J8" s="17">
        <v>3.0</v>
      </c>
      <c r="K8" s="16">
        <v>3.0</v>
      </c>
      <c r="L8" s="17">
        <v>2.0</v>
      </c>
      <c r="M8" s="34">
        <v>3.0</v>
      </c>
      <c r="N8" s="16">
        <v>3.0</v>
      </c>
      <c r="O8" s="16">
        <v>2.0</v>
      </c>
      <c r="P8" s="16">
        <v>3.0</v>
      </c>
      <c r="Q8" s="16">
        <v>4.0</v>
      </c>
      <c r="R8" s="17">
        <v>3.0</v>
      </c>
      <c r="S8" s="16">
        <v>2.0</v>
      </c>
      <c r="T8" s="16">
        <v>1.0</v>
      </c>
      <c r="U8" s="17">
        <v>3.0</v>
      </c>
      <c r="V8" s="17">
        <v>2.0</v>
      </c>
      <c r="W8" s="16">
        <v>3.0</v>
      </c>
      <c r="X8" s="16">
        <v>2.0</v>
      </c>
      <c r="Y8" s="17">
        <v>3.0</v>
      </c>
      <c r="Z8" s="16">
        <v>3.0</v>
      </c>
      <c r="AA8" s="17">
        <v>3.0</v>
      </c>
      <c r="AB8" s="16">
        <v>3.0</v>
      </c>
      <c r="AC8" s="17">
        <v>3.0</v>
      </c>
      <c r="AD8" s="17">
        <v>2.0</v>
      </c>
      <c r="AE8" s="17">
        <v>2.0</v>
      </c>
      <c r="AF8" s="17">
        <v>2.0</v>
      </c>
      <c r="AG8" s="17">
        <v>2.0</v>
      </c>
      <c r="AH8" s="17">
        <v>3.0</v>
      </c>
      <c r="AI8" s="16">
        <v>3.0</v>
      </c>
      <c r="AJ8" s="17">
        <f t="shared" si="1"/>
        <v>76</v>
      </c>
      <c r="AK8" s="17" t="str">
        <f t="shared" si="2"/>
        <v>SEDANG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17">
        <v>3.0</v>
      </c>
      <c r="G9" s="17">
        <v>2.0</v>
      </c>
      <c r="H9" s="17">
        <v>2.0</v>
      </c>
      <c r="I9" s="16">
        <v>2.0</v>
      </c>
      <c r="J9" s="17">
        <v>2.0</v>
      </c>
      <c r="K9" s="16">
        <v>1.0</v>
      </c>
      <c r="L9" s="17">
        <v>1.0</v>
      </c>
      <c r="M9" s="34">
        <v>1.0</v>
      </c>
      <c r="N9" s="16">
        <v>2.0</v>
      </c>
      <c r="O9" s="16">
        <v>3.0</v>
      </c>
      <c r="P9" s="16">
        <v>3.0</v>
      </c>
      <c r="Q9" s="16">
        <v>4.0</v>
      </c>
      <c r="R9" s="17">
        <v>3.0</v>
      </c>
      <c r="S9" s="16">
        <v>1.0</v>
      </c>
      <c r="T9" s="16">
        <v>1.0</v>
      </c>
      <c r="U9" s="17">
        <v>2.0</v>
      </c>
      <c r="V9" s="17">
        <v>2.0</v>
      </c>
      <c r="W9" s="16">
        <v>4.0</v>
      </c>
      <c r="X9" s="16">
        <v>3.0</v>
      </c>
      <c r="Y9" s="17">
        <v>2.0</v>
      </c>
      <c r="Z9" s="16">
        <v>4.0</v>
      </c>
      <c r="AA9" s="17">
        <v>3.0</v>
      </c>
      <c r="AB9" s="16">
        <v>3.0</v>
      </c>
      <c r="AC9" s="17">
        <v>1.0</v>
      </c>
      <c r="AD9" s="17">
        <v>2.0</v>
      </c>
      <c r="AE9" s="17">
        <v>2.0</v>
      </c>
      <c r="AF9" s="17">
        <v>2.0</v>
      </c>
      <c r="AG9" s="17">
        <v>2.0</v>
      </c>
      <c r="AH9" s="17">
        <v>3.0</v>
      </c>
      <c r="AI9" s="16">
        <v>3.0</v>
      </c>
      <c r="AJ9" s="17">
        <f t="shared" si="1"/>
        <v>69</v>
      </c>
      <c r="AK9" s="17" t="str">
        <f t="shared" si="2"/>
        <v>SEDANG</v>
      </c>
      <c r="AM9" s="29" t="s">
        <v>55</v>
      </c>
      <c r="AN9" s="15"/>
      <c r="AQ9" s="29" t="s">
        <v>56</v>
      </c>
      <c r="AR9" s="15"/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33">
        <v>1.0</v>
      </c>
      <c r="G10" s="17">
        <v>2.0</v>
      </c>
      <c r="H10" s="17">
        <v>2.0</v>
      </c>
      <c r="I10" s="16">
        <v>2.0</v>
      </c>
      <c r="J10" s="17">
        <v>2.0</v>
      </c>
      <c r="K10" s="16">
        <v>2.0</v>
      </c>
      <c r="L10" s="17">
        <v>2.0</v>
      </c>
      <c r="M10" s="34">
        <v>1.0</v>
      </c>
      <c r="N10" s="16">
        <v>2.0</v>
      </c>
      <c r="O10" s="16">
        <v>2.0</v>
      </c>
      <c r="P10" s="16">
        <v>2.0</v>
      </c>
      <c r="Q10" s="16">
        <v>4.0</v>
      </c>
      <c r="R10" s="17">
        <v>3.0</v>
      </c>
      <c r="S10" s="16">
        <v>1.0</v>
      </c>
      <c r="T10" s="16">
        <v>2.0</v>
      </c>
      <c r="U10" s="17">
        <v>2.0</v>
      </c>
      <c r="V10" s="17">
        <v>1.0</v>
      </c>
      <c r="W10" s="16">
        <v>3.0</v>
      </c>
      <c r="X10" s="16">
        <v>2.0</v>
      </c>
      <c r="Y10" s="17">
        <v>3.0</v>
      </c>
      <c r="Z10" s="16">
        <v>1.0</v>
      </c>
      <c r="AA10" s="17">
        <v>2.0</v>
      </c>
      <c r="AB10" s="16">
        <v>3.0</v>
      </c>
      <c r="AC10" s="17">
        <v>2.0</v>
      </c>
      <c r="AD10" s="17">
        <v>3.0</v>
      </c>
      <c r="AE10" s="17">
        <v>2.0</v>
      </c>
      <c r="AF10" s="17">
        <v>2.0</v>
      </c>
      <c r="AG10" s="17">
        <v>2.0</v>
      </c>
      <c r="AH10" s="17">
        <v>3.0</v>
      </c>
      <c r="AI10" s="16">
        <v>3.0</v>
      </c>
      <c r="AJ10" s="17">
        <f t="shared" si="1"/>
        <v>64</v>
      </c>
      <c r="AK10" s="17" t="str">
        <f t="shared" si="2"/>
        <v>SEDANG</v>
      </c>
      <c r="AM10" s="18" t="s">
        <v>45</v>
      </c>
      <c r="AN10" s="35" t="s">
        <v>71</v>
      </c>
      <c r="AQ10" s="18" t="s">
        <v>45</v>
      </c>
      <c r="AR10" s="18">
        <f>COUNTIF(AK4:AK33,"RENDAH")</f>
        <v>6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17">
        <v>1.0</v>
      </c>
      <c r="G11" s="17">
        <v>3.0</v>
      </c>
      <c r="H11" s="17">
        <v>2.0</v>
      </c>
      <c r="I11" s="16">
        <v>3.0</v>
      </c>
      <c r="J11" s="33">
        <v>1.0</v>
      </c>
      <c r="K11" s="16">
        <v>3.0</v>
      </c>
      <c r="L11" s="17">
        <v>2.0</v>
      </c>
      <c r="M11" s="34">
        <v>3.0</v>
      </c>
      <c r="N11" s="16">
        <v>3.0</v>
      </c>
      <c r="O11" s="16">
        <v>1.0</v>
      </c>
      <c r="P11" s="16">
        <v>3.0</v>
      </c>
      <c r="Q11" s="16">
        <v>3.0</v>
      </c>
      <c r="R11" s="17">
        <v>2.0</v>
      </c>
      <c r="S11" s="16">
        <v>1.0</v>
      </c>
      <c r="T11" s="16">
        <v>2.0</v>
      </c>
      <c r="U11" s="17">
        <v>2.0</v>
      </c>
      <c r="V11" s="17">
        <v>2.0</v>
      </c>
      <c r="W11" s="16">
        <v>2.0</v>
      </c>
      <c r="X11" s="16">
        <v>1.0</v>
      </c>
      <c r="Y11" s="17">
        <v>3.0</v>
      </c>
      <c r="Z11" s="16">
        <v>3.0</v>
      </c>
      <c r="AA11" s="17">
        <v>1.0</v>
      </c>
      <c r="AB11" s="16">
        <v>3.0</v>
      </c>
      <c r="AC11" s="17">
        <v>2.0</v>
      </c>
      <c r="AD11" s="17">
        <v>1.0</v>
      </c>
      <c r="AE11" s="17">
        <v>2.0</v>
      </c>
      <c r="AF11" s="17">
        <v>3.0</v>
      </c>
      <c r="AG11" s="17">
        <v>3.0</v>
      </c>
      <c r="AH11" s="17">
        <v>1.0</v>
      </c>
      <c r="AI11" s="16">
        <v>2.0</v>
      </c>
      <c r="AJ11" s="17">
        <f t="shared" si="1"/>
        <v>64</v>
      </c>
      <c r="AK11" s="17" t="str">
        <f t="shared" si="2"/>
        <v>SEDANG</v>
      </c>
      <c r="AM11" s="18" t="s">
        <v>48</v>
      </c>
      <c r="AN11" s="35" t="s">
        <v>72</v>
      </c>
      <c r="AQ11" s="18" t="s">
        <v>48</v>
      </c>
      <c r="AR11" s="18">
        <f>COUNTIF(AK4:AK33,"SEDANG")</f>
        <v>17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17">
        <v>1.0</v>
      </c>
      <c r="G12" s="17">
        <v>2.0</v>
      </c>
      <c r="H12" s="17">
        <v>2.0</v>
      </c>
      <c r="I12" s="16">
        <v>3.0</v>
      </c>
      <c r="J12" s="17">
        <v>2.0</v>
      </c>
      <c r="K12" s="16">
        <v>4.0</v>
      </c>
      <c r="L12" s="17">
        <v>3.0</v>
      </c>
      <c r="M12" s="34">
        <v>2.0</v>
      </c>
      <c r="N12" s="16">
        <v>3.0</v>
      </c>
      <c r="O12" s="16">
        <v>3.0</v>
      </c>
      <c r="P12" s="16">
        <v>3.0</v>
      </c>
      <c r="Q12" s="16">
        <v>4.0</v>
      </c>
      <c r="R12" s="17">
        <v>3.0</v>
      </c>
      <c r="S12" s="34">
        <v>4.0</v>
      </c>
      <c r="T12" s="16">
        <v>3.0</v>
      </c>
      <c r="U12" s="17">
        <v>2.0</v>
      </c>
      <c r="V12" s="17">
        <v>3.0</v>
      </c>
      <c r="W12" s="16">
        <v>3.0</v>
      </c>
      <c r="X12" s="16">
        <v>3.0</v>
      </c>
      <c r="Y12" s="17">
        <v>2.0</v>
      </c>
      <c r="Z12" s="16">
        <v>4.0</v>
      </c>
      <c r="AA12" s="17">
        <v>2.0</v>
      </c>
      <c r="AB12" s="16">
        <v>4.0</v>
      </c>
      <c r="AC12" s="17">
        <v>2.0</v>
      </c>
      <c r="AD12" s="17">
        <v>2.0</v>
      </c>
      <c r="AE12" s="17">
        <v>3.0</v>
      </c>
      <c r="AF12" s="17">
        <v>3.0</v>
      </c>
      <c r="AG12" s="17">
        <v>3.0</v>
      </c>
      <c r="AH12" s="17">
        <v>2.0</v>
      </c>
      <c r="AI12" s="16">
        <v>3.0</v>
      </c>
      <c r="AJ12" s="17">
        <f t="shared" si="1"/>
        <v>83</v>
      </c>
      <c r="AK12" s="17" t="str">
        <f t="shared" si="2"/>
        <v>TINGGI</v>
      </c>
      <c r="AM12" s="18" t="s">
        <v>51</v>
      </c>
      <c r="AN12" s="35" t="s">
        <v>73</v>
      </c>
      <c r="AQ12" s="18" t="s">
        <v>51</v>
      </c>
      <c r="AR12" s="18">
        <f>COUNTIF(AK4:AK33,"TINGGI")</f>
        <v>7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17">
        <v>1.0</v>
      </c>
      <c r="G13" s="17">
        <v>2.0</v>
      </c>
      <c r="H13" s="17">
        <v>2.0</v>
      </c>
      <c r="I13" s="16">
        <v>2.0</v>
      </c>
      <c r="J13" s="17">
        <v>1.0</v>
      </c>
      <c r="K13" s="16">
        <v>3.0</v>
      </c>
      <c r="L13" s="17">
        <v>1.0</v>
      </c>
      <c r="M13" s="34">
        <v>1.0</v>
      </c>
      <c r="N13" s="16">
        <v>3.0</v>
      </c>
      <c r="O13" s="16">
        <v>2.0</v>
      </c>
      <c r="P13" s="16">
        <v>2.0</v>
      </c>
      <c r="Q13" s="16">
        <v>3.0</v>
      </c>
      <c r="R13" s="17">
        <v>2.0</v>
      </c>
      <c r="S13" s="16">
        <v>3.0</v>
      </c>
      <c r="T13" s="34">
        <v>1.0</v>
      </c>
      <c r="U13" s="17">
        <v>1.0</v>
      </c>
      <c r="V13" s="17">
        <v>2.0</v>
      </c>
      <c r="W13" s="16">
        <v>3.0</v>
      </c>
      <c r="X13" s="16">
        <v>1.0</v>
      </c>
      <c r="Y13" s="17">
        <v>2.0</v>
      </c>
      <c r="Z13" s="16">
        <v>3.0</v>
      </c>
      <c r="AA13" s="17">
        <v>1.0</v>
      </c>
      <c r="AB13" s="16">
        <v>3.0</v>
      </c>
      <c r="AC13" s="17">
        <v>2.0</v>
      </c>
      <c r="AD13" s="17">
        <v>1.0</v>
      </c>
      <c r="AE13" s="17">
        <v>2.0</v>
      </c>
      <c r="AF13" s="17">
        <v>3.0</v>
      </c>
      <c r="AG13" s="17">
        <v>2.0</v>
      </c>
      <c r="AH13" s="17">
        <v>1.0</v>
      </c>
      <c r="AI13" s="16">
        <v>4.0</v>
      </c>
      <c r="AJ13" s="17">
        <f t="shared" si="1"/>
        <v>60</v>
      </c>
      <c r="AK13" s="17" t="str">
        <f t="shared" si="2"/>
        <v>SEDANG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17">
        <v>1.0</v>
      </c>
      <c r="G14" s="17">
        <v>1.0</v>
      </c>
      <c r="H14" s="17">
        <v>1.0</v>
      </c>
      <c r="I14" s="16">
        <v>3.0</v>
      </c>
      <c r="J14" s="17">
        <v>3.0</v>
      </c>
      <c r="K14" s="16">
        <v>3.0</v>
      </c>
      <c r="L14" s="17">
        <v>2.0</v>
      </c>
      <c r="M14" s="16">
        <v>4.0</v>
      </c>
      <c r="N14" s="16">
        <v>3.0</v>
      </c>
      <c r="O14" s="16">
        <v>3.0</v>
      </c>
      <c r="P14" s="16">
        <v>2.0</v>
      </c>
      <c r="Q14" s="16">
        <v>4.0</v>
      </c>
      <c r="R14" s="17">
        <v>3.0</v>
      </c>
      <c r="S14" s="16">
        <v>1.0</v>
      </c>
      <c r="T14" s="16">
        <v>1.0</v>
      </c>
      <c r="U14" s="17">
        <v>2.0</v>
      </c>
      <c r="V14" s="17">
        <v>2.0</v>
      </c>
      <c r="W14" s="16">
        <v>2.0</v>
      </c>
      <c r="X14" s="16">
        <v>1.0</v>
      </c>
      <c r="Y14" s="17">
        <v>3.0</v>
      </c>
      <c r="Z14" s="16">
        <v>3.0</v>
      </c>
      <c r="AA14" s="17">
        <v>2.0</v>
      </c>
      <c r="AB14" s="16">
        <v>3.0</v>
      </c>
      <c r="AC14" s="17">
        <v>1.0</v>
      </c>
      <c r="AD14" s="17">
        <v>1.0</v>
      </c>
      <c r="AE14" s="17">
        <v>3.0</v>
      </c>
      <c r="AF14" s="17">
        <v>2.0</v>
      </c>
      <c r="AG14" s="17">
        <v>2.0</v>
      </c>
      <c r="AH14" s="17">
        <v>1.0</v>
      </c>
      <c r="AI14" s="16">
        <v>4.0</v>
      </c>
      <c r="AJ14" s="17">
        <f t="shared" si="1"/>
        <v>67</v>
      </c>
      <c r="AK14" s="17" t="str">
        <f t="shared" si="2"/>
        <v>SEDANG</v>
      </c>
    </row>
    <row r="15">
      <c r="A15" s="6">
        <v>12.0</v>
      </c>
      <c r="B15" s="30" t="s">
        <v>23</v>
      </c>
      <c r="C15" s="6">
        <v>16.0</v>
      </c>
      <c r="D15" s="6">
        <v>11.0</v>
      </c>
      <c r="E15" s="8" t="s">
        <v>16</v>
      </c>
      <c r="F15" s="17">
        <v>1.0</v>
      </c>
      <c r="G15" s="17">
        <v>2.0</v>
      </c>
      <c r="H15" s="17">
        <v>3.0</v>
      </c>
      <c r="I15" s="16">
        <v>3.0</v>
      </c>
      <c r="J15" s="17">
        <v>3.0</v>
      </c>
      <c r="K15" s="16">
        <v>2.0</v>
      </c>
      <c r="L15" s="17">
        <v>1.0</v>
      </c>
      <c r="M15" s="34">
        <v>3.0</v>
      </c>
      <c r="N15" s="16">
        <v>3.0</v>
      </c>
      <c r="O15" s="16">
        <v>2.0</v>
      </c>
      <c r="P15" s="34">
        <v>1.0</v>
      </c>
      <c r="Q15" s="16">
        <v>4.0</v>
      </c>
      <c r="R15" s="17">
        <v>2.0</v>
      </c>
      <c r="S15" s="16">
        <v>3.0</v>
      </c>
      <c r="T15" s="16">
        <v>4.0</v>
      </c>
      <c r="U15" s="17">
        <v>2.0</v>
      </c>
      <c r="V15" s="17">
        <v>1.0</v>
      </c>
      <c r="W15" s="16">
        <v>3.0</v>
      </c>
      <c r="X15" s="16">
        <v>3.0</v>
      </c>
      <c r="Y15" s="17">
        <v>2.0</v>
      </c>
      <c r="Z15" s="16">
        <v>4.0</v>
      </c>
      <c r="AA15" s="17">
        <v>3.0</v>
      </c>
      <c r="AB15" s="16">
        <v>3.0</v>
      </c>
      <c r="AC15" s="17">
        <v>1.0</v>
      </c>
      <c r="AD15" s="17">
        <v>2.0</v>
      </c>
      <c r="AE15" s="17">
        <v>1.0</v>
      </c>
      <c r="AF15" s="17">
        <v>3.0</v>
      </c>
      <c r="AG15" s="17">
        <v>2.0</v>
      </c>
      <c r="AH15" s="17">
        <v>1.0</v>
      </c>
      <c r="AI15" s="16">
        <v>3.0</v>
      </c>
      <c r="AJ15" s="17">
        <f t="shared" si="1"/>
        <v>71</v>
      </c>
      <c r="AK15" s="17" t="str">
        <f t="shared" si="2"/>
        <v>SEDANG</v>
      </c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17">
        <v>2.0</v>
      </c>
      <c r="G16" s="17">
        <v>2.0</v>
      </c>
      <c r="H16" s="17">
        <v>3.0</v>
      </c>
      <c r="I16" s="16">
        <v>2.0</v>
      </c>
      <c r="J16" s="17">
        <v>2.0</v>
      </c>
      <c r="K16" s="16">
        <v>3.0</v>
      </c>
      <c r="L16" s="17">
        <v>2.0</v>
      </c>
      <c r="M16" s="34">
        <v>1.0</v>
      </c>
      <c r="N16" s="16">
        <v>3.0</v>
      </c>
      <c r="O16" s="16">
        <v>2.0</v>
      </c>
      <c r="P16" s="16">
        <v>3.0</v>
      </c>
      <c r="Q16" s="16">
        <v>4.0</v>
      </c>
      <c r="R16" s="17">
        <v>2.0</v>
      </c>
      <c r="S16" s="16">
        <v>2.0</v>
      </c>
      <c r="T16" s="16">
        <v>3.0</v>
      </c>
      <c r="U16" s="17">
        <v>2.0</v>
      </c>
      <c r="V16" s="17">
        <v>2.0</v>
      </c>
      <c r="W16" s="16">
        <v>3.0</v>
      </c>
      <c r="X16" s="16">
        <v>2.0</v>
      </c>
      <c r="Y16" s="17">
        <v>2.0</v>
      </c>
      <c r="Z16" s="16">
        <v>3.0</v>
      </c>
      <c r="AA16" s="17">
        <v>1.0</v>
      </c>
      <c r="AB16" s="16">
        <v>3.0</v>
      </c>
      <c r="AC16" s="17">
        <v>1.0</v>
      </c>
      <c r="AD16" s="17">
        <v>1.0</v>
      </c>
      <c r="AE16" s="17">
        <v>2.0</v>
      </c>
      <c r="AF16" s="17">
        <v>2.0</v>
      </c>
      <c r="AG16" s="17">
        <v>2.0</v>
      </c>
      <c r="AH16" s="17">
        <v>3.0</v>
      </c>
      <c r="AI16" s="16">
        <v>3.0</v>
      </c>
      <c r="AJ16" s="17">
        <f t="shared" si="1"/>
        <v>68</v>
      </c>
      <c r="AK16" s="17" t="str">
        <f t="shared" si="2"/>
        <v>SEDANG</v>
      </c>
      <c r="AM16" s="36" t="str">
        <f>AM17</f>
        <v/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17">
        <v>1.0</v>
      </c>
      <c r="G17" s="17">
        <v>2.0</v>
      </c>
      <c r="H17" s="17">
        <v>2.0</v>
      </c>
      <c r="I17" s="34">
        <v>3.0</v>
      </c>
      <c r="J17" s="17">
        <v>2.0</v>
      </c>
      <c r="K17" s="16">
        <v>2.0</v>
      </c>
      <c r="L17" s="17">
        <v>2.0</v>
      </c>
      <c r="M17" s="16">
        <v>3.0</v>
      </c>
      <c r="N17" s="16">
        <v>3.0</v>
      </c>
      <c r="O17" s="16">
        <v>3.0</v>
      </c>
      <c r="P17" s="16">
        <v>3.0</v>
      </c>
      <c r="Q17" s="16">
        <v>4.0</v>
      </c>
      <c r="R17" s="33">
        <v>1.0</v>
      </c>
      <c r="S17" s="34">
        <v>1.0</v>
      </c>
      <c r="T17" s="34">
        <v>1.0</v>
      </c>
      <c r="U17" s="17">
        <v>2.0</v>
      </c>
      <c r="V17" s="17">
        <v>2.0</v>
      </c>
      <c r="W17" s="16">
        <v>3.0</v>
      </c>
      <c r="X17" s="16">
        <v>1.0</v>
      </c>
      <c r="Y17" s="17">
        <v>2.0</v>
      </c>
      <c r="Z17" s="16">
        <v>3.0</v>
      </c>
      <c r="AA17" s="17">
        <v>2.0</v>
      </c>
      <c r="AB17" s="16">
        <v>2.0</v>
      </c>
      <c r="AC17" s="17">
        <v>2.0</v>
      </c>
      <c r="AD17" s="17">
        <v>2.0</v>
      </c>
      <c r="AE17" s="17">
        <v>1.0</v>
      </c>
      <c r="AF17" s="17">
        <v>2.0</v>
      </c>
      <c r="AG17" s="17">
        <v>1.0</v>
      </c>
      <c r="AH17" s="17">
        <v>2.0</v>
      </c>
      <c r="AI17" s="16">
        <v>3.0</v>
      </c>
      <c r="AJ17" s="17">
        <f t="shared" si="1"/>
        <v>63</v>
      </c>
      <c r="AK17" s="17" t="str">
        <f t="shared" si="2"/>
        <v>SEDANG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33">
        <v>2.0</v>
      </c>
      <c r="G18" s="17">
        <v>3.0</v>
      </c>
      <c r="H18" s="17">
        <v>3.0</v>
      </c>
      <c r="I18" s="34">
        <v>2.0</v>
      </c>
      <c r="J18" s="17">
        <v>2.0</v>
      </c>
      <c r="K18" s="16">
        <v>3.0</v>
      </c>
      <c r="L18" s="17">
        <v>3.0</v>
      </c>
      <c r="M18" s="34">
        <v>3.0</v>
      </c>
      <c r="N18" s="16">
        <v>3.0</v>
      </c>
      <c r="O18" s="16">
        <v>2.0</v>
      </c>
      <c r="P18" s="16">
        <v>3.0</v>
      </c>
      <c r="Q18" s="16">
        <v>4.0</v>
      </c>
      <c r="R18" s="17">
        <v>2.0</v>
      </c>
      <c r="S18" s="34">
        <v>4.0</v>
      </c>
      <c r="T18" s="34">
        <v>4.0</v>
      </c>
      <c r="U18" s="17">
        <v>3.0</v>
      </c>
      <c r="V18" s="17">
        <v>3.0</v>
      </c>
      <c r="W18" s="16">
        <v>3.0</v>
      </c>
      <c r="X18" s="16">
        <v>3.0</v>
      </c>
      <c r="Y18" s="17">
        <v>3.0</v>
      </c>
      <c r="Z18" s="16">
        <v>3.0</v>
      </c>
      <c r="AA18" s="17">
        <v>2.0</v>
      </c>
      <c r="AB18" s="16">
        <v>2.0</v>
      </c>
      <c r="AC18" s="17">
        <v>3.0</v>
      </c>
      <c r="AD18" s="17">
        <v>2.0</v>
      </c>
      <c r="AE18" s="17">
        <v>2.0</v>
      </c>
      <c r="AF18" s="17">
        <v>2.0</v>
      </c>
      <c r="AG18" s="17">
        <v>3.0</v>
      </c>
      <c r="AH18" s="17">
        <v>3.0</v>
      </c>
      <c r="AI18" s="16">
        <v>3.0</v>
      </c>
      <c r="AJ18" s="17">
        <f t="shared" si="1"/>
        <v>83</v>
      </c>
      <c r="AK18" s="17" t="str">
        <f t="shared" si="2"/>
        <v>TINGGI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17">
        <v>1.0</v>
      </c>
      <c r="G19" s="17">
        <v>2.0</v>
      </c>
      <c r="H19" s="17">
        <v>1.0</v>
      </c>
      <c r="I19" s="34">
        <v>1.0</v>
      </c>
      <c r="J19" s="17">
        <v>2.0</v>
      </c>
      <c r="K19" s="16">
        <v>3.0</v>
      </c>
      <c r="L19" s="17">
        <v>1.0</v>
      </c>
      <c r="M19" s="34">
        <v>1.0</v>
      </c>
      <c r="N19" s="34">
        <v>1.0</v>
      </c>
      <c r="O19" s="16">
        <v>3.0</v>
      </c>
      <c r="P19" s="16">
        <v>2.0</v>
      </c>
      <c r="Q19" s="16">
        <v>3.0</v>
      </c>
      <c r="R19" s="17">
        <v>2.0</v>
      </c>
      <c r="S19" s="34">
        <v>1.0</v>
      </c>
      <c r="T19" s="16">
        <v>3.0</v>
      </c>
      <c r="U19" s="17">
        <v>3.0</v>
      </c>
      <c r="V19" s="17">
        <v>2.0</v>
      </c>
      <c r="W19" s="16">
        <v>3.0</v>
      </c>
      <c r="X19" s="16">
        <v>1.0</v>
      </c>
      <c r="Y19" s="17">
        <v>3.0</v>
      </c>
      <c r="Z19" s="16">
        <v>3.0</v>
      </c>
      <c r="AA19" s="17">
        <v>2.0</v>
      </c>
      <c r="AB19" s="16">
        <v>2.0</v>
      </c>
      <c r="AC19" s="17">
        <v>1.0</v>
      </c>
      <c r="AD19" s="17">
        <v>1.0</v>
      </c>
      <c r="AE19" s="17">
        <v>1.0</v>
      </c>
      <c r="AF19" s="17">
        <v>3.0</v>
      </c>
      <c r="AG19" s="17">
        <v>2.0</v>
      </c>
      <c r="AH19" s="17">
        <v>1.0</v>
      </c>
      <c r="AI19" s="16">
        <v>1.0</v>
      </c>
      <c r="AJ19" s="17">
        <f t="shared" si="1"/>
        <v>56</v>
      </c>
      <c r="AK19" s="17" t="str">
        <f t="shared" si="2"/>
        <v>RENDAH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33">
        <v>1.0</v>
      </c>
      <c r="G20" s="17">
        <v>2.0</v>
      </c>
      <c r="H20" s="17">
        <v>2.0</v>
      </c>
      <c r="I20" s="16">
        <v>4.0</v>
      </c>
      <c r="J20" s="17">
        <v>2.0</v>
      </c>
      <c r="K20" s="16">
        <v>3.0</v>
      </c>
      <c r="L20" s="17">
        <v>2.0</v>
      </c>
      <c r="M20" s="16">
        <v>4.0</v>
      </c>
      <c r="N20" s="16">
        <v>2.0</v>
      </c>
      <c r="O20" s="16">
        <v>1.0</v>
      </c>
      <c r="P20" s="34">
        <v>2.0</v>
      </c>
      <c r="Q20" s="16">
        <v>1.0</v>
      </c>
      <c r="R20" s="33">
        <v>3.0</v>
      </c>
      <c r="S20" s="16">
        <v>1.0</v>
      </c>
      <c r="T20" s="34">
        <v>1.0</v>
      </c>
      <c r="U20" s="17">
        <v>1.0</v>
      </c>
      <c r="V20" s="17">
        <v>1.0</v>
      </c>
      <c r="W20" s="16">
        <v>1.0</v>
      </c>
      <c r="X20" s="16">
        <v>1.0</v>
      </c>
      <c r="Y20" s="17">
        <v>4.0</v>
      </c>
      <c r="Z20" s="16">
        <v>1.0</v>
      </c>
      <c r="AA20" s="17">
        <v>1.0</v>
      </c>
      <c r="AB20" s="16">
        <v>1.0</v>
      </c>
      <c r="AC20" s="17">
        <v>1.0</v>
      </c>
      <c r="AD20" s="17">
        <v>1.0</v>
      </c>
      <c r="AE20" s="17">
        <v>4.0</v>
      </c>
      <c r="AF20" s="17">
        <v>4.0</v>
      </c>
      <c r="AG20" s="17">
        <v>4.0</v>
      </c>
      <c r="AH20" s="17">
        <v>3.0</v>
      </c>
      <c r="AI20" s="34">
        <v>2.0</v>
      </c>
      <c r="AJ20" s="17">
        <f t="shared" si="1"/>
        <v>61</v>
      </c>
      <c r="AK20" s="17" t="str">
        <f t="shared" si="2"/>
        <v>SEDANG</v>
      </c>
    </row>
    <row r="21" ht="15.75" customHeight="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33">
        <v>2.0</v>
      </c>
      <c r="G21" s="17">
        <v>1.0</v>
      </c>
      <c r="H21" s="17">
        <v>2.0</v>
      </c>
      <c r="I21" s="16">
        <v>2.0</v>
      </c>
      <c r="J21" s="33">
        <v>4.0</v>
      </c>
      <c r="K21" s="16">
        <v>3.0</v>
      </c>
      <c r="L21" s="17">
        <v>2.0</v>
      </c>
      <c r="M21" s="16">
        <v>2.0</v>
      </c>
      <c r="N21" s="16">
        <v>2.0</v>
      </c>
      <c r="O21" s="16">
        <v>3.0</v>
      </c>
      <c r="P21" s="16">
        <v>1.0</v>
      </c>
      <c r="Q21" s="16">
        <v>4.0</v>
      </c>
      <c r="R21" s="33">
        <v>2.0</v>
      </c>
      <c r="S21" s="16">
        <v>2.0</v>
      </c>
      <c r="T21" s="16">
        <v>2.0</v>
      </c>
      <c r="U21" s="17">
        <v>3.0</v>
      </c>
      <c r="V21" s="17">
        <v>2.0</v>
      </c>
      <c r="W21" s="16">
        <v>3.0</v>
      </c>
      <c r="X21" s="16">
        <v>1.0</v>
      </c>
      <c r="Y21" s="17">
        <v>2.0</v>
      </c>
      <c r="Z21" s="16">
        <v>3.0</v>
      </c>
      <c r="AA21" s="17">
        <v>2.0</v>
      </c>
      <c r="AB21" s="16">
        <v>3.0</v>
      </c>
      <c r="AC21" s="17">
        <v>2.0</v>
      </c>
      <c r="AD21" s="17">
        <v>1.0</v>
      </c>
      <c r="AE21" s="17">
        <v>1.0</v>
      </c>
      <c r="AF21" s="17">
        <v>3.0</v>
      </c>
      <c r="AG21" s="17">
        <v>3.0</v>
      </c>
      <c r="AH21" s="17">
        <v>2.0</v>
      </c>
      <c r="AI21" s="16">
        <v>4.0</v>
      </c>
      <c r="AJ21" s="17">
        <f t="shared" si="1"/>
        <v>69</v>
      </c>
      <c r="AK21" s="17" t="str">
        <f t="shared" si="2"/>
        <v>SEDANG</v>
      </c>
    </row>
    <row r="22" ht="15.75" customHeight="1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17">
        <v>1.0</v>
      </c>
      <c r="G22" s="17">
        <v>2.0</v>
      </c>
      <c r="H22" s="17">
        <v>2.0</v>
      </c>
      <c r="I22" s="16">
        <v>3.0</v>
      </c>
      <c r="J22" s="33">
        <v>4.0</v>
      </c>
      <c r="K22" s="16">
        <v>3.0</v>
      </c>
      <c r="L22" s="17">
        <v>3.0</v>
      </c>
      <c r="M22" s="34">
        <v>3.0</v>
      </c>
      <c r="N22" s="16">
        <v>2.0</v>
      </c>
      <c r="O22" s="16">
        <v>2.0</v>
      </c>
      <c r="P22" s="34">
        <v>3.0</v>
      </c>
      <c r="Q22" s="16">
        <v>4.0</v>
      </c>
      <c r="R22" s="17">
        <v>3.0</v>
      </c>
      <c r="S22" s="34">
        <v>1.0</v>
      </c>
      <c r="T22" s="34">
        <v>4.0</v>
      </c>
      <c r="U22" s="17">
        <v>2.0</v>
      </c>
      <c r="V22" s="17">
        <v>4.0</v>
      </c>
      <c r="W22" s="16">
        <v>3.0</v>
      </c>
      <c r="X22" s="16">
        <v>1.0</v>
      </c>
      <c r="Y22" s="17">
        <v>3.0</v>
      </c>
      <c r="Z22" s="16">
        <v>3.0</v>
      </c>
      <c r="AA22" s="17">
        <v>2.0</v>
      </c>
      <c r="AB22" s="16">
        <v>3.0</v>
      </c>
      <c r="AC22" s="17">
        <v>2.0</v>
      </c>
      <c r="AD22" s="17">
        <v>2.0</v>
      </c>
      <c r="AE22" s="17">
        <v>3.0</v>
      </c>
      <c r="AF22" s="17">
        <v>2.0</v>
      </c>
      <c r="AG22" s="17">
        <v>4.0</v>
      </c>
      <c r="AH22" s="17">
        <v>2.0</v>
      </c>
      <c r="AI22" s="16">
        <v>3.0</v>
      </c>
      <c r="AJ22" s="17">
        <f t="shared" si="1"/>
        <v>79</v>
      </c>
      <c r="AK22" s="17" t="str">
        <f t="shared" si="2"/>
        <v>SEDANG</v>
      </c>
    </row>
    <row r="23" ht="15.75" customHeight="1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17">
        <v>1.0</v>
      </c>
      <c r="G23" s="17">
        <v>2.0</v>
      </c>
      <c r="H23" s="17">
        <v>1.0</v>
      </c>
      <c r="I23" s="16">
        <v>3.0</v>
      </c>
      <c r="J23" s="17">
        <v>2.0</v>
      </c>
      <c r="K23" s="16">
        <v>1.0</v>
      </c>
      <c r="L23" s="17">
        <v>2.0</v>
      </c>
      <c r="M23" s="16">
        <v>2.0</v>
      </c>
      <c r="N23" s="16">
        <v>2.0</v>
      </c>
      <c r="O23" s="16">
        <v>1.0</v>
      </c>
      <c r="P23" s="16">
        <v>2.0</v>
      </c>
      <c r="Q23" s="34">
        <v>3.0</v>
      </c>
      <c r="R23" s="17">
        <v>2.0</v>
      </c>
      <c r="S23" s="16">
        <v>1.0</v>
      </c>
      <c r="T23" s="16">
        <v>2.0</v>
      </c>
      <c r="U23" s="17">
        <v>2.0</v>
      </c>
      <c r="V23" s="17">
        <v>2.0</v>
      </c>
      <c r="W23" s="16">
        <v>2.0</v>
      </c>
      <c r="X23" s="16">
        <v>1.0</v>
      </c>
      <c r="Y23" s="17">
        <v>2.0</v>
      </c>
      <c r="Z23" s="16">
        <v>2.0</v>
      </c>
      <c r="AA23" s="17">
        <v>2.0</v>
      </c>
      <c r="AB23" s="16">
        <v>3.0</v>
      </c>
      <c r="AC23" s="17">
        <v>1.0</v>
      </c>
      <c r="AD23" s="17">
        <v>1.0</v>
      </c>
      <c r="AE23" s="17">
        <v>2.0</v>
      </c>
      <c r="AF23" s="17">
        <v>2.0</v>
      </c>
      <c r="AG23" s="17">
        <v>1.0</v>
      </c>
      <c r="AH23" s="17">
        <v>1.0</v>
      </c>
      <c r="AI23" s="16">
        <v>1.0</v>
      </c>
      <c r="AJ23" s="17">
        <f t="shared" si="1"/>
        <v>52</v>
      </c>
      <c r="AK23" s="17" t="str">
        <f t="shared" si="2"/>
        <v>RENDAH</v>
      </c>
    </row>
    <row r="24" ht="15.75" customHeight="1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17">
        <v>1.0</v>
      </c>
      <c r="G24" s="17">
        <v>3.0</v>
      </c>
      <c r="H24" s="17">
        <v>2.0</v>
      </c>
      <c r="I24" s="16">
        <v>3.0</v>
      </c>
      <c r="J24" s="33">
        <v>4.0</v>
      </c>
      <c r="K24" s="16">
        <v>4.0</v>
      </c>
      <c r="L24" s="17">
        <v>4.0</v>
      </c>
      <c r="M24" s="34">
        <v>4.0</v>
      </c>
      <c r="N24" s="16">
        <v>3.0</v>
      </c>
      <c r="O24" s="16">
        <v>3.0</v>
      </c>
      <c r="P24" s="16">
        <v>2.0</v>
      </c>
      <c r="Q24" s="16">
        <v>4.0</v>
      </c>
      <c r="R24" s="17">
        <v>3.0</v>
      </c>
      <c r="S24" s="16">
        <v>3.0</v>
      </c>
      <c r="T24" s="16">
        <v>3.0</v>
      </c>
      <c r="U24" s="17">
        <v>2.0</v>
      </c>
      <c r="V24" s="17">
        <v>4.0</v>
      </c>
      <c r="W24" s="16">
        <v>3.0</v>
      </c>
      <c r="X24" s="16">
        <v>1.0</v>
      </c>
      <c r="Y24" s="17">
        <v>2.0</v>
      </c>
      <c r="Z24" s="16">
        <v>4.0</v>
      </c>
      <c r="AA24" s="17">
        <v>2.0</v>
      </c>
      <c r="AB24" s="16">
        <v>4.0</v>
      </c>
      <c r="AC24" s="17">
        <v>2.0</v>
      </c>
      <c r="AD24" s="17">
        <v>2.0</v>
      </c>
      <c r="AE24" s="17">
        <v>3.0</v>
      </c>
      <c r="AF24" s="17">
        <v>2.0</v>
      </c>
      <c r="AG24" s="17">
        <v>4.0</v>
      </c>
      <c r="AH24" s="17">
        <v>1.0</v>
      </c>
      <c r="AI24" s="16">
        <v>1.0</v>
      </c>
      <c r="AJ24" s="17">
        <f t="shared" si="1"/>
        <v>83</v>
      </c>
      <c r="AK24" s="17" t="str">
        <f t="shared" si="2"/>
        <v>TINGGI</v>
      </c>
    </row>
    <row r="25" ht="15.75" customHeight="1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17">
        <v>2.0</v>
      </c>
      <c r="G25" s="17">
        <v>2.0</v>
      </c>
      <c r="H25" s="17">
        <v>2.0</v>
      </c>
      <c r="I25" s="16">
        <v>2.0</v>
      </c>
      <c r="J25" s="17">
        <v>2.0</v>
      </c>
      <c r="K25" s="16">
        <v>2.0</v>
      </c>
      <c r="L25" s="17">
        <v>1.0</v>
      </c>
      <c r="M25" s="16">
        <v>3.0</v>
      </c>
      <c r="N25" s="16">
        <v>2.0</v>
      </c>
      <c r="O25" s="16">
        <v>3.0</v>
      </c>
      <c r="P25" s="16">
        <v>2.0</v>
      </c>
      <c r="Q25" s="16">
        <v>4.0</v>
      </c>
      <c r="R25" s="17">
        <v>2.0</v>
      </c>
      <c r="S25" s="16">
        <v>3.0</v>
      </c>
      <c r="T25" s="34">
        <v>1.0</v>
      </c>
      <c r="U25" s="17">
        <v>2.0</v>
      </c>
      <c r="V25" s="17">
        <v>2.0</v>
      </c>
      <c r="W25" s="16">
        <v>2.0</v>
      </c>
      <c r="X25" s="16">
        <v>2.0</v>
      </c>
      <c r="Y25" s="17">
        <v>2.0</v>
      </c>
      <c r="Z25" s="16">
        <v>2.0</v>
      </c>
      <c r="AA25" s="17">
        <v>2.0</v>
      </c>
      <c r="AB25" s="16">
        <v>2.0</v>
      </c>
      <c r="AC25" s="17">
        <v>2.0</v>
      </c>
      <c r="AD25" s="17">
        <v>2.0</v>
      </c>
      <c r="AE25" s="17">
        <v>2.0</v>
      </c>
      <c r="AF25" s="17">
        <v>3.0</v>
      </c>
      <c r="AG25" s="17">
        <v>2.0</v>
      </c>
      <c r="AH25" s="17">
        <v>2.0</v>
      </c>
      <c r="AI25" s="34">
        <v>2.0</v>
      </c>
      <c r="AJ25" s="17">
        <f t="shared" si="1"/>
        <v>64</v>
      </c>
      <c r="AK25" s="17" t="str">
        <f t="shared" si="2"/>
        <v>SEDANG</v>
      </c>
    </row>
    <row r="26" ht="15.75" customHeight="1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33">
        <v>1.0</v>
      </c>
      <c r="G26" s="17">
        <v>2.0</v>
      </c>
      <c r="H26" s="17">
        <v>1.0</v>
      </c>
      <c r="I26" s="16">
        <v>3.0</v>
      </c>
      <c r="J26" s="17">
        <v>3.0</v>
      </c>
      <c r="K26" s="16">
        <v>1.0</v>
      </c>
      <c r="L26" s="17">
        <v>2.0</v>
      </c>
      <c r="M26" s="16">
        <v>2.0</v>
      </c>
      <c r="N26" s="34">
        <v>1.0</v>
      </c>
      <c r="O26" s="16">
        <v>2.0</v>
      </c>
      <c r="P26" s="16">
        <v>2.0</v>
      </c>
      <c r="Q26" s="16">
        <v>4.0</v>
      </c>
      <c r="R26" s="33">
        <v>2.0</v>
      </c>
      <c r="S26" s="16">
        <v>2.0</v>
      </c>
      <c r="T26" s="16">
        <v>1.0</v>
      </c>
      <c r="U26" s="17">
        <v>1.0</v>
      </c>
      <c r="V26" s="17">
        <v>2.0</v>
      </c>
      <c r="W26" s="16">
        <v>2.0</v>
      </c>
      <c r="X26" s="16">
        <v>1.0</v>
      </c>
      <c r="Y26" s="17">
        <v>2.0</v>
      </c>
      <c r="Z26" s="16">
        <v>2.0</v>
      </c>
      <c r="AA26" s="17">
        <v>2.0</v>
      </c>
      <c r="AB26" s="16">
        <v>3.0</v>
      </c>
      <c r="AC26" s="17">
        <v>2.0</v>
      </c>
      <c r="AD26" s="17">
        <v>1.0</v>
      </c>
      <c r="AE26" s="17">
        <v>1.0</v>
      </c>
      <c r="AF26" s="17">
        <v>2.0</v>
      </c>
      <c r="AG26" s="17">
        <v>2.0</v>
      </c>
      <c r="AH26" s="17">
        <v>2.0</v>
      </c>
      <c r="AI26" s="34">
        <v>1.0</v>
      </c>
      <c r="AJ26" s="17">
        <f t="shared" si="1"/>
        <v>55</v>
      </c>
      <c r="AK26" s="17" t="str">
        <f t="shared" si="2"/>
        <v>RENDAH</v>
      </c>
    </row>
    <row r="27" ht="15.75" customHeight="1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17">
        <v>1.0</v>
      </c>
      <c r="G27" s="17">
        <v>1.0</v>
      </c>
      <c r="H27" s="17">
        <v>2.0</v>
      </c>
      <c r="I27" s="34">
        <v>1.0</v>
      </c>
      <c r="J27" s="17">
        <v>2.0</v>
      </c>
      <c r="K27" s="16">
        <v>2.0</v>
      </c>
      <c r="L27" s="17">
        <v>1.0</v>
      </c>
      <c r="M27" s="16">
        <v>3.0</v>
      </c>
      <c r="N27" s="16">
        <v>3.0</v>
      </c>
      <c r="O27" s="16">
        <v>2.0</v>
      </c>
      <c r="P27" s="16">
        <v>3.0</v>
      </c>
      <c r="Q27" s="16">
        <v>4.0</v>
      </c>
      <c r="R27" s="17">
        <v>2.0</v>
      </c>
      <c r="S27" s="16">
        <v>2.0</v>
      </c>
      <c r="T27" s="16">
        <v>3.0</v>
      </c>
      <c r="U27" s="17">
        <v>1.0</v>
      </c>
      <c r="V27" s="17">
        <v>1.0</v>
      </c>
      <c r="W27" s="16">
        <v>1.0</v>
      </c>
      <c r="X27" s="16">
        <v>1.0</v>
      </c>
      <c r="Y27" s="17">
        <v>1.0</v>
      </c>
      <c r="Z27" s="16">
        <v>3.0</v>
      </c>
      <c r="AA27" s="17">
        <v>1.0</v>
      </c>
      <c r="AB27" s="16">
        <v>2.0</v>
      </c>
      <c r="AC27" s="17">
        <v>1.0</v>
      </c>
      <c r="AD27" s="17">
        <v>1.0</v>
      </c>
      <c r="AE27" s="17">
        <v>1.0</v>
      </c>
      <c r="AF27" s="17">
        <v>1.0</v>
      </c>
      <c r="AG27" s="17">
        <v>2.0</v>
      </c>
      <c r="AH27" s="17">
        <v>1.0</v>
      </c>
      <c r="AI27" s="34">
        <v>3.0</v>
      </c>
      <c r="AJ27" s="17">
        <f t="shared" si="1"/>
        <v>53</v>
      </c>
      <c r="AK27" s="17" t="str">
        <f t="shared" si="2"/>
        <v>RENDAH</v>
      </c>
    </row>
    <row r="28" ht="15.75" customHeight="1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17">
        <v>2.0</v>
      </c>
      <c r="G28" s="17">
        <v>2.0</v>
      </c>
      <c r="H28" s="17">
        <v>2.0</v>
      </c>
      <c r="I28" s="34">
        <v>3.0</v>
      </c>
      <c r="J28" s="33">
        <v>3.0</v>
      </c>
      <c r="K28" s="16">
        <v>3.0</v>
      </c>
      <c r="L28" s="17">
        <v>2.0</v>
      </c>
      <c r="M28" s="34">
        <v>4.0</v>
      </c>
      <c r="N28" s="16">
        <v>3.0</v>
      </c>
      <c r="O28" s="16">
        <v>4.0</v>
      </c>
      <c r="P28" s="34">
        <v>4.0</v>
      </c>
      <c r="Q28" s="16">
        <v>4.0</v>
      </c>
      <c r="R28" s="17">
        <v>3.0</v>
      </c>
      <c r="S28" s="34">
        <v>4.0</v>
      </c>
      <c r="T28" s="34">
        <v>4.0</v>
      </c>
      <c r="U28" s="17">
        <v>3.0</v>
      </c>
      <c r="V28" s="17">
        <v>2.0</v>
      </c>
      <c r="W28" s="16">
        <v>3.0</v>
      </c>
      <c r="X28" s="16">
        <v>2.0</v>
      </c>
      <c r="Y28" s="17">
        <v>3.0</v>
      </c>
      <c r="Z28" s="16">
        <v>3.0</v>
      </c>
      <c r="AA28" s="17">
        <v>2.0</v>
      </c>
      <c r="AB28" s="16">
        <v>4.0</v>
      </c>
      <c r="AC28" s="17">
        <v>3.0</v>
      </c>
      <c r="AD28" s="17">
        <v>2.0</v>
      </c>
      <c r="AE28" s="17">
        <v>2.0</v>
      </c>
      <c r="AF28" s="17">
        <v>3.0</v>
      </c>
      <c r="AG28" s="17">
        <v>2.0</v>
      </c>
      <c r="AH28" s="17">
        <v>2.0</v>
      </c>
      <c r="AI28" s="34">
        <v>4.0</v>
      </c>
      <c r="AJ28" s="17">
        <f t="shared" si="1"/>
        <v>87</v>
      </c>
      <c r="AK28" s="17" t="str">
        <f t="shared" si="2"/>
        <v>TINGGI</v>
      </c>
    </row>
    <row r="29" ht="15.75" customHeight="1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17">
        <v>1.0</v>
      </c>
      <c r="G29" s="17">
        <v>1.0</v>
      </c>
      <c r="H29" s="17">
        <v>2.0</v>
      </c>
      <c r="I29" s="16">
        <v>3.0</v>
      </c>
      <c r="J29" s="17">
        <v>2.0</v>
      </c>
      <c r="K29" s="16">
        <v>2.0</v>
      </c>
      <c r="L29" s="17">
        <v>1.0</v>
      </c>
      <c r="M29" s="16">
        <v>3.0</v>
      </c>
      <c r="N29" s="16">
        <v>3.0</v>
      </c>
      <c r="O29" s="16">
        <v>2.0</v>
      </c>
      <c r="P29" s="16">
        <v>3.0</v>
      </c>
      <c r="Q29" s="16">
        <v>4.0</v>
      </c>
      <c r="R29" s="17">
        <v>2.0</v>
      </c>
      <c r="S29" s="16">
        <v>2.0</v>
      </c>
      <c r="T29" s="16">
        <v>3.0</v>
      </c>
      <c r="U29" s="17">
        <v>1.0</v>
      </c>
      <c r="V29" s="17">
        <v>1.0</v>
      </c>
      <c r="W29" s="16">
        <v>1.0</v>
      </c>
      <c r="X29" s="16">
        <v>1.0</v>
      </c>
      <c r="Y29" s="17">
        <v>1.0</v>
      </c>
      <c r="Z29" s="16">
        <v>3.0</v>
      </c>
      <c r="AA29" s="17">
        <v>1.0</v>
      </c>
      <c r="AB29" s="16">
        <v>2.0</v>
      </c>
      <c r="AC29" s="17">
        <v>1.0</v>
      </c>
      <c r="AD29" s="17">
        <v>1.0</v>
      </c>
      <c r="AE29" s="17">
        <v>1.0</v>
      </c>
      <c r="AF29" s="17">
        <v>1.0</v>
      </c>
      <c r="AG29" s="17">
        <v>2.0</v>
      </c>
      <c r="AH29" s="17">
        <v>1.0</v>
      </c>
      <c r="AI29" s="34">
        <v>3.0</v>
      </c>
      <c r="AJ29" s="17">
        <f t="shared" si="1"/>
        <v>55</v>
      </c>
      <c r="AK29" s="17" t="str">
        <f t="shared" si="2"/>
        <v>RENDAH</v>
      </c>
    </row>
    <row r="30" ht="15.75" customHeight="1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17">
        <v>1.0</v>
      </c>
      <c r="G30" s="17">
        <v>2.0</v>
      </c>
      <c r="H30" s="17">
        <v>1.0</v>
      </c>
      <c r="I30" s="34">
        <v>2.0</v>
      </c>
      <c r="J30" s="17">
        <v>3.0</v>
      </c>
      <c r="K30" s="16">
        <v>3.0</v>
      </c>
      <c r="L30" s="17">
        <v>2.0</v>
      </c>
      <c r="M30" s="34">
        <v>4.0</v>
      </c>
      <c r="N30" s="16">
        <v>2.0</v>
      </c>
      <c r="O30" s="16">
        <v>3.0</v>
      </c>
      <c r="P30" s="16">
        <v>1.0</v>
      </c>
      <c r="Q30" s="16">
        <v>4.0</v>
      </c>
      <c r="R30" s="17">
        <v>2.0</v>
      </c>
      <c r="S30" s="16">
        <v>3.0</v>
      </c>
      <c r="T30" s="34">
        <v>4.0</v>
      </c>
      <c r="U30" s="17">
        <v>3.0</v>
      </c>
      <c r="V30" s="17">
        <v>4.0</v>
      </c>
      <c r="W30" s="16">
        <v>3.0</v>
      </c>
      <c r="X30" s="16">
        <v>1.0</v>
      </c>
      <c r="Y30" s="17">
        <v>3.0</v>
      </c>
      <c r="Z30" s="16">
        <v>3.0</v>
      </c>
      <c r="AA30" s="17">
        <v>1.0</v>
      </c>
      <c r="AB30" s="16">
        <v>4.0</v>
      </c>
      <c r="AC30" s="17">
        <v>1.0</v>
      </c>
      <c r="AD30" s="17">
        <v>1.0</v>
      </c>
      <c r="AE30" s="17">
        <v>1.0</v>
      </c>
      <c r="AF30" s="17">
        <v>2.0</v>
      </c>
      <c r="AG30" s="17">
        <v>3.0</v>
      </c>
      <c r="AH30" s="17">
        <v>1.0</v>
      </c>
      <c r="AI30" s="34">
        <v>4.0</v>
      </c>
      <c r="AJ30" s="17">
        <f t="shared" si="1"/>
        <v>72</v>
      </c>
      <c r="AK30" s="17" t="str">
        <f t="shared" si="2"/>
        <v>SEDANG</v>
      </c>
    </row>
    <row r="31" ht="15.75" customHeight="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17">
        <v>1.0</v>
      </c>
      <c r="G31" s="17">
        <v>2.0</v>
      </c>
      <c r="H31" s="17">
        <v>2.0</v>
      </c>
      <c r="I31" s="16">
        <v>3.0</v>
      </c>
      <c r="J31" s="33">
        <v>2.0</v>
      </c>
      <c r="K31" s="16">
        <v>3.0</v>
      </c>
      <c r="L31" s="17">
        <v>2.0</v>
      </c>
      <c r="M31" s="16">
        <v>3.0</v>
      </c>
      <c r="N31" s="16">
        <v>3.0</v>
      </c>
      <c r="O31" s="16">
        <v>2.0</v>
      </c>
      <c r="P31" s="16">
        <v>2.0</v>
      </c>
      <c r="Q31" s="16">
        <v>3.0</v>
      </c>
      <c r="R31" s="17">
        <v>4.0</v>
      </c>
      <c r="S31" s="16">
        <v>3.0</v>
      </c>
      <c r="T31" s="16">
        <v>2.0</v>
      </c>
      <c r="U31" s="17">
        <v>2.0</v>
      </c>
      <c r="V31" s="17">
        <v>2.0</v>
      </c>
      <c r="W31" s="16">
        <v>3.0</v>
      </c>
      <c r="X31" s="16">
        <v>1.0</v>
      </c>
      <c r="Y31" s="17">
        <v>2.0</v>
      </c>
      <c r="Z31" s="16">
        <v>2.0</v>
      </c>
      <c r="AA31" s="17">
        <v>1.0</v>
      </c>
      <c r="AB31" s="16">
        <v>3.0</v>
      </c>
      <c r="AC31" s="17">
        <v>2.0</v>
      </c>
      <c r="AD31" s="17">
        <v>2.0</v>
      </c>
      <c r="AE31" s="17">
        <v>2.0</v>
      </c>
      <c r="AF31" s="17">
        <v>3.0</v>
      </c>
      <c r="AG31" s="17">
        <v>1.0</v>
      </c>
      <c r="AH31" s="17">
        <v>2.0</v>
      </c>
      <c r="AI31" s="34">
        <v>1.0</v>
      </c>
      <c r="AJ31" s="17">
        <f t="shared" si="1"/>
        <v>66</v>
      </c>
      <c r="AK31" s="17" t="str">
        <f t="shared" si="2"/>
        <v>SEDANG</v>
      </c>
    </row>
    <row r="32" ht="15.75" customHeight="1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17">
        <v>2.0</v>
      </c>
      <c r="G32" s="17">
        <v>3.0</v>
      </c>
      <c r="H32" s="17">
        <v>3.0</v>
      </c>
      <c r="I32" s="34">
        <v>3.0</v>
      </c>
      <c r="J32" s="33">
        <v>2.0</v>
      </c>
      <c r="K32" s="16">
        <v>3.0</v>
      </c>
      <c r="L32" s="17">
        <v>2.0</v>
      </c>
      <c r="M32" s="34">
        <v>3.0</v>
      </c>
      <c r="N32" s="16">
        <v>3.0</v>
      </c>
      <c r="O32" s="16">
        <v>3.0</v>
      </c>
      <c r="P32" s="16">
        <v>3.0</v>
      </c>
      <c r="Q32" s="16">
        <v>4.0</v>
      </c>
      <c r="R32" s="17">
        <v>4.0</v>
      </c>
      <c r="S32" s="16">
        <v>1.0</v>
      </c>
      <c r="T32" s="16">
        <v>1.0</v>
      </c>
      <c r="U32" s="17">
        <v>2.0</v>
      </c>
      <c r="V32" s="17">
        <v>2.0</v>
      </c>
      <c r="W32" s="16">
        <v>3.0</v>
      </c>
      <c r="X32" s="16">
        <v>1.0</v>
      </c>
      <c r="Y32" s="17">
        <v>4.0</v>
      </c>
      <c r="Z32" s="16">
        <v>4.0</v>
      </c>
      <c r="AA32" s="17">
        <v>4.0</v>
      </c>
      <c r="AB32" s="34">
        <v>3.0</v>
      </c>
      <c r="AC32" s="33">
        <v>2.0</v>
      </c>
      <c r="AD32" s="33">
        <v>3.0</v>
      </c>
      <c r="AE32" s="33">
        <v>3.0</v>
      </c>
      <c r="AF32" s="17">
        <v>4.0</v>
      </c>
      <c r="AG32" s="17">
        <v>4.0</v>
      </c>
      <c r="AH32" s="17">
        <v>2.0</v>
      </c>
      <c r="AI32" s="16">
        <v>3.0</v>
      </c>
      <c r="AJ32" s="17">
        <f t="shared" si="1"/>
        <v>84</v>
      </c>
      <c r="AK32" s="17" t="str">
        <f t="shared" si="2"/>
        <v>TINGGI</v>
      </c>
    </row>
    <row r="33" ht="15.75" customHeight="1">
      <c r="A33" s="10">
        <v>30.0</v>
      </c>
      <c r="B33" s="27" t="s">
        <v>68</v>
      </c>
      <c r="C33" s="26">
        <v>16.0</v>
      </c>
      <c r="D33" s="26">
        <v>11.0</v>
      </c>
      <c r="E33" s="8" t="s">
        <v>16</v>
      </c>
      <c r="F33" s="8">
        <v>1.0</v>
      </c>
      <c r="G33" s="8">
        <v>4.0</v>
      </c>
      <c r="H33" s="8">
        <v>3.0</v>
      </c>
      <c r="I33" s="37">
        <v>3.0</v>
      </c>
      <c r="J33" s="8">
        <v>4.0</v>
      </c>
      <c r="K33" s="31">
        <v>3.0</v>
      </c>
      <c r="L33" s="8">
        <v>3.0</v>
      </c>
      <c r="M33" s="37">
        <v>3.0</v>
      </c>
      <c r="N33" s="31">
        <v>3.0</v>
      </c>
      <c r="O33" s="31">
        <v>3.0</v>
      </c>
      <c r="P33" s="31">
        <v>3.0</v>
      </c>
      <c r="Q33" s="31">
        <v>4.0</v>
      </c>
      <c r="R33" s="8">
        <v>3.0</v>
      </c>
      <c r="S33" s="31">
        <v>3.0</v>
      </c>
      <c r="T33" s="31">
        <v>2.0</v>
      </c>
      <c r="U33" s="8">
        <v>3.0</v>
      </c>
      <c r="V33" s="38">
        <v>3.0</v>
      </c>
      <c r="W33" s="31">
        <v>2.0</v>
      </c>
      <c r="X33" s="31">
        <v>1.0</v>
      </c>
      <c r="Y33" s="8">
        <v>3.0</v>
      </c>
      <c r="Z33" s="31">
        <v>3.0</v>
      </c>
      <c r="AA33" s="8">
        <v>3.0</v>
      </c>
      <c r="AB33" s="31">
        <v>3.0</v>
      </c>
      <c r="AC33" s="8">
        <v>2.0</v>
      </c>
      <c r="AD33" s="38">
        <v>2.0</v>
      </c>
      <c r="AE33" s="8">
        <v>3.0</v>
      </c>
      <c r="AF33" s="38">
        <v>4.0</v>
      </c>
      <c r="AG33" s="8">
        <v>3.0</v>
      </c>
      <c r="AH33" s="8">
        <v>2.0</v>
      </c>
      <c r="AI33" s="39">
        <v>3.0</v>
      </c>
      <c r="AJ33" s="40">
        <f t="shared" si="1"/>
        <v>85</v>
      </c>
      <c r="AK33" s="17" t="str">
        <f t="shared" si="2"/>
        <v>TINGGI</v>
      </c>
    </row>
    <row r="34" ht="15.75" customHeight="1">
      <c r="A34" s="11"/>
      <c r="B34" s="11"/>
      <c r="C34" s="11"/>
      <c r="D34" s="11"/>
      <c r="E34" s="41" t="s">
        <v>74</v>
      </c>
      <c r="F34" s="42">
        <f t="shared" ref="F34:AI34" si="3">CORREL(F4:F33,$AJ$4:$AJ$33)</f>
        <v>0.3978936779</v>
      </c>
      <c r="G34" s="42">
        <f t="shared" si="3"/>
        <v>0.5026450957</v>
      </c>
      <c r="H34" s="42">
        <f t="shared" si="3"/>
        <v>0.514590012</v>
      </c>
      <c r="I34" s="42">
        <f t="shared" si="3"/>
        <v>0.3764879981</v>
      </c>
      <c r="J34" s="42">
        <f t="shared" si="3"/>
        <v>0.4128205882</v>
      </c>
      <c r="K34" s="42">
        <f t="shared" si="3"/>
        <v>0.5490203567</v>
      </c>
      <c r="L34" s="42">
        <f t="shared" si="3"/>
        <v>0.6308359971</v>
      </c>
      <c r="M34" s="42">
        <f t="shared" si="3"/>
        <v>0.4409910744</v>
      </c>
      <c r="N34" s="42">
        <f t="shared" si="3"/>
        <v>0.3972144495</v>
      </c>
      <c r="O34" s="42">
        <f t="shared" si="3"/>
        <v>0.4504951355</v>
      </c>
      <c r="P34" s="42">
        <f t="shared" si="3"/>
        <v>0.3718946628</v>
      </c>
      <c r="Q34" s="42">
        <f t="shared" si="3"/>
        <v>0.3971662176</v>
      </c>
      <c r="R34" s="42">
        <f t="shared" si="3"/>
        <v>0.4423872758</v>
      </c>
      <c r="S34" s="42">
        <f t="shared" si="3"/>
        <v>0.3927035815</v>
      </c>
      <c r="T34" s="42">
        <f t="shared" si="3"/>
        <v>0.3819457284</v>
      </c>
      <c r="U34" s="42">
        <f t="shared" si="3"/>
        <v>0.5272940252</v>
      </c>
      <c r="V34" s="42">
        <f t="shared" si="3"/>
        <v>0.6006869595</v>
      </c>
      <c r="W34" s="42">
        <f t="shared" si="3"/>
        <v>0.4434014472</v>
      </c>
      <c r="X34" s="42">
        <f t="shared" si="3"/>
        <v>0.4118321709</v>
      </c>
      <c r="Y34" s="42">
        <f t="shared" si="3"/>
        <v>0.4124355054</v>
      </c>
      <c r="Z34" s="42">
        <f t="shared" si="3"/>
        <v>0.4186144</v>
      </c>
      <c r="AA34" s="42">
        <f t="shared" si="3"/>
        <v>0.5244572399</v>
      </c>
      <c r="AB34" s="42">
        <f t="shared" si="3"/>
        <v>0.5221813295</v>
      </c>
      <c r="AC34" s="42">
        <f t="shared" si="3"/>
        <v>0.6408155853</v>
      </c>
      <c r="AD34" s="42">
        <f t="shared" si="3"/>
        <v>0.6640420275</v>
      </c>
      <c r="AE34" s="42">
        <f t="shared" si="3"/>
        <v>0.5381983579</v>
      </c>
      <c r="AF34" s="42">
        <f t="shared" si="3"/>
        <v>0.3849285675</v>
      </c>
      <c r="AG34" s="42">
        <f t="shared" si="3"/>
        <v>0.5819623561</v>
      </c>
      <c r="AH34" s="42">
        <f t="shared" si="3"/>
        <v>0.3859204103</v>
      </c>
      <c r="AI34" s="42">
        <f t="shared" si="3"/>
        <v>0.3948546178</v>
      </c>
    </row>
    <row r="35" ht="15.75" customHeight="1">
      <c r="A35" s="11"/>
      <c r="B35" s="11"/>
      <c r="C35" s="11"/>
      <c r="D35" s="11"/>
      <c r="E35" s="41" t="s">
        <v>75</v>
      </c>
      <c r="F35" s="43">
        <v>0.361</v>
      </c>
      <c r="G35" s="43">
        <v>0.361</v>
      </c>
      <c r="H35" s="43">
        <v>0.361</v>
      </c>
      <c r="I35" s="43">
        <v>0.361</v>
      </c>
      <c r="J35" s="43">
        <v>0.361</v>
      </c>
      <c r="K35" s="43">
        <v>0.361</v>
      </c>
      <c r="L35" s="43">
        <v>0.361</v>
      </c>
      <c r="M35" s="43">
        <v>0.361</v>
      </c>
      <c r="N35" s="43">
        <v>0.361</v>
      </c>
      <c r="O35" s="43">
        <v>0.361</v>
      </c>
      <c r="P35" s="43">
        <v>0.361</v>
      </c>
      <c r="Q35" s="43">
        <v>0.361</v>
      </c>
      <c r="R35" s="43">
        <v>0.361</v>
      </c>
      <c r="S35" s="43">
        <v>0.361</v>
      </c>
      <c r="T35" s="43">
        <v>0.361</v>
      </c>
      <c r="U35" s="43">
        <v>0.361</v>
      </c>
      <c r="V35" s="43">
        <v>0.361</v>
      </c>
      <c r="W35" s="43">
        <v>0.361</v>
      </c>
      <c r="X35" s="43">
        <v>0.361</v>
      </c>
      <c r="Y35" s="43">
        <v>0.361</v>
      </c>
      <c r="Z35" s="43">
        <v>0.361</v>
      </c>
      <c r="AA35" s="43">
        <v>0.361</v>
      </c>
      <c r="AB35" s="43">
        <v>0.361</v>
      </c>
      <c r="AC35" s="43">
        <v>0.361</v>
      </c>
      <c r="AD35" s="43">
        <v>0.361</v>
      </c>
      <c r="AE35" s="43">
        <v>0.361</v>
      </c>
      <c r="AF35" s="43">
        <v>0.361</v>
      </c>
      <c r="AG35" s="43">
        <v>0.361</v>
      </c>
      <c r="AH35" s="43">
        <v>0.361</v>
      </c>
      <c r="AI35" s="43">
        <v>0.361</v>
      </c>
    </row>
    <row r="36" ht="15.75" customHeight="1">
      <c r="F36" s="44" t="str">
        <f t="shared" ref="F36:AI36" si="4">IF(F34&gt;F35,"V","T")</f>
        <v>V</v>
      </c>
      <c r="G36" s="44" t="str">
        <f t="shared" si="4"/>
        <v>V</v>
      </c>
      <c r="H36" s="44" t="str">
        <f t="shared" si="4"/>
        <v>V</v>
      </c>
      <c r="I36" s="44" t="str">
        <f t="shared" si="4"/>
        <v>V</v>
      </c>
      <c r="J36" s="44" t="str">
        <f t="shared" si="4"/>
        <v>V</v>
      </c>
      <c r="K36" s="44" t="str">
        <f t="shared" si="4"/>
        <v>V</v>
      </c>
      <c r="L36" s="44" t="str">
        <f t="shared" si="4"/>
        <v>V</v>
      </c>
      <c r="M36" s="44" t="str">
        <f t="shared" si="4"/>
        <v>V</v>
      </c>
      <c r="N36" s="44" t="str">
        <f t="shared" si="4"/>
        <v>V</v>
      </c>
      <c r="O36" s="44" t="str">
        <f t="shared" si="4"/>
        <v>V</v>
      </c>
      <c r="P36" s="44" t="str">
        <f t="shared" si="4"/>
        <v>V</v>
      </c>
      <c r="Q36" s="44" t="str">
        <f t="shared" si="4"/>
        <v>V</v>
      </c>
      <c r="R36" s="44" t="str">
        <f t="shared" si="4"/>
        <v>V</v>
      </c>
      <c r="S36" s="44" t="str">
        <f t="shared" si="4"/>
        <v>V</v>
      </c>
      <c r="T36" s="44" t="str">
        <f t="shared" si="4"/>
        <v>V</v>
      </c>
      <c r="U36" s="44" t="str">
        <f t="shared" si="4"/>
        <v>V</v>
      </c>
      <c r="V36" s="44" t="str">
        <f t="shared" si="4"/>
        <v>V</v>
      </c>
      <c r="W36" s="44" t="str">
        <f t="shared" si="4"/>
        <v>V</v>
      </c>
      <c r="X36" s="44" t="str">
        <f t="shared" si="4"/>
        <v>V</v>
      </c>
      <c r="Y36" s="44" t="str">
        <f t="shared" si="4"/>
        <v>V</v>
      </c>
      <c r="Z36" s="44" t="str">
        <f t="shared" si="4"/>
        <v>V</v>
      </c>
      <c r="AA36" s="44" t="str">
        <f t="shared" si="4"/>
        <v>V</v>
      </c>
      <c r="AB36" s="44" t="str">
        <f t="shared" si="4"/>
        <v>V</v>
      </c>
      <c r="AC36" s="44" t="str">
        <f t="shared" si="4"/>
        <v>V</v>
      </c>
      <c r="AD36" s="44" t="str">
        <f t="shared" si="4"/>
        <v>V</v>
      </c>
      <c r="AE36" s="44" t="str">
        <f t="shared" si="4"/>
        <v>V</v>
      </c>
      <c r="AF36" s="44" t="str">
        <f t="shared" si="4"/>
        <v>V</v>
      </c>
      <c r="AG36" s="44" t="str">
        <f t="shared" si="4"/>
        <v>V</v>
      </c>
      <c r="AH36" s="44" t="str">
        <f t="shared" si="4"/>
        <v>V</v>
      </c>
      <c r="AI36" s="44" t="str">
        <f t="shared" si="4"/>
        <v>V</v>
      </c>
    </row>
    <row r="37" ht="15.75" customHeight="1">
      <c r="F37" s="45"/>
      <c r="I37" s="20"/>
      <c r="K37" s="20"/>
      <c r="M37" s="20"/>
      <c r="N37" s="20"/>
      <c r="O37" s="20"/>
      <c r="P37" s="20"/>
      <c r="Q37" s="20"/>
      <c r="S37" s="20"/>
      <c r="T37" s="20"/>
      <c r="W37" s="20"/>
      <c r="X37" s="20"/>
      <c r="Z37" s="20"/>
      <c r="AB37" s="20"/>
      <c r="AI37" s="20"/>
    </row>
    <row r="38" ht="15.75" customHeight="1">
      <c r="E38" s="46" t="s">
        <v>76</v>
      </c>
      <c r="I38" s="20"/>
      <c r="K38" s="20"/>
      <c r="M38" s="20"/>
      <c r="N38" s="20"/>
      <c r="O38" s="20"/>
      <c r="P38" s="20"/>
      <c r="Q38" s="20"/>
      <c r="S38" s="20"/>
      <c r="T38" s="20"/>
      <c r="W38" s="20"/>
      <c r="X38" s="20"/>
      <c r="Z38" s="20"/>
      <c r="AB38" s="20"/>
      <c r="AI38" s="20"/>
      <c r="AJ38" s="47">
        <f>VAR(AJ4:AJ33)</f>
        <v>120.8091954</v>
      </c>
    </row>
    <row r="39" ht="15.75" customHeight="1">
      <c r="E39" s="46" t="s">
        <v>77</v>
      </c>
      <c r="F39" s="48">
        <f t="shared" ref="F39:AI39" si="5">VAR(F4:F33)</f>
        <v>0.2988505747</v>
      </c>
      <c r="G39" s="48">
        <f t="shared" si="5"/>
        <v>0.4471264368</v>
      </c>
      <c r="H39" s="48">
        <f t="shared" si="5"/>
        <v>0.3781609195</v>
      </c>
      <c r="I39" s="48">
        <f t="shared" si="5"/>
        <v>0.6022988506</v>
      </c>
      <c r="J39" s="48">
        <f t="shared" si="5"/>
        <v>0.7816091954</v>
      </c>
      <c r="K39" s="48">
        <f t="shared" si="5"/>
        <v>0.5747126437</v>
      </c>
      <c r="L39" s="48">
        <f t="shared" si="5"/>
        <v>0.5471264368</v>
      </c>
      <c r="M39" s="48">
        <f t="shared" si="5"/>
        <v>1.144827586</v>
      </c>
      <c r="N39" s="48">
        <f t="shared" si="5"/>
        <v>0.391954023</v>
      </c>
      <c r="O39" s="48">
        <f t="shared" si="5"/>
        <v>0.5333333333</v>
      </c>
      <c r="P39" s="48">
        <f t="shared" si="5"/>
        <v>0.5988505747</v>
      </c>
      <c r="Q39" s="48">
        <f t="shared" si="5"/>
        <v>0.4367816092</v>
      </c>
      <c r="R39" s="48">
        <f t="shared" si="5"/>
        <v>0.4609195402</v>
      </c>
      <c r="S39" s="48">
        <f t="shared" si="5"/>
        <v>1.040229885</v>
      </c>
      <c r="T39" s="48">
        <f t="shared" si="5"/>
        <v>1.316091954</v>
      </c>
      <c r="U39" s="48">
        <f t="shared" si="5"/>
        <v>0.4643678161</v>
      </c>
      <c r="V39" s="48">
        <f t="shared" si="5"/>
        <v>0.6954022989</v>
      </c>
      <c r="W39" s="48">
        <f t="shared" si="5"/>
        <v>0.516091954</v>
      </c>
      <c r="X39" s="48">
        <f t="shared" si="5"/>
        <v>0.5333333333</v>
      </c>
      <c r="Y39" s="48">
        <f t="shared" si="5"/>
        <v>0.5988505747</v>
      </c>
      <c r="Z39" s="48">
        <f t="shared" si="5"/>
        <v>0.616091954</v>
      </c>
      <c r="AA39" s="48">
        <f t="shared" si="5"/>
        <v>0.5850574713</v>
      </c>
      <c r="AB39" s="48">
        <f t="shared" si="5"/>
        <v>0.4885057471</v>
      </c>
      <c r="AC39" s="48">
        <f t="shared" si="5"/>
        <v>0.5988505747</v>
      </c>
      <c r="AD39" s="48">
        <f t="shared" si="5"/>
        <v>0.4471264368</v>
      </c>
      <c r="AE39" s="48">
        <f t="shared" si="5"/>
        <v>0.7229885057</v>
      </c>
      <c r="AF39" s="48">
        <f t="shared" si="5"/>
        <v>0.667816092</v>
      </c>
      <c r="AG39" s="48">
        <f t="shared" si="5"/>
        <v>0.8091954023</v>
      </c>
      <c r="AH39" s="48">
        <f t="shared" si="5"/>
        <v>0.6022988506</v>
      </c>
      <c r="AI39" s="48">
        <f t="shared" si="5"/>
        <v>1.098850575</v>
      </c>
      <c r="AJ39" s="48">
        <f>SUM(F39:AI39)</f>
        <v>18.99770115</v>
      </c>
    </row>
    <row r="40" ht="15.75" customHeight="1">
      <c r="F40" s="48"/>
      <c r="G40" s="48"/>
      <c r="H40" s="48"/>
      <c r="I40" s="49"/>
      <c r="J40" s="48"/>
      <c r="K40" s="49"/>
      <c r="L40" s="48"/>
      <c r="M40" s="49"/>
      <c r="N40" s="49"/>
      <c r="O40" s="49"/>
      <c r="P40" s="49"/>
      <c r="Q40" s="49"/>
      <c r="R40" s="48"/>
      <c r="S40" s="49"/>
      <c r="T40" s="49"/>
      <c r="U40" s="48"/>
      <c r="V40" s="48"/>
      <c r="W40" s="49"/>
      <c r="X40" s="49"/>
      <c r="Y40" s="48"/>
      <c r="Z40" s="49"/>
      <c r="AA40" s="48"/>
      <c r="AB40" s="49"/>
      <c r="AC40" s="48"/>
      <c r="AD40" s="48"/>
      <c r="AE40" s="48"/>
      <c r="AF40" s="48"/>
      <c r="AG40" s="48"/>
      <c r="AH40" s="48"/>
      <c r="AI40" s="50" t="s">
        <v>78</v>
      </c>
      <c r="AJ40" s="51">
        <f>(30/(30-1))*((1-(AJ39/AJ38)))</f>
        <v>0.8718064472</v>
      </c>
    </row>
    <row r="41" ht="15.75" customHeight="1">
      <c r="I41" s="20"/>
      <c r="K41" s="20"/>
      <c r="M41" s="20"/>
      <c r="N41" s="20"/>
      <c r="O41" s="20"/>
      <c r="P41" s="20"/>
      <c r="Q41" s="20"/>
      <c r="S41" s="20"/>
      <c r="T41" s="20"/>
      <c r="W41" s="20"/>
      <c r="X41" s="20"/>
      <c r="Z41" s="20"/>
      <c r="AB41" s="20"/>
      <c r="AI41" s="52"/>
    </row>
    <row r="42" ht="15.75" customHeight="1">
      <c r="I42" s="20"/>
      <c r="K42" s="20"/>
      <c r="M42" s="20"/>
      <c r="N42" s="20"/>
      <c r="O42" s="20"/>
      <c r="P42" s="20"/>
      <c r="Q42" s="20"/>
      <c r="S42" s="20"/>
      <c r="T42" s="20"/>
      <c r="W42" s="20"/>
      <c r="X42" s="20"/>
      <c r="Z42" s="20"/>
      <c r="AB42" s="20"/>
      <c r="AI42" s="52"/>
    </row>
    <row r="43" ht="15.75" customHeight="1">
      <c r="I43" s="20"/>
      <c r="K43" s="20"/>
      <c r="M43" s="20"/>
      <c r="N43" s="20"/>
      <c r="O43" s="20"/>
      <c r="P43" s="20"/>
      <c r="Q43" s="20"/>
      <c r="S43" s="20"/>
      <c r="T43" s="20"/>
      <c r="W43" s="20"/>
      <c r="X43" s="20"/>
      <c r="Z43" s="20"/>
      <c r="AB43" s="20"/>
      <c r="AI43" s="52"/>
    </row>
    <row r="44" ht="15.75" customHeight="1">
      <c r="I44" s="20"/>
      <c r="K44" s="20"/>
      <c r="M44" s="20"/>
      <c r="N44" s="20"/>
      <c r="O44" s="20"/>
      <c r="P44" s="20"/>
      <c r="Q44" s="20"/>
      <c r="S44" s="20"/>
      <c r="T44" s="20"/>
      <c r="W44" s="20"/>
      <c r="X44" s="20"/>
      <c r="Z44" s="20"/>
      <c r="AB44" s="20"/>
      <c r="AI44" s="52"/>
    </row>
    <row r="45" ht="15.75" customHeight="1">
      <c r="I45" s="20"/>
      <c r="K45" s="20"/>
      <c r="M45" s="20"/>
      <c r="N45" s="20"/>
      <c r="O45" s="20"/>
      <c r="P45" s="20"/>
      <c r="Q45" s="20"/>
      <c r="S45" s="20"/>
      <c r="T45" s="20"/>
      <c r="W45" s="20"/>
      <c r="X45" s="20"/>
      <c r="Z45" s="20"/>
      <c r="AB45" s="20"/>
      <c r="AI45" s="52"/>
    </row>
    <row r="46" ht="15.75" customHeight="1">
      <c r="I46" s="20"/>
      <c r="K46" s="20"/>
      <c r="M46" s="20"/>
      <c r="N46" s="20"/>
      <c r="O46" s="20"/>
      <c r="P46" s="20"/>
      <c r="Q46" s="20"/>
      <c r="S46" s="20"/>
      <c r="T46" s="20"/>
      <c r="W46" s="20"/>
      <c r="X46" s="20"/>
      <c r="Z46" s="20"/>
      <c r="AB46" s="20"/>
      <c r="AI46" s="52"/>
    </row>
    <row r="47" ht="15.75" customHeight="1">
      <c r="I47" s="20"/>
      <c r="K47" s="20"/>
      <c r="M47" s="20"/>
      <c r="N47" s="20"/>
      <c r="O47" s="20"/>
      <c r="P47" s="20"/>
      <c r="Q47" s="20"/>
      <c r="S47" s="20"/>
      <c r="T47" s="20"/>
      <c r="W47" s="20"/>
      <c r="X47" s="20"/>
      <c r="Z47" s="20"/>
      <c r="AB47" s="20"/>
      <c r="AI47" s="52"/>
    </row>
    <row r="48" ht="15.75" customHeight="1">
      <c r="I48" s="20"/>
      <c r="K48" s="20"/>
      <c r="M48" s="20"/>
      <c r="N48" s="20"/>
      <c r="O48" s="20"/>
      <c r="P48" s="20"/>
      <c r="Q48" s="20"/>
      <c r="S48" s="20"/>
      <c r="T48" s="20"/>
      <c r="W48" s="20"/>
      <c r="X48" s="20"/>
      <c r="Z48" s="20"/>
      <c r="AB48" s="20"/>
      <c r="AI48" s="52"/>
    </row>
    <row r="49" ht="15.75" customHeight="1">
      <c r="I49" s="20"/>
      <c r="K49" s="20"/>
      <c r="M49" s="20"/>
      <c r="N49" s="20"/>
      <c r="O49" s="20"/>
      <c r="P49" s="20"/>
      <c r="Q49" s="20"/>
      <c r="S49" s="20"/>
      <c r="T49" s="20"/>
      <c r="W49" s="20"/>
      <c r="X49" s="20"/>
      <c r="Z49" s="20"/>
      <c r="AB49" s="20"/>
      <c r="AI49" s="52"/>
    </row>
    <row r="50" ht="15.75" customHeight="1">
      <c r="I50" s="20"/>
      <c r="K50" s="20"/>
      <c r="M50" s="20"/>
      <c r="N50" s="20"/>
      <c r="O50" s="20"/>
      <c r="P50" s="20"/>
      <c r="Q50" s="20"/>
      <c r="S50" s="20"/>
      <c r="T50" s="20"/>
      <c r="W50" s="20"/>
      <c r="X50" s="20"/>
      <c r="Z50" s="20"/>
      <c r="AB50" s="20"/>
      <c r="AI50" s="52"/>
    </row>
    <row r="51" ht="15.75" customHeight="1">
      <c r="I51" s="20"/>
      <c r="K51" s="20"/>
      <c r="M51" s="20"/>
      <c r="N51" s="20"/>
      <c r="O51" s="20"/>
      <c r="P51" s="20"/>
      <c r="Q51" s="20"/>
      <c r="S51" s="20"/>
      <c r="T51" s="20"/>
      <c r="W51" s="20"/>
      <c r="X51" s="20"/>
      <c r="Z51" s="20"/>
      <c r="AB51" s="20"/>
      <c r="AI51" s="52"/>
    </row>
    <row r="52" ht="15.75" customHeight="1">
      <c r="I52" s="20"/>
      <c r="K52" s="20"/>
      <c r="M52" s="20"/>
      <c r="N52" s="20"/>
      <c r="O52" s="20"/>
      <c r="P52" s="20"/>
      <c r="Q52" s="20"/>
      <c r="S52" s="20"/>
      <c r="T52" s="20"/>
      <c r="W52" s="20"/>
      <c r="X52" s="20"/>
      <c r="Z52" s="20"/>
      <c r="AB52" s="20"/>
      <c r="AI52" s="52"/>
    </row>
    <row r="53" ht="15.75" customHeight="1">
      <c r="I53" s="20"/>
      <c r="K53" s="20"/>
      <c r="M53" s="20"/>
      <c r="N53" s="20"/>
      <c r="O53" s="20"/>
      <c r="P53" s="20"/>
      <c r="Q53" s="20"/>
      <c r="S53" s="20"/>
      <c r="T53" s="20"/>
      <c r="W53" s="20"/>
      <c r="X53" s="20"/>
      <c r="Z53" s="20"/>
      <c r="AB53" s="20"/>
      <c r="AI53" s="52"/>
    </row>
    <row r="54" ht="15.75" customHeight="1">
      <c r="I54" s="20"/>
      <c r="K54" s="20"/>
      <c r="M54" s="20"/>
      <c r="N54" s="20"/>
      <c r="O54" s="20"/>
      <c r="P54" s="20"/>
      <c r="Q54" s="20"/>
      <c r="S54" s="20"/>
      <c r="T54" s="20"/>
      <c r="W54" s="20"/>
      <c r="X54" s="20"/>
      <c r="Z54" s="20"/>
      <c r="AB54" s="20"/>
      <c r="AI54" s="52"/>
    </row>
    <row r="55" ht="15.75" customHeight="1">
      <c r="I55" s="20"/>
      <c r="K55" s="20"/>
      <c r="M55" s="20"/>
      <c r="N55" s="20"/>
      <c r="O55" s="20"/>
      <c r="P55" s="20"/>
      <c r="Q55" s="20"/>
      <c r="S55" s="20"/>
      <c r="T55" s="20"/>
      <c r="W55" s="20"/>
      <c r="X55" s="20"/>
      <c r="Z55" s="20"/>
      <c r="AB55" s="20"/>
      <c r="AI55" s="52"/>
    </row>
    <row r="56" ht="15.75" customHeight="1">
      <c r="I56" s="20"/>
      <c r="K56" s="20"/>
      <c r="M56" s="20"/>
      <c r="N56" s="20"/>
      <c r="O56" s="20"/>
      <c r="P56" s="20"/>
      <c r="Q56" s="20"/>
      <c r="S56" s="20"/>
      <c r="T56" s="20"/>
      <c r="W56" s="20"/>
      <c r="X56" s="20"/>
      <c r="Z56" s="20"/>
      <c r="AB56" s="20"/>
      <c r="AI56" s="20"/>
    </row>
    <row r="57" ht="15.75" customHeight="1">
      <c r="I57" s="20"/>
      <c r="K57" s="20"/>
      <c r="M57" s="20"/>
      <c r="N57" s="20"/>
      <c r="O57" s="20"/>
      <c r="P57" s="20"/>
      <c r="Q57" s="20"/>
      <c r="S57" s="20"/>
      <c r="T57" s="20"/>
      <c r="W57" s="20"/>
      <c r="X57" s="20"/>
      <c r="Z57" s="20"/>
      <c r="AB57" s="20"/>
      <c r="AI57" s="20"/>
    </row>
    <row r="58" ht="15.75" customHeight="1">
      <c r="I58" s="20"/>
      <c r="K58" s="20"/>
      <c r="M58" s="20"/>
      <c r="N58" s="20"/>
      <c r="O58" s="20"/>
      <c r="P58" s="20"/>
      <c r="Q58" s="20"/>
      <c r="S58" s="20"/>
      <c r="T58" s="20"/>
      <c r="W58" s="20"/>
      <c r="X58" s="20"/>
      <c r="Z58" s="20"/>
      <c r="AB58" s="20"/>
      <c r="AI58" s="20"/>
    </row>
    <row r="59" ht="15.75" customHeight="1">
      <c r="I59" s="20"/>
      <c r="K59" s="20"/>
      <c r="M59" s="20"/>
      <c r="N59" s="20"/>
      <c r="O59" s="20"/>
      <c r="P59" s="20"/>
      <c r="Q59" s="20"/>
      <c r="S59" s="20"/>
      <c r="T59" s="20"/>
      <c r="W59" s="20"/>
      <c r="X59" s="20"/>
      <c r="Z59" s="20"/>
      <c r="AB59" s="20"/>
      <c r="AI59" s="20"/>
    </row>
    <row r="60" ht="15.75" customHeight="1">
      <c r="I60" s="20"/>
      <c r="K60" s="20"/>
      <c r="M60" s="20"/>
      <c r="N60" s="20"/>
      <c r="O60" s="20"/>
      <c r="P60" s="20"/>
      <c r="Q60" s="20"/>
      <c r="S60" s="20"/>
      <c r="T60" s="20"/>
      <c r="W60" s="20"/>
      <c r="X60" s="20"/>
      <c r="Z60" s="20"/>
      <c r="AB60" s="20"/>
      <c r="AI60" s="20"/>
    </row>
    <row r="61" ht="15.75" customHeight="1">
      <c r="I61" s="20"/>
      <c r="K61" s="20"/>
      <c r="M61" s="20"/>
      <c r="N61" s="20"/>
      <c r="O61" s="20"/>
      <c r="P61" s="20"/>
      <c r="Q61" s="20"/>
      <c r="S61" s="20"/>
      <c r="T61" s="20"/>
      <c r="W61" s="20"/>
      <c r="X61" s="20"/>
      <c r="Z61" s="20"/>
      <c r="AB61" s="20"/>
      <c r="AI61" s="20"/>
    </row>
    <row r="62" ht="15.75" customHeight="1">
      <c r="I62" s="20"/>
      <c r="K62" s="20"/>
      <c r="M62" s="20"/>
      <c r="N62" s="20"/>
      <c r="O62" s="20"/>
      <c r="P62" s="20"/>
      <c r="Q62" s="20"/>
      <c r="S62" s="20"/>
      <c r="T62" s="20"/>
      <c r="W62" s="20"/>
      <c r="X62" s="20"/>
      <c r="Z62" s="20"/>
      <c r="AB62" s="20"/>
      <c r="AI62" s="20"/>
    </row>
    <row r="63" ht="15.75" customHeight="1">
      <c r="I63" s="20"/>
      <c r="K63" s="20"/>
      <c r="M63" s="20"/>
      <c r="N63" s="20"/>
      <c r="O63" s="20"/>
      <c r="P63" s="20"/>
      <c r="Q63" s="20"/>
      <c r="S63" s="20"/>
      <c r="T63" s="20"/>
      <c r="W63" s="20"/>
      <c r="X63" s="20"/>
      <c r="Z63" s="20"/>
      <c r="AB63" s="20"/>
      <c r="AI63" s="20"/>
    </row>
    <row r="64" ht="15.75" customHeight="1">
      <c r="I64" s="20"/>
      <c r="K64" s="20"/>
      <c r="M64" s="20"/>
      <c r="N64" s="20"/>
      <c r="O64" s="20"/>
      <c r="P64" s="20"/>
      <c r="Q64" s="20"/>
      <c r="S64" s="20"/>
      <c r="T64" s="20"/>
      <c r="W64" s="20"/>
      <c r="X64" s="20"/>
      <c r="Z64" s="20"/>
      <c r="AB64" s="20"/>
      <c r="AI64" s="20"/>
    </row>
    <row r="65" ht="15.75" customHeight="1">
      <c r="I65" s="20"/>
      <c r="K65" s="20"/>
      <c r="M65" s="20"/>
      <c r="N65" s="20"/>
      <c r="O65" s="20"/>
      <c r="P65" s="20"/>
      <c r="Q65" s="20"/>
      <c r="S65" s="20"/>
      <c r="T65" s="20"/>
      <c r="W65" s="20"/>
      <c r="X65" s="20"/>
      <c r="Z65" s="20"/>
      <c r="AB65" s="20"/>
      <c r="AI65" s="20"/>
    </row>
    <row r="66" ht="15.75" customHeight="1">
      <c r="I66" s="20"/>
      <c r="K66" s="20"/>
      <c r="M66" s="20"/>
      <c r="N66" s="20"/>
      <c r="O66" s="20"/>
      <c r="P66" s="20"/>
      <c r="Q66" s="20"/>
      <c r="S66" s="20"/>
      <c r="T66" s="20"/>
      <c r="W66" s="20"/>
      <c r="X66" s="20"/>
      <c r="Z66" s="20"/>
      <c r="AB66" s="20"/>
      <c r="AI66" s="20"/>
    </row>
    <row r="67" ht="15.75" customHeight="1">
      <c r="I67" s="20"/>
      <c r="K67" s="20"/>
      <c r="M67" s="20"/>
      <c r="N67" s="20"/>
      <c r="O67" s="20"/>
      <c r="P67" s="20"/>
      <c r="Q67" s="20"/>
      <c r="S67" s="20"/>
      <c r="T67" s="20"/>
      <c r="W67" s="20"/>
      <c r="X67" s="20"/>
      <c r="Z67" s="20"/>
      <c r="AB67" s="20"/>
      <c r="AI67" s="20"/>
    </row>
    <row r="68" ht="15.75" customHeight="1">
      <c r="I68" s="20"/>
      <c r="K68" s="20"/>
      <c r="M68" s="20"/>
      <c r="N68" s="20"/>
      <c r="O68" s="20"/>
      <c r="P68" s="20"/>
      <c r="Q68" s="20"/>
      <c r="S68" s="20"/>
      <c r="T68" s="20"/>
      <c r="W68" s="20"/>
      <c r="X68" s="20"/>
      <c r="Z68" s="20"/>
      <c r="AB68" s="20"/>
      <c r="AI68" s="20"/>
    </row>
    <row r="69" ht="15.75" customHeight="1">
      <c r="I69" s="20"/>
      <c r="K69" s="20"/>
      <c r="M69" s="20"/>
      <c r="N69" s="20"/>
      <c r="O69" s="20"/>
      <c r="P69" s="20"/>
      <c r="Q69" s="20"/>
      <c r="S69" s="20"/>
      <c r="T69" s="20"/>
      <c r="W69" s="20"/>
      <c r="X69" s="20"/>
      <c r="Z69" s="20"/>
      <c r="AB69" s="20"/>
      <c r="AI69" s="20"/>
    </row>
    <row r="70" ht="15.75" customHeight="1">
      <c r="I70" s="20"/>
      <c r="K70" s="20"/>
      <c r="M70" s="20"/>
      <c r="N70" s="20"/>
      <c r="O70" s="20"/>
      <c r="P70" s="20"/>
      <c r="Q70" s="20"/>
      <c r="S70" s="20"/>
      <c r="T70" s="20"/>
      <c r="W70" s="20"/>
      <c r="X70" s="20"/>
      <c r="Z70" s="20"/>
      <c r="AB70" s="20"/>
      <c r="AI70" s="20"/>
    </row>
    <row r="71" ht="15.75" customHeight="1">
      <c r="I71" s="20"/>
      <c r="K71" s="20"/>
      <c r="M71" s="20"/>
      <c r="N71" s="20"/>
      <c r="O71" s="20"/>
      <c r="P71" s="20"/>
      <c r="Q71" s="20"/>
      <c r="S71" s="20"/>
      <c r="T71" s="20"/>
      <c r="W71" s="20"/>
      <c r="X71" s="20"/>
      <c r="Z71" s="20"/>
      <c r="AB71" s="20"/>
      <c r="AI71" s="20"/>
    </row>
    <row r="72" ht="15.75" customHeight="1">
      <c r="I72" s="20"/>
      <c r="K72" s="20"/>
      <c r="M72" s="20"/>
      <c r="N72" s="20"/>
      <c r="O72" s="20"/>
      <c r="P72" s="20"/>
      <c r="Q72" s="20"/>
      <c r="S72" s="20"/>
      <c r="T72" s="20"/>
      <c r="W72" s="20"/>
      <c r="X72" s="20"/>
      <c r="Z72" s="20"/>
      <c r="AB72" s="20"/>
      <c r="AI72" s="20"/>
    </row>
    <row r="73" ht="15.75" customHeight="1">
      <c r="I73" s="20"/>
      <c r="K73" s="20"/>
      <c r="M73" s="20"/>
      <c r="N73" s="20"/>
      <c r="O73" s="20"/>
      <c r="P73" s="20"/>
      <c r="Q73" s="20"/>
      <c r="S73" s="20"/>
      <c r="T73" s="20"/>
      <c r="W73" s="20"/>
      <c r="X73" s="20"/>
      <c r="Z73" s="20"/>
      <c r="AB73" s="20"/>
      <c r="AI73" s="20"/>
    </row>
    <row r="74" ht="15.75" customHeight="1">
      <c r="I74" s="20"/>
      <c r="K74" s="20"/>
      <c r="M74" s="20"/>
      <c r="N74" s="20"/>
      <c r="O74" s="20"/>
      <c r="P74" s="20"/>
      <c r="Q74" s="20"/>
      <c r="S74" s="20"/>
      <c r="T74" s="20"/>
      <c r="W74" s="20"/>
      <c r="X74" s="20"/>
      <c r="Z74" s="20"/>
      <c r="AB74" s="20"/>
      <c r="AI74" s="20"/>
    </row>
    <row r="75" ht="15.75" customHeight="1">
      <c r="I75" s="20"/>
      <c r="K75" s="20"/>
      <c r="M75" s="20"/>
      <c r="N75" s="20"/>
      <c r="O75" s="20"/>
      <c r="P75" s="20"/>
      <c r="Q75" s="20"/>
      <c r="S75" s="20"/>
      <c r="T75" s="20"/>
      <c r="W75" s="20"/>
      <c r="X75" s="20"/>
      <c r="Z75" s="20"/>
      <c r="AB75" s="20"/>
      <c r="AI75" s="20"/>
    </row>
    <row r="76" ht="15.75" customHeight="1">
      <c r="I76" s="20"/>
      <c r="K76" s="20"/>
      <c r="M76" s="20"/>
      <c r="N76" s="20"/>
      <c r="O76" s="20"/>
      <c r="P76" s="20"/>
      <c r="Q76" s="20"/>
      <c r="S76" s="20"/>
      <c r="T76" s="20"/>
      <c r="W76" s="20"/>
      <c r="X76" s="20"/>
      <c r="Z76" s="20"/>
      <c r="AB76" s="20"/>
      <c r="AI76" s="20"/>
    </row>
    <row r="77" ht="15.75" customHeight="1">
      <c r="I77" s="20"/>
      <c r="K77" s="20"/>
      <c r="M77" s="20"/>
      <c r="N77" s="20"/>
      <c r="O77" s="20"/>
      <c r="P77" s="20"/>
      <c r="Q77" s="20"/>
      <c r="S77" s="20"/>
      <c r="T77" s="20"/>
      <c r="W77" s="20"/>
      <c r="X77" s="20"/>
      <c r="Z77" s="20"/>
      <c r="AB77" s="20"/>
      <c r="AI77" s="20"/>
    </row>
    <row r="78" ht="15.75" customHeight="1">
      <c r="I78" s="20"/>
      <c r="K78" s="20"/>
      <c r="M78" s="20"/>
      <c r="N78" s="20"/>
      <c r="O78" s="20"/>
      <c r="P78" s="20"/>
      <c r="Q78" s="20"/>
      <c r="S78" s="20"/>
      <c r="T78" s="20"/>
      <c r="W78" s="20"/>
      <c r="X78" s="20"/>
      <c r="Z78" s="20"/>
      <c r="AB78" s="20"/>
      <c r="AI78" s="20"/>
    </row>
    <row r="79" ht="15.75" customHeight="1">
      <c r="I79" s="20"/>
      <c r="K79" s="20"/>
      <c r="M79" s="20"/>
      <c r="N79" s="20"/>
      <c r="O79" s="20"/>
      <c r="P79" s="20"/>
      <c r="Q79" s="20"/>
      <c r="S79" s="20"/>
      <c r="T79" s="20"/>
      <c r="W79" s="20"/>
      <c r="X79" s="20"/>
      <c r="Z79" s="20"/>
      <c r="AB79" s="20"/>
      <c r="AI79" s="20"/>
    </row>
    <row r="80" ht="15.75" customHeight="1">
      <c r="I80" s="20"/>
      <c r="K80" s="20"/>
      <c r="M80" s="20"/>
      <c r="N80" s="20"/>
      <c r="O80" s="20"/>
      <c r="P80" s="20"/>
      <c r="Q80" s="20"/>
      <c r="S80" s="20"/>
      <c r="T80" s="20"/>
      <c r="W80" s="20"/>
      <c r="X80" s="20"/>
      <c r="Z80" s="20"/>
      <c r="AB80" s="20"/>
      <c r="AI80" s="20"/>
    </row>
    <row r="81" ht="15.75" customHeight="1">
      <c r="I81" s="20"/>
      <c r="K81" s="20"/>
      <c r="M81" s="20"/>
      <c r="N81" s="20"/>
      <c r="O81" s="20"/>
      <c r="P81" s="20"/>
      <c r="Q81" s="20"/>
      <c r="S81" s="20"/>
      <c r="T81" s="20"/>
      <c r="W81" s="20"/>
      <c r="X81" s="20"/>
      <c r="Z81" s="20"/>
      <c r="AB81" s="20"/>
      <c r="AI81" s="20"/>
    </row>
    <row r="82" ht="15.75" customHeight="1">
      <c r="I82" s="20"/>
      <c r="K82" s="20"/>
      <c r="M82" s="20"/>
      <c r="N82" s="20"/>
      <c r="O82" s="20"/>
      <c r="P82" s="20"/>
      <c r="Q82" s="20"/>
      <c r="S82" s="20"/>
      <c r="T82" s="20"/>
      <c r="W82" s="20"/>
      <c r="X82" s="20"/>
      <c r="Z82" s="20"/>
      <c r="AB82" s="20"/>
      <c r="AI82" s="20"/>
    </row>
    <row r="83" ht="15.75" customHeight="1">
      <c r="I83" s="20"/>
      <c r="K83" s="20"/>
      <c r="M83" s="20"/>
      <c r="N83" s="20"/>
      <c r="O83" s="20"/>
      <c r="P83" s="20"/>
      <c r="Q83" s="20"/>
      <c r="S83" s="20"/>
      <c r="T83" s="20"/>
      <c r="W83" s="20"/>
      <c r="X83" s="20"/>
      <c r="Z83" s="20"/>
      <c r="AB83" s="20"/>
      <c r="AI83" s="20"/>
    </row>
    <row r="84" ht="15.75" customHeight="1">
      <c r="I84" s="20"/>
      <c r="K84" s="20"/>
      <c r="M84" s="20"/>
      <c r="N84" s="20"/>
      <c r="O84" s="20"/>
      <c r="P84" s="20"/>
      <c r="Q84" s="20"/>
      <c r="S84" s="20"/>
      <c r="T84" s="20"/>
      <c r="W84" s="20"/>
      <c r="X84" s="20"/>
      <c r="Z84" s="20"/>
      <c r="AB84" s="20"/>
      <c r="AI84" s="20"/>
    </row>
    <row r="85" ht="15.75" customHeight="1">
      <c r="I85" s="20"/>
      <c r="K85" s="20"/>
      <c r="M85" s="20"/>
      <c r="N85" s="20"/>
      <c r="O85" s="20"/>
      <c r="P85" s="20"/>
      <c r="Q85" s="20"/>
      <c r="S85" s="20"/>
      <c r="T85" s="20"/>
      <c r="W85" s="20"/>
      <c r="X85" s="20"/>
      <c r="Z85" s="20"/>
      <c r="AB85" s="20"/>
      <c r="AI85" s="20"/>
    </row>
    <row r="86" ht="15.75" customHeight="1">
      <c r="I86" s="20"/>
      <c r="K86" s="20"/>
      <c r="M86" s="20"/>
      <c r="N86" s="20"/>
      <c r="O86" s="20"/>
      <c r="P86" s="20"/>
      <c r="Q86" s="20"/>
      <c r="S86" s="20"/>
      <c r="T86" s="20"/>
      <c r="W86" s="20"/>
      <c r="X86" s="20"/>
      <c r="Z86" s="20"/>
      <c r="AB86" s="20"/>
      <c r="AI86" s="20"/>
    </row>
    <row r="87" ht="15.75" customHeight="1">
      <c r="I87" s="20"/>
      <c r="K87" s="20"/>
      <c r="M87" s="20"/>
      <c r="N87" s="20"/>
      <c r="O87" s="20"/>
      <c r="P87" s="20"/>
      <c r="Q87" s="20"/>
      <c r="S87" s="20"/>
      <c r="T87" s="20"/>
      <c r="W87" s="20"/>
      <c r="X87" s="20"/>
      <c r="Z87" s="20"/>
      <c r="AB87" s="20"/>
      <c r="AI87" s="20"/>
    </row>
    <row r="88" ht="15.75" customHeight="1">
      <c r="I88" s="20"/>
      <c r="K88" s="20"/>
      <c r="M88" s="20"/>
      <c r="N88" s="20"/>
      <c r="O88" s="20"/>
      <c r="P88" s="20"/>
      <c r="Q88" s="20"/>
      <c r="S88" s="20"/>
      <c r="T88" s="20"/>
      <c r="W88" s="20"/>
      <c r="X88" s="20"/>
      <c r="Z88" s="20"/>
      <c r="AB88" s="20"/>
      <c r="AI88" s="20"/>
    </row>
    <row r="89" ht="15.75" customHeight="1">
      <c r="I89" s="20"/>
      <c r="K89" s="20"/>
      <c r="M89" s="20"/>
      <c r="N89" s="20"/>
      <c r="O89" s="20"/>
      <c r="P89" s="20"/>
      <c r="Q89" s="20"/>
      <c r="S89" s="20"/>
      <c r="T89" s="20"/>
      <c r="W89" s="20"/>
      <c r="X89" s="20"/>
      <c r="Z89" s="20"/>
      <c r="AB89" s="20"/>
      <c r="AI89" s="20"/>
    </row>
    <row r="90" ht="15.75" customHeight="1">
      <c r="I90" s="20"/>
      <c r="K90" s="20"/>
      <c r="M90" s="20"/>
      <c r="N90" s="20"/>
      <c r="O90" s="20"/>
      <c r="P90" s="20"/>
      <c r="Q90" s="20"/>
      <c r="S90" s="20"/>
      <c r="T90" s="20"/>
      <c r="W90" s="20"/>
      <c r="X90" s="20"/>
      <c r="Z90" s="20"/>
      <c r="AB90" s="20"/>
      <c r="AI90" s="20"/>
    </row>
    <row r="91" ht="15.75" customHeight="1">
      <c r="I91" s="20"/>
      <c r="K91" s="20"/>
      <c r="M91" s="20"/>
      <c r="N91" s="20"/>
      <c r="O91" s="20"/>
      <c r="P91" s="20"/>
      <c r="Q91" s="20"/>
      <c r="S91" s="20"/>
      <c r="T91" s="20"/>
      <c r="W91" s="20"/>
      <c r="X91" s="20"/>
      <c r="Z91" s="20"/>
      <c r="AB91" s="20"/>
      <c r="AI91" s="20"/>
    </row>
    <row r="92" ht="15.75" customHeight="1">
      <c r="I92" s="20"/>
      <c r="K92" s="20"/>
      <c r="M92" s="20"/>
      <c r="N92" s="20"/>
      <c r="O92" s="20"/>
      <c r="P92" s="20"/>
      <c r="Q92" s="20"/>
      <c r="S92" s="20"/>
      <c r="T92" s="20"/>
      <c r="W92" s="20"/>
      <c r="X92" s="20"/>
      <c r="Z92" s="20"/>
      <c r="AB92" s="20"/>
      <c r="AI92" s="20"/>
    </row>
    <row r="93" ht="15.75" customHeight="1">
      <c r="I93" s="20"/>
      <c r="K93" s="20"/>
      <c r="M93" s="20"/>
      <c r="N93" s="20"/>
      <c r="O93" s="20"/>
      <c r="P93" s="20"/>
      <c r="Q93" s="20"/>
      <c r="S93" s="20"/>
      <c r="T93" s="20"/>
      <c r="W93" s="20"/>
      <c r="X93" s="20"/>
      <c r="Z93" s="20"/>
      <c r="AB93" s="20"/>
      <c r="AI93" s="20"/>
    </row>
    <row r="94" ht="15.75" customHeight="1">
      <c r="I94" s="20"/>
      <c r="K94" s="20"/>
      <c r="M94" s="20"/>
      <c r="N94" s="20"/>
      <c r="O94" s="20"/>
      <c r="P94" s="20"/>
      <c r="Q94" s="20"/>
      <c r="S94" s="20"/>
      <c r="T94" s="20"/>
      <c r="W94" s="20"/>
      <c r="X94" s="20"/>
      <c r="Z94" s="20"/>
      <c r="AB94" s="20"/>
      <c r="AI94" s="20"/>
    </row>
    <row r="95" ht="15.75" customHeight="1">
      <c r="I95" s="20"/>
      <c r="K95" s="20"/>
      <c r="M95" s="20"/>
      <c r="N95" s="20"/>
      <c r="O95" s="20"/>
      <c r="P95" s="20"/>
      <c r="Q95" s="20"/>
      <c r="S95" s="20"/>
      <c r="T95" s="20"/>
      <c r="W95" s="20"/>
      <c r="X95" s="20"/>
      <c r="Z95" s="20"/>
      <c r="AB95" s="20"/>
      <c r="AI95" s="20"/>
    </row>
    <row r="96" ht="15.75" customHeight="1">
      <c r="I96" s="20"/>
      <c r="K96" s="20"/>
      <c r="M96" s="20"/>
      <c r="N96" s="20"/>
      <c r="O96" s="20"/>
      <c r="P96" s="20"/>
      <c r="Q96" s="20"/>
      <c r="S96" s="20"/>
      <c r="T96" s="20"/>
      <c r="W96" s="20"/>
      <c r="X96" s="20"/>
      <c r="Z96" s="20"/>
      <c r="AB96" s="20"/>
      <c r="AI96" s="20"/>
    </row>
    <row r="97" ht="15.75" customHeight="1">
      <c r="I97" s="20"/>
      <c r="K97" s="20"/>
      <c r="M97" s="20"/>
      <c r="N97" s="20"/>
      <c r="O97" s="20"/>
      <c r="P97" s="20"/>
      <c r="Q97" s="20"/>
      <c r="S97" s="20"/>
      <c r="T97" s="20"/>
      <c r="W97" s="20"/>
      <c r="X97" s="20"/>
      <c r="Z97" s="20"/>
      <c r="AB97" s="20"/>
      <c r="AI97" s="20"/>
    </row>
    <row r="98" ht="15.75" customHeight="1">
      <c r="I98" s="20"/>
      <c r="K98" s="20"/>
      <c r="M98" s="20"/>
      <c r="N98" s="20"/>
      <c r="O98" s="20"/>
      <c r="P98" s="20"/>
      <c r="Q98" s="20"/>
      <c r="S98" s="20"/>
      <c r="T98" s="20"/>
      <c r="W98" s="20"/>
      <c r="X98" s="20"/>
      <c r="Z98" s="20"/>
      <c r="AB98" s="20"/>
      <c r="AI98" s="20"/>
    </row>
    <row r="99" ht="15.75" customHeight="1">
      <c r="I99" s="20"/>
      <c r="K99" s="20"/>
      <c r="M99" s="20"/>
      <c r="N99" s="20"/>
      <c r="O99" s="20"/>
      <c r="P99" s="20"/>
      <c r="Q99" s="20"/>
      <c r="S99" s="20"/>
      <c r="T99" s="20"/>
      <c r="W99" s="20"/>
      <c r="X99" s="20"/>
      <c r="Z99" s="20"/>
      <c r="AB99" s="20"/>
      <c r="AI99" s="20"/>
    </row>
    <row r="100" ht="15.75" customHeight="1">
      <c r="I100" s="20"/>
      <c r="K100" s="20"/>
      <c r="M100" s="20"/>
      <c r="N100" s="20"/>
      <c r="O100" s="20"/>
      <c r="P100" s="20"/>
      <c r="Q100" s="20"/>
      <c r="S100" s="20"/>
      <c r="T100" s="20"/>
      <c r="W100" s="20"/>
      <c r="X100" s="20"/>
      <c r="Z100" s="20"/>
      <c r="AB100" s="20"/>
      <c r="AI100" s="20"/>
    </row>
    <row r="101" ht="15.75" customHeight="1">
      <c r="I101" s="20"/>
      <c r="K101" s="20"/>
      <c r="M101" s="20"/>
      <c r="N101" s="20"/>
      <c r="O101" s="20"/>
      <c r="P101" s="20"/>
      <c r="Q101" s="20"/>
      <c r="S101" s="20"/>
      <c r="T101" s="20"/>
      <c r="W101" s="20"/>
      <c r="X101" s="20"/>
      <c r="Z101" s="20"/>
      <c r="AB101" s="20"/>
      <c r="AI101" s="20"/>
    </row>
    <row r="102" ht="15.75" customHeight="1">
      <c r="I102" s="20"/>
      <c r="K102" s="20"/>
      <c r="M102" s="20"/>
      <c r="N102" s="20"/>
      <c r="O102" s="20"/>
      <c r="P102" s="20"/>
      <c r="Q102" s="20"/>
      <c r="S102" s="20"/>
      <c r="T102" s="20"/>
      <c r="W102" s="20"/>
      <c r="X102" s="20"/>
      <c r="Z102" s="20"/>
      <c r="AB102" s="20"/>
      <c r="AI102" s="20"/>
    </row>
    <row r="103" ht="15.75" customHeight="1">
      <c r="I103" s="20"/>
      <c r="K103" s="20"/>
      <c r="M103" s="20"/>
      <c r="N103" s="20"/>
      <c r="O103" s="20"/>
      <c r="P103" s="20"/>
      <c r="Q103" s="20"/>
      <c r="S103" s="20"/>
      <c r="T103" s="20"/>
      <c r="W103" s="20"/>
      <c r="X103" s="20"/>
      <c r="Z103" s="20"/>
      <c r="AB103" s="20"/>
      <c r="AI103" s="20"/>
    </row>
    <row r="104" ht="15.75" customHeight="1">
      <c r="I104" s="20"/>
      <c r="K104" s="20"/>
      <c r="M104" s="20"/>
      <c r="N104" s="20"/>
      <c r="O104" s="20"/>
      <c r="P104" s="20"/>
      <c r="Q104" s="20"/>
      <c r="S104" s="20"/>
      <c r="T104" s="20"/>
      <c r="W104" s="20"/>
      <c r="X104" s="20"/>
      <c r="Z104" s="20"/>
      <c r="AB104" s="20"/>
      <c r="AI104" s="20"/>
    </row>
    <row r="105" ht="15.75" customHeight="1">
      <c r="I105" s="20"/>
      <c r="K105" s="20"/>
      <c r="M105" s="20"/>
      <c r="N105" s="20"/>
      <c r="O105" s="20"/>
      <c r="P105" s="20"/>
      <c r="Q105" s="20"/>
      <c r="S105" s="20"/>
      <c r="T105" s="20"/>
      <c r="W105" s="20"/>
      <c r="X105" s="20"/>
      <c r="Z105" s="20"/>
      <c r="AB105" s="20"/>
      <c r="AI105" s="20"/>
    </row>
    <row r="106" ht="15.75" customHeight="1">
      <c r="I106" s="20"/>
      <c r="K106" s="20"/>
      <c r="M106" s="20"/>
      <c r="N106" s="20"/>
      <c r="O106" s="20"/>
      <c r="P106" s="20"/>
      <c r="Q106" s="20"/>
      <c r="S106" s="20"/>
      <c r="T106" s="20"/>
      <c r="W106" s="20"/>
      <c r="X106" s="20"/>
      <c r="Z106" s="20"/>
      <c r="AB106" s="20"/>
      <c r="AI106" s="20"/>
    </row>
    <row r="107" ht="15.75" customHeight="1">
      <c r="I107" s="20"/>
      <c r="K107" s="20"/>
      <c r="M107" s="20"/>
      <c r="N107" s="20"/>
      <c r="O107" s="20"/>
      <c r="P107" s="20"/>
      <c r="Q107" s="20"/>
      <c r="S107" s="20"/>
      <c r="T107" s="20"/>
      <c r="W107" s="20"/>
      <c r="X107" s="20"/>
      <c r="Z107" s="20"/>
      <c r="AB107" s="20"/>
      <c r="AI107" s="20"/>
    </row>
    <row r="108" ht="15.75" customHeight="1">
      <c r="I108" s="20"/>
      <c r="K108" s="20"/>
      <c r="M108" s="20"/>
      <c r="N108" s="20"/>
      <c r="O108" s="20"/>
      <c r="P108" s="20"/>
      <c r="Q108" s="20"/>
      <c r="S108" s="20"/>
      <c r="T108" s="20"/>
      <c r="W108" s="20"/>
      <c r="X108" s="20"/>
      <c r="Z108" s="20"/>
      <c r="AB108" s="20"/>
      <c r="AI108" s="20"/>
    </row>
    <row r="109" ht="15.75" customHeight="1">
      <c r="I109" s="20"/>
      <c r="K109" s="20"/>
      <c r="M109" s="20"/>
      <c r="N109" s="20"/>
      <c r="O109" s="20"/>
      <c r="P109" s="20"/>
      <c r="Q109" s="20"/>
      <c r="S109" s="20"/>
      <c r="T109" s="20"/>
      <c r="W109" s="20"/>
      <c r="X109" s="20"/>
      <c r="Z109" s="20"/>
      <c r="AB109" s="20"/>
      <c r="AI109" s="20"/>
    </row>
    <row r="110" ht="15.75" customHeight="1">
      <c r="I110" s="20"/>
      <c r="K110" s="20"/>
      <c r="M110" s="20"/>
      <c r="N110" s="20"/>
      <c r="O110" s="20"/>
      <c r="P110" s="20"/>
      <c r="Q110" s="20"/>
      <c r="S110" s="20"/>
      <c r="T110" s="20"/>
      <c r="W110" s="20"/>
      <c r="X110" s="20"/>
      <c r="Z110" s="20"/>
      <c r="AB110" s="20"/>
      <c r="AI110" s="20"/>
    </row>
    <row r="111" ht="15.75" customHeight="1">
      <c r="I111" s="20"/>
      <c r="K111" s="20"/>
      <c r="M111" s="20"/>
      <c r="N111" s="20"/>
      <c r="O111" s="20"/>
      <c r="P111" s="20"/>
      <c r="Q111" s="20"/>
      <c r="S111" s="20"/>
      <c r="T111" s="20"/>
      <c r="W111" s="20"/>
      <c r="X111" s="20"/>
      <c r="Z111" s="20"/>
      <c r="AB111" s="20"/>
      <c r="AI111" s="20"/>
    </row>
    <row r="112" ht="15.75" customHeight="1">
      <c r="I112" s="20"/>
      <c r="K112" s="20"/>
      <c r="M112" s="20"/>
      <c r="N112" s="20"/>
      <c r="O112" s="20"/>
      <c r="P112" s="20"/>
      <c r="Q112" s="20"/>
      <c r="S112" s="20"/>
      <c r="T112" s="20"/>
      <c r="W112" s="20"/>
      <c r="X112" s="20"/>
      <c r="Z112" s="20"/>
      <c r="AB112" s="20"/>
      <c r="AI112" s="20"/>
    </row>
    <row r="113" ht="15.75" customHeight="1">
      <c r="I113" s="20"/>
      <c r="K113" s="20"/>
      <c r="M113" s="20"/>
      <c r="N113" s="20"/>
      <c r="O113" s="20"/>
      <c r="P113" s="20"/>
      <c r="Q113" s="20"/>
      <c r="S113" s="20"/>
      <c r="T113" s="20"/>
      <c r="W113" s="20"/>
      <c r="X113" s="20"/>
      <c r="Z113" s="20"/>
      <c r="AB113" s="20"/>
      <c r="AI113" s="20"/>
    </row>
    <row r="114" ht="15.75" customHeight="1">
      <c r="I114" s="20"/>
      <c r="K114" s="20"/>
      <c r="M114" s="20"/>
      <c r="N114" s="20"/>
      <c r="O114" s="20"/>
      <c r="P114" s="20"/>
      <c r="Q114" s="20"/>
      <c r="S114" s="20"/>
      <c r="T114" s="20"/>
      <c r="W114" s="20"/>
      <c r="X114" s="20"/>
      <c r="Z114" s="20"/>
      <c r="AB114" s="20"/>
      <c r="AI114" s="20"/>
    </row>
    <row r="115" ht="15.75" customHeight="1">
      <c r="I115" s="20"/>
      <c r="K115" s="20"/>
      <c r="M115" s="20"/>
      <c r="N115" s="20"/>
      <c r="O115" s="20"/>
      <c r="P115" s="20"/>
      <c r="Q115" s="20"/>
      <c r="S115" s="20"/>
      <c r="T115" s="20"/>
      <c r="W115" s="20"/>
      <c r="X115" s="20"/>
      <c r="Z115" s="20"/>
      <c r="AB115" s="20"/>
      <c r="AI115" s="20"/>
    </row>
    <row r="116" ht="15.75" customHeight="1">
      <c r="I116" s="20"/>
      <c r="K116" s="20"/>
      <c r="M116" s="20"/>
      <c r="N116" s="20"/>
      <c r="O116" s="20"/>
      <c r="P116" s="20"/>
      <c r="Q116" s="20"/>
      <c r="S116" s="20"/>
      <c r="T116" s="20"/>
      <c r="W116" s="20"/>
      <c r="X116" s="20"/>
      <c r="Z116" s="20"/>
      <c r="AB116" s="20"/>
      <c r="AI116" s="20"/>
    </row>
    <row r="117" ht="15.75" customHeight="1">
      <c r="I117" s="20"/>
      <c r="K117" s="20"/>
      <c r="M117" s="20"/>
      <c r="N117" s="20"/>
      <c r="O117" s="20"/>
      <c r="P117" s="20"/>
      <c r="Q117" s="20"/>
      <c r="S117" s="20"/>
      <c r="T117" s="20"/>
      <c r="W117" s="20"/>
      <c r="X117" s="20"/>
      <c r="Z117" s="20"/>
      <c r="AB117" s="20"/>
      <c r="AI117" s="20"/>
    </row>
    <row r="118" ht="15.75" customHeight="1">
      <c r="I118" s="20"/>
      <c r="K118" s="20"/>
      <c r="M118" s="20"/>
      <c r="N118" s="20"/>
      <c r="O118" s="20"/>
      <c r="P118" s="20"/>
      <c r="Q118" s="20"/>
      <c r="S118" s="20"/>
      <c r="T118" s="20"/>
      <c r="W118" s="20"/>
      <c r="X118" s="20"/>
      <c r="Z118" s="20"/>
      <c r="AB118" s="20"/>
      <c r="AI118" s="20"/>
    </row>
    <row r="119" ht="15.75" customHeight="1">
      <c r="I119" s="20"/>
      <c r="K119" s="20"/>
      <c r="M119" s="20"/>
      <c r="N119" s="20"/>
      <c r="O119" s="20"/>
      <c r="P119" s="20"/>
      <c r="Q119" s="20"/>
      <c r="S119" s="20"/>
      <c r="T119" s="20"/>
      <c r="W119" s="20"/>
      <c r="X119" s="20"/>
      <c r="Z119" s="20"/>
      <c r="AB119" s="20"/>
      <c r="AI119" s="20"/>
    </row>
    <row r="120" ht="15.75" customHeight="1">
      <c r="I120" s="20"/>
      <c r="K120" s="20"/>
      <c r="M120" s="20"/>
      <c r="N120" s="20"/>
      <c r="O120" s="20"/>
      <c r="P120" s="20"/>
      <c r="Q120" s="20"/>
      <c r="S120" s="20"/>
      <c r="T120" s="20"/>
      <c r="W120" s="20"/>
      <c r="X120" s="20"/>
      <c r="Z120" s="20"/>
      <c r="AB120" s="20"/>
      <c r="AI120" s="20"/>
    </row>
    <row r="121" ht="15.75" customHeight="1">
      <c r="I121" s="20"/>
      <c r="K121" s="20"/>
      <c r="M121" s="20"/>
      <c r="N121" s="20"/>
      <c r="O121" s="20"/>
      <c r="P121" s="20"/>
      <c r="Q121" s="20"/>
      <c r="S121" s="20"/>
      <c r="T121" s="20"/>
      <c r="W121" s="20"/>
      <c r="X121" s="20"/>
      <c r="Z121" s="20"/>
      <c r="AB121" s="20"/>
      <c r="AI121" s="20"/>
    </row>
    <row r="122" ht="15.75" customHeight="1">
      <c r="I122" s="20"/>
      <c r="K122" s="20"/>
      <c r="M122" s="20"/>
      <c r="N122" s="20"/>
      <c r="O122" s="20"/>
      <c r="P122" s="20"/>
      <c r="Q122" s="20"/>
      <c r="S122" s="20"/>
      <c r="T122" s="20"/>
      <c r="W122" s="20"/>
      <c r="X122" s="20"/>
      <c r="Z122" s="20"/>
      <c r="AB122" s="20"/>
      <c r="AI122" s="20"/>
    </row>
    <row r="123" ht="15.75" customHeight="1">
      <c r="I123" s="20"/>
      <c r="K123" s="20"/>
      <c r="M123" s="20"/>
      <c r="N123" s="20"/>
      <c r="O123" s="20"/>
      <c r="P123" s="20"/>
      <c r="Q123" s="20"/>
      <c r="S123" s="20"/>
      <c r="T123" s="20"/>
      <c r="W123" s="20"/>
      <c r="X123" s="20"/>
      <c r="Z123" s="20"/>
      <c r="AB123" s="20"/>
      <c r="AI123" s="20"/>
    </row>
    <row r="124" ht="15.75" customHeight="1">
      <c r="I124" s="20"/>
      <c r="K124" s="20"/>
      <c r="M124" s="20"/>
      <c r="N124" s="20"/>
      <c r="O124" s="20"/>
      <c r="P124" s="20"/>
      <c r="Q124" s="20"/>
      <c r="S124" s="20"/>
      <c r="T124" s="20"/>
      <c r="W124" s="20"/>
      <c r="X124" s="20"/>
      <c r="Z124" s="20"/>
      <c r="AB124" s="20"/>
      <c r="AI124" s="20"/>
    </row>
    <row r="125" ht="15.75" customHeight="1">
      <c r="I125" s="20"/>
      <c r="K125" s="20"/>
      <c r="M125" s="20"/>
      <c r="N125" s="20"/>
      <c r="O125" s="20"/>
      <c r="P125" s="20"/>
      <c r="Q125" s="20"/>
      <c r="S125" s="20"/>
      <c r="T125" s="20"/>
      <c r="W125" s="20"/>
      <c r="X125" s="20"/>
      <c r="Z125" s="20"/>
      <c r="AB125" s="20"/>
      <c r="AI125" s="20"/>
    </row>
    <row r="126" ht="15.75" customHeight="1">
      <c r="I126" s="20"/>
      <c r="K126" s="20"/>
      <c r="M126" s="20"/>
      <c r="N126" s="20"/>
      <c r="O126" s="20"/>
      <c r="P126" s="20"/>
      <c r="Q126" s="20"/>
      <c r="S126" s="20"/>
      <c r="T126" s="20"/>
      <c r="W126" s="20"/>
      <c r="X126" s="20"/>
      <c r="Z126" s="20"/>
      <c r="AB126" s="20"/>
      <c r="AI126" s="20"/>
    </row>
    <row r="127" ht="15.75" customHeight="1">
      <c r="I127" s="20"/>
      <c r="K127" s="20"/>
      <c r="M127" s="20"/>
      <c r="N127" s="20"/>
      <c r="O127" s="20"/>
      <c r="P127" s="20"/>
      <c r="Q127" s="20"/>
      <c r="S127" s="20"/>
      <c r="T127" s="20"/>
      <c r="W127" s="20"/>
      <c r="X127" s="20"/>
      <c r="Z127" s="20"/>
      <c r="AB127" s="20"/>
      <c r="AI127" s="20"/>
    </row>
    <row r="128" ht="15.75" customHeight="1">
      <c r="I128" s="20"/>
      <c r="K128" s="20"/>
      <c r="M128" s="20"/>
      <c r="N128" s="20"/>
      <c r="O128" s="20"/>
      <c r="P128" s="20"/>
      <c r="Q128" s="20"/>
      <c r="S128" s="20"/>
      <c r="T128" s="20"/>
      <c r="W128" s="20"/>
      <c r="X128" s="20"/>
      <c r="Z128" s="20"/>
      <c r="AB128" s="20"/>
      <c r="AI128" s="20"/>
    </row>
    <row r="129" ht="15.75" customHeight="1">
      <c r="I129" s="20"/>
      <c r="K129" s="20"/>
      <c r="M129" s="20"/>
      <c r="N129" s="20"/>
      <c r="O129" s="20"/>
      <c r="P129" s="20"/>
      <c r="Q129" s="20"/>
      <c r="S129" s="20"/>
      <c r="T129" s="20"/>
      <c r="W129" s="20"/>
      <c r="X129" s="20"/>
      <c r="Z129" s="20"/>
      <c r="AB129" s="20"/>
      <c r="AI129" s="20"/>
    </row>
    <row r="130" ht="15.75" customHeight="1">
      <c r="I130" s="20"/>
      <c r="K130" s="20"/>
      <c r="M130" s="20"/>
      <c r="N130" s="20"/>
      <c r="O130" s="20"/>
      <c r="P130" s="20"/>
      <c r="Q130" s="20"/>
      <c r="S130" s="20"/>
      <c r="T130" s="20"/>
      <c r="W130" s="20"/>
      <c r="X130" s="20"/>
      <c r="Z130" s="20"/>
      <c r="AB130" s="20"/>
      <c r="AI130" s="20"/>
    </row>
    <row r="131" ht="15.75" customHeight="1">
      <c r="I131" s="20"/>
      <c r="K131" s="20"/>
      <c r="M131" s="20"/>
      <c r="N131" s="20"/>
      <c r="O131" s="20"/>
      <c r="P131" s="20"/>
      <c r="Q131" s="20"/>
      <c r="S131" s="20"/>
      <c r="T131" s="20"/>
      <c r="W131" s="20"/>
      <c r="X131" s="20"/>
      <c r="Z131" s="20"/>
      <c r="AB131" s="20"/>
      <c r="AI131" s="20"/>
    </row>
    <row r="132" ht="15.75" customHeight="1">
      <c r="I132" s="20"/>
      <c r="K132" s="20"/>
      <c r="M132" s="20"/>
      <c r="N132" s="20"/>
      <c r="O132" s="20"/>
      <c r="P132" s="20"/>
      <c r="Q132" s="20"/>
      <c r="S132" s="20"/>
      <c r="T132" s="20"/>
      <c r="W132" s="20"/>
      <c r="X132" s="20"/>
      <c r="Z132" s="20"/>
      <c r="AB132" s="20"/>
      <c r="AI132" s="20"/>
    </row>
    <row r="133" ht="15.75" customHeight="1">
      <c r="I133" s="20"/>
      <c r="K133" s="20"/>
      <c r="M133" s="20"/>
      <c r="N133" s="20"/>
      <c r="O133" s="20"/>
      <c r="P133" s="20"/>
      <c r="Q133" s="20"/>
      <c r="S133" s="20"/>
      <c r="T133" s="20"/>
      <c r="W133" s="20"/>
      <c r="X133" s="20"/>
      <c r="Z133" s="20"/>
      <c r="AB133" s="20"/>
      <c r="AI133" s="20"/>
    </row>
    <row r="134" ht="15.75" customHeight="1">
      <c r="I134" s="20"/>
      <c r="K134" s="20"/>
      <c r="M134" s="20"/>
      <c r="N134" s="20"/>
      <c r="O134" s="20"/>
      <c r="P134" s="20"/>
      <c r="Q134" s="20"/>
      <c r="S134" s="20"/>
      <c r="T134" s="20"/>
      <c r="W134" s="20"/>
      <c r="X134" s="20"/>
      <c r="Z134" s="20"/>
      <c r="AB134" s="20"/>
      <c r="AI134" s="20"/>
    </row>
    <row r="135" ht="15.75" customHeight="1">
      <c r="I135" s="20"/>
      <c r="K135" s="20"/>
      <c r="M135" s="20"/>
      <c r="N135" s="20"/>
      <c r="O135" s="20"/>
      <c r="P135" s="20"/>
      <c r="Q135" s="20"/>
      <c r="S135" s="20"/>
      <c r="T135" s="20"/>
      <c r="W135" s="20"/>
      <c r="X135" s="20"/>
      <c r="Z135" s="20"/>
      <c r="AB135" s="20"/>
      <c r="AI135" s="20"/>
    </row>
    <row r="136" ht="15.75" customHeight="1">
      <c r="I136" s="20"/>
      <c r="K136" s="20"/>
      <c r="M136" s="20"/>
      <c r="N136" s="20"/>
      <c r="O136" s="20"/>
      <c r="P136" s="20"/>
      <c r="Q136" s="20"/>
      <c r="S136" s="20"/>
      <c r="T136" s="20"/>
      <c r="W136" s="20"/>
      <c r="X136" s="20"/>
      <c r="Z136" s="20"/>
      <c r="AB136" s="20"/>
      <c r="AI136" s="20"/>
    </row>
    <row r="137" ht="15.75" customHeight="1">
      <c r="I137" s="20"/>
      <c r="K137" s="20"/>
      <c r="M137" s="20"/>
      <c r="N137" s="20"/>
      <c r="O137" s="20"/>
      <c r="P137" s="20"/>
      <c r="Q137" s="20"/>
      <c r="S137" s="20"/>
      <c r="T137" s="20"/>
      <c r="W137" s="20"/>
      <c r="X137" s="20"/>
      <c r="Z137" s="20"/>
      <c r="AB137" s="20"/>
      <c r="AI137" s="20"/>
    </row>
    <row r="138" ht="15.75" customHeight="1">
      <c r="I138" s="20"/>
      <c r="K138" s="20"/>
      <c r="M138" s="20"/>
      <c r="N138" s="20"/>
      <c r="O138" s="20"/>
      <c r="P138" s="20"/>
      <c r="Q138" s="20"/>
      <c r="S138" s="20"/>
      <c r="T138" s="20"/>
      <c r="W138" s="20"/>
      <c r="X138" s="20"/>
      <c r="Z138" s="20"/>
      <c r="AB138" s="20"/>
      <c r="AI138" s="20"/>
    </row>
    <row r="139" ht="15.75" customHeight="1">
      <c r="I139" s="20"/>
      <c r="K139" s="20"/>
      <c r="M139" s="20"/>
      <c r="N139" s="20"/>
      <c r="O139" s="20"/>
      <c r="P139" s="20"/>
      <c r="Q139" s="20"/>
      <c r="S139" s="20"/>
      <c r="T139" s="20"/>
      <c r="W139" s="20"/>
      <c r="X139" s="20"/>
      <c r="Z139" s="20"/>
      <c r="AB139" s="20"/>
      <c r="AI139" s="20"/>
    </row>
    <row r="140" ht="15.75" customHeight="1">
      <c r="I140" s="20"/>
      <c r="K140" s="20"/>
      <c r="M140" s="20"/>
      <c r="N140" s="20"/>
      <c r="O140" s="20"/>
      <c r="P140" s="20"/>
      <c r="Q140" s="20"/>
      <c r="S140" s="20"/>
      <c r="T140" s="20"/>
      <c r="W140" s="20"/>
      <c r="X140" s="20"/>
      <c r="Z140" s="20"/>
      <c r="AB140" s="20"/>
      <c r="AI140" s="20"/>
    </row>
    <row r="141" ht="15.75" customHeight="1">
      <c r="I141" s="20"/>
      <c r="K141" s="20"/>
      <c r="M141" s="20"/>
      <c r="N141" s="20"/>
      <c r="O141" s="20"/>
      <c r="P141" s="20"/>
      <c r="Q141" s="20"/>
      <c r="S141" s="20"/>
      <c r="T141" s="20"/>
      <c r="W141" s="20"/>
      <c r="X141" s="20"/>
      <c r="Z141" s="20"/>
      <c r="AB141" s="20"/>
      <c r="AI141" s="20"/>
    </row>
    <row r="142" ht="15.75" customHeight="1">
      <c r="I142" s="20"/>
      <c r="K142" s="20"/>
      <c r="M142" s="20"/>
      <c r="N142" s="20"/>
      <c r="O142" s="20"/>
      <c r="P142" s="20"/>
      <c r="Q142" s="20"/>
      <c r="S142" s="20"/>
      <c r="T142" s="20"/>
      <c r="W142" s="20"/>
      <c r="X142" s="20"/>
      <c r="Z142" s="20"/>
      <c r="AB142" s="20"/>
      <c r="AI142" s="20"/>
    </row>
    <row r="143" ht="15.75" customHeight="1">
      <c r="I143" s="20"/>
      <c r="K143" s="20"/>
      <c r="M143" s="20"/>
      <c r="N143" s="20"/>
      <c r="O143" s="20"/>
      <c r="P143" s="20"/>
      <c r="Q143" s="20"/>
      <c r="S143" s="20"/>
      <c r="T143" s="20"/>
      <c r="W143" s="20"/>
      <c r="X143" s="20"/>
      <c r="Z143" s="20"/>
      <c r="AB143" s="20"/>
      <c r="AI143" s="20"/>
    </row>
    <row r="144" ht="15.75" customHeight="1">
      <c r="I144" s="20"/>
      <c r="K144" s="20"/>
      <c r="M144" s="20"/>
      <c r="N144" s="20"/>
      <c r="O144" s="20"/>
      <c r="P144" s="20"/>
      <c r="Q144" s="20"/>
      <c r="S144" s="20"/>
      <c r="T144" s="20"/>
      <c r="W144" s="20"/>
      <c r="X144" s="20"/>
      <c r="Z144" s="20"/>
      <c r="AB144" s="20"/>
      <c r="AI144" s="20"/>
    </row>
    <row r="145" ht="15.75" customHeight="1">
      <c r="I145" s="20"/>
      <c r="K145" s="20"/>
      <c r="M145" s="20"/>
      <c r="N145" s="20"/>
      <c r="O145" s="20"/>
      <c r="P145" s="20"/>
      <c r="Q145" s="20"/>
      <c r="S145" s="20"/>
      <c r="T145" s="20"/>
      <c r="W145" s="20"/>
      <c r="X145" s="20"/>
      <c r="Z145" s="20"/>
      <c r="AB145" s="20"/>
      <c r="AI145" s="20"/>
    </row>
    <row r="146" ht="15.75" customHeight="1">
      <c r="I146" s="20"/>
      <c r="K146" s="20"/>
      <c r="M146" s="20"/>
      <c r="N146" s="20"/>
      <c r="O146" s="20"/>
      <c r="P146" s="20"/>
      <c r="Q146" s="20"/>
      <c r="S146" s="20"/>
      <c r="T146" s="20"/>
      <c r="W146" s="20"/>
      <c r="X146" s="20"/>
      <c r="Z146" s="20"/>
      <c r="AB146" s="20"/>
      <c r="AI146" s="20"/>
    </row>
    <row r="147" ht="15.75" customHeight="1">
      <c r="I147" s="20"/>
      <c r="K147" s="20"/>
      <c r="M147" s="20"/>
      <c r="N147" s="20"/>
      <c r="O147" s="20"/>
      <c r="P147" s="20"/>
      <c r="Q147" s="20"/>
      <c r="S147" s="20"/>
      <c r="T147" s="20"/>
      <c r="W147" s="20"/>
      <c r="X147" s="20"/>
      <c r="Z147" s="20"/>
      <c r="AB147" s="20"/>
      <c r="AI147" s="20"/>
    </row>
    <row r="148" ht="15.75" customHeight="1">
      <c r="I148" s="20"/>
      <c r="K148" s="20"/>
      <c r="M148" s="20"/>
      <c r="N148" s="20"/>
      <c r="O148" s="20"/>
      <c r="P148" s="20"/>
      <c r="Q148" s="20"/>
      <c r="S148" s="20"/>
      <c r="T148" s="20"/>
      <c r="W148" s="20"/>
      <c r="X148" s="20"/>
      <c r="Z148" s="20"/>
      <c r="AB148" s="20"/>
      <c r="AI148" s="20"/>
    </row>
    <row r="149" ht="15.75" customHeight="1">
      <c r="I149" s="20"/>
      <c r="K149" s="20"/>
      <c r="M149" s="20"/>
      <c r="N149" s="20"/>
      <c r="O149" s="20"/>
      <c r="P149" s="20"/>
      <c r="Q149" s="20"/>
      <c r="S149" s="20"/>
      <c r="T149" s="20"/>
      <c r="W149" s="20"/>
      <c r="X149" s="20"/>
      <c r="Z149" s="20"/>
      <c r="AB149" s="20"/>
      <c r="AI149" s="20"/>
    </row>
    <row r="150" ht="15.75" customHeight="1">
      <c r="I150" s="20"/>
      <c r="K150" s="20"/>
      <c r="M150" s="20"/>
      <c r="N150" s="20"/>
      <c r="O150" s="20"/>
      <c r="P150" s="20"/>
      <c r="Q150" s="20"/>
      <c r="S150" s="20"/>
      <c r="T150" s="20"/>
      <c r="W150" s="20"/>
      <c r="X150" s="20"/>
      <c r="Z150" s="20"/>
      <c r="AB150" s="20"/>
      <c r="AI150" s="20"/>
    </row>
    <row r="151" ht="15.75" customHeight="1">
      <c r="I151" s="20"/>
      <c r="K151" s="20"/>
      <c r="M151" s="20"/>
      <c r="N151" s="20"/>
      <c r="O151" s="20"/>
      <c r="P151" s="20"/>
      <c r="Q151" s="20"/>
      <c r="S151" s="20"/>
      <c r="T151" s="20"/>
      <c r="W151" s="20"/>
      <c r="X151" s="20"/>
      <c r="Z151" s="20"/>
      <c r="AB151" s="20"/>
      <c r="AI151" s="20"/>
    </row>
    <row r="152" ht="15.75" customHeight="1">
      <c r="I152" s="20"/>
      <c r="K152" s="20"/>
      <c r="M152" s="20"/>
      <c r="N152" s="20"/>
      <c r="O152" s="20"/>
      <c r="P152" s="20"/>
      <c r="Q152" s="20"/>
      <c r="S152" s="20"/>
      <c r="T152" s="20"/>
      <c r="W152" s="20"/>
      <c r="X152" s="20"/>
      <c r="Z152" s="20"/>
      <c r="AB152" s="20"/>
      <c r="AI152" s="20"/>
    </row>
    <row r="153" ht="15.75" customHeight="1">
      <c r="I153" s="20"/>
      <c r="K153" s="20"/>
      <c r="M153" s="20"/>
      <c r="N153" s="20"/>
      <c r="O153" s="20"/>
      <c r="P153" s="20"/>
      <c r="Q153" s="20"/>
      <c r="S153" s="20"/>
      <c r="T153" s="20"/>
      <c r="W153" s="20"/>
      <c r="X153" s="20"/>
      <c r="Z153" s="20"/>
      <c r="AB153" s="20"/>
      <c r="AI153" s="20"/>
    </row>
    <row r="154" ht="15.75" customHeight="1">
      <c r="I154" s="20"/>
      <c r="K154" s="20"/>
      <c r="M154" s="20"/>
      <c r="N154" s="20"/>
      <c r="O154" s="20"/>
      <c r="P154" s="20"/>
      <c r="Q154" s="20"/>
      <c r="S154" s="20"/>
      <c r="T154" s="20"/>
      <c r="W154" s="20"/>
      <c r="X154" s="20"/>
      <c r="Z154" s="20"/>
      <c r="AB154" s="20"/>
      <c r="AI154" s="20"/>
    </row>
    <row r="155" ht="15.75" customHeight="1">
      <c r="I155" s="20"/>
      <c r="K155" s="20"/>
      <c r="M155" s="20"/>
      <c r="N155" s="20"/>
      <c r="O155" s="20"/>
      <c r="P155" s="20"/>
      <c r="Q155" s="20"/>
      <c r="S155" s="20"/>
      <c r="T155" s="20"/>
      <c r="W155" s="20"/>
      <c r="X155" s="20"/>
      <c r="Z155" s="20"/>
      <c r="AB155" s="20"/>
      <c r="AI155" s="20"/>
    </row>
    <row r="156" ht="15.75" customHeight="1">
      <c r="I156" s="20"/>
      <c r="K156" s="20"/>
      <c r="M156" s="20"/>
      <c r="N156" s="20"/>
      <c r="O156" s="20"/>
      <c r="P156" s="20"/>
      <c r="Q156" s="20"/>
      <c r="S156" s="20"/>
      <c r="T156" s="20"/>
      <c r="W156" s="20"/>
      <c r="X156" s="20"/>
      <c r="Z156" s="20"/>
      <c r="AB156" s="20"/>
      <c r="AI156" s="20"/>
    </row>
    <row r="157" ht="15.75" customHeight="1">
      <c r="I157" s="20"/>
      <c r="K157" s="20"/>
      <c r="M157" s="20"/>
      <c r="N157" s="20"/>
      <c r="O157" s="20"/>
      <c r="P157" s="20"/>
      <c r="Q157" s="20"/>
      <c r="S157" s="20"/>
      <c r="T157" s="20"/>
      <c r="W157" s="20"/>
      <c r="X157" s="20"/>
      <c r="Z157" s="20"/>
      <c r="AB157" s="20"/>
      <c r="AI157" s="20"/>
    </row>
    <row r="158" ht="15.75" customHeight="1">
      <c r="I158" s="20"/>
      <c r="K158" s="20"/>
      <c r="M158" s="20"/>
      <c r="N158" s="20"/>
      <c r="O158" s="20"/>
      <c r="P158" s="20"/>
      <c r="Q158" s="20"/>
      <c r="S158" s="20"/>
      <c r="T158" s="20"/>
      <c r="W158" s="20"/>
      <c r="X158" s="20"/>
      <c r="Z158" s="20"/>
      <c r="AB158" s="20"/>
      <c r="AI158" s="20"/>
    </row>
    <row r="159" ht="15.75" customHeight="1">
      <c r="I159" s="20"/>
      <c r="K159" s="20"/>
      <c r="M159" s="20"/>
      <c r="N159" s="20"/>
      <c r="O159" s="20"/>
      <c r="P159" s="20"/>
      <c r="Q159" s="20"/>
      <c r="S159" s="20"/>
      <c r="T159" s="20"/>
      <c r="W159" s="20"/>
      <c r="X159" s="20"/>
      <c r="Z159" s="20"/>
      <c r="AB159" s="20"/>
      <c r="AI159" s="20"/>
    </row>
    <row r="160" ht="15.75" customHeight="1">
      <c r="I160" s="20"/>
      <c r="K160" s="20"/>
      <c r="M160" s="20"/>
      <c r="N160" s="20"/>
      <c r="O160" s="20"/>
      <c r="P160" s="20"/>
      <c r="Q160" s="20"/>
      <c r="S160" s="20"/>
      <c r="T160" s="20"/>
      <c r="W160" s="20"/>
      <c r="X160" s="20"/>
      <c r="Z160" s="20"/>
      <c r="AB160" s="20"/>
      <c r="AI160" s="20"/>
    </row>
    <row r="161" ht="15.75" customHeight="1">
      <c r="I161" s="20"/>
      <c r="K161" s="20"/>
      <c r="M161" s="20"/>
      <c r="N161" s="20"/>
      <c r="O161" s="20"/>
      <c r="P161" s="20"/>
      <c r="Q161" s="20"/>
      <c r="S161" s="20"/>
      <c r="T161" s="20"/>
      <c r="W161" s="20"/>
      <c r="X161" s="20"/>
      <c r="Z161" s="20"/>
      <c r="AB161" s="20"/>
      <c r="AI161" s="20"/>
    </row>
    <row r="162" ht="15.75" customHeight="1">
      <c r="I162" s="20"/>
      <c r="K162" s="20"/>
      <c r="M162" s="20"/>
      <c r="N162" s="20"/>
      <c r="O162" s="20"/>
      <c r="P162" s="20"/>
      <c r="Q162" s="20"/>
      <c r="S162" s="20"/>
      <c r="T162" s="20"/>
      <c r="W162" s="20"/>
      <c r="X162" s="20"/>
      <c r="Z162" s="20"/>
      <c r="AB162" s="20"/>
      <c r="AI162" s="20"/>
    </row>
    <row r="163" ht="15.75" customHeight="1">
      <c r="I163" s="20"/>
      <c r="K163" s="20"/>
      <c r="M163" s="20"/>
      <c r="N163" s="20"/>
      <c r="O163" s="20"/>
      <c r="P163" s="20"/>
      <c r="Q163" s="20"/>
      <c r="S163" s="20"/>
      <c r="T163" s="20"/>
      <c r="W163" s="20"/>
      <c r="X163" s="20"/>
      <c r="Z163" s="20"/>
      <c r="AB163" s="20"/>
      <c r="AI163" s="20"/>
    </row>
    <row r="164" ht="15.75" customHeight="1">
      <c r="I164" s="20"/>
      <c r="K164" s="20"/>
      <c r="M164" s="20"/>
      <c r="N164" s="20"/>
      <c r="O164" s="20"/>
      <c r="P164" s="20"/>
      <c r="Q164" s="20"/>
      <c r="S164" s="20"/>
      <c r="T164" s="20"/>
      <c r="W164" s="20"/>
      <c r="X164" s="20"/>
      <c r="Z164" s="20"/>
      <c r="AB164" s="20"/>
      <c r="AI164" s="20"/>
    </row>
    <row r="165" ht="15.75" customHeight="1">
      <c r="I165" s="20"/>
      <c r="K165" s="20"/>
      <c r="M165" s="20"/>
      <c r="N165" s="20"/>
      <c r="O165" s="20"/>
      <c r="P165" s="20"/>
      <c r="Q165" s="20"/>
      <c r="S165" s="20"/>
      <c r="T165" s="20"/>
      <c r="W165" s="20"/>
      <c r="X165" s="20"/>
      <c r="Z165" s="20"/>
      <c r="AB165" s="20"/>
      <c r="AI165" s="20"/>
    </row>
    <row r="166" ht="15.75" customHeight="1">
      <c r="I166" s="20"/>
      <c r="K166" s="20"/>
      <c r="M166" s="20"/>
      <c r="N166" s="20"/>
      <c r="O166" s="20"/>
      <c r="P166" s="20"/>
      <c r="Q166" s="20"/>
      <c r="S166" s="20"/>
      <c r="T166" s="20"/>
      <c r="W166" s="20"/>
      <c r="X166" s="20"/>
      <c r="Z166" s="20"/>
      <c r="AB166" s="20"/>
      <c r="AI166" s="20"/>
    </row>
    <row r="167" ht="15.75" customHeight="1">
      <c r="I167" s="20"/>
      <c r="K167" s="20"/>
      <c r="M167" s="20"/>
      <c r="N167" s="20"/>
      <c r="O167" s="20"/>
      <c r="P167" s="20"/>
      <c r="Q167" s="20"/>
      <c r="S167" s="20"/>
      <c r="T167" s="20"/>
      <c r="W167" s="20"/>
      <c r="X167" s="20"/>
      <c r="Z167" s="20"/>
      <c r="AB167" s="20"/>
      <c r="AI167" s="20"/>
    </row>
    <row r="168" ht="15.75" customHeight="1">
      <c r="I168" s="20"/>
      <c r="K168" s="20"/>
      <c r="M168" s="20"/>
      <c r="N168" s="20"/>
      <c r="O168" s="20"/>
      <c r="P168" s="20"/>
      <c r="Q168" s="20"/>
      <c r="S168" s="20"/>
      <c r="T168" s="20"/>
      <c r="W168" s="20"/>
      <c r="X168" s="20"/>
      <c r="Z168" s="20"/>
      <c r="AB168" s="20"/>
      <c r="AI168" s="20"/>
    </row>
    <row r="169" ht="15.75" customHeight="1">
      <c r="I169" s="20"/>
      <c r="K169" s="20"/>
      <c r="M169" s="20"/>
      <c r="N169" s="20"/>
      <c r="O169" s="20"/>
      <c r="P169" s="20"/>
      <c r="Q169" s="20"/>
      <c r="S169" s="20"/>
      <c r="T169" s="20"/>
      <c r="W169" s="20"/>
      <c r="X169" s="20"/>
      <c r="Z169" s="20"/>
      <c r="AB169" s="20"/>
      <c r="AI169" s="20"/>
    </row>
    <row r="170" ht="15.75" customHeight="1">
      <c r="I170" s="20"/>
      <c r="K170" s="20"/>
      <c r="M170" s="20"/>
      <c r="N170" s="20"/>
      <c r="O170" s="20"/>
      <c r="P170" s="20"/>
      <c r="Q170" s="20"/>
      <c r="S170" s="20"/>
      <c r="T170" s="20"/>
      <c r="W170" s="20"/>
      <c r="X170" s="20"/>
      <c r="Z170" s="20"/>
      <c r="AB170" s="20"/>
      <c r="AI170" s="20"/>
    </row>
    <row r="171" ht="15.75" customHeight="1">
      <c r="I171" s="20"/>
      <c r="K171" s="20"/>
      <c r="M171" s="20"/>
      <c r="N171" s="20"/>
      <c r="O171" s="20"/>
      <c r="P171" s="20"/>
      <c r="Q171" s="20"/>
      <c r="S171" s="20"/>
      <c r="T171" s="20"/>
      <c r="W171" s="20"/>
      <c r="X171" s="20"/>
      <c r="Z171" s="20"/>
      <c r="AB171" s="20"/>
      <c r="AI171" s="20"/>
    </row>
    <row r="172" ht="15.75" customHeight="1">
      <c r="I172" s="20"/>
      <c r="K172" s="20"/>
      <c r="M172" s="20"/>
      <c r="N172" s="20"/>
      <c r="O172" s="20"/>
      <c r="P172" s="20"/>
      <c r="Q172" s="20"/>
      <c r="S172" s="20"/>
      <c r="T172" s="20"/>
      <c r="W172" s="20"/>
      <c r="X172" s="20"/>
      <c r="Z172" s="20"/>
      <c r="AB172" s="20"/>
      <c r="AI172" s="20"/>
    </row>
    <row r="173" ht="15.75" customHeight="1">
      <c r="I173" s="20"/>
      <c r="K173" s="20"/>
      <c r="M173" s="20"/>
      <c r="N173" s="20"/>
      <c r="O173" s="20"/>
      <c r="P173" s="20"/>
      <c r="Q173" s="20"/>
      <c r="S173" s="20"/>
      <c r="T173" s="20"/>
      <c r="W173" s="20"/>
      <c r="X173" s="20"/>
      <c r="Z173" s="20"/>
      <c r="AB173" s="20"/>
      <c r="AI173" s="20"/>
    </row>
    <row r="174" ht="15.75" customHeight="1">
      <c r="I174" s="20"/>
      <c r="K174" s="20"/>
      <c r="M174" s="20"/>
      <c r="N174" s="20"/>
      <c r="O174" s="20"/>
      <c r="P174" s="20"/>
      <c r="Q174" s="20"/>
      <c r="S174" s="20"/>
      <c r="T174" s="20"/>
      <c r="W174" s="20"/>
      <c r="X174" s="20"/>
      <c r="Z174" s="20"/>
      <c r="AB174" s="20"/>
      <c r="AI174" s="20"/>
    </row>
    <row r="175" ht="15.75" customHeight="1">
      <c r="I175" s="20"/>
      <c r="K175" s="20"/>
      <c r="M175" s="20"/>
      <c r="N175" s="20"/>
      <c r="O175" s="20"/>
      <c r="P175" s="20"/>
      <c r="Q175" s="20"/>
      <c r="S175" s="20"/>
      <c r="T175" s="20"/>
      <c r="W175" s="20"/>
      <c r="X175" s="20"/>
      <c r="Z175" s="20"/>
      <c r="AB175" s="20"/>
      <c r="AI175" s="20"/>
    </row>
    <row r="176" ht="15.75" customHeight="1">
      <c r="I176" s="20"/>
      <c r="K176" s="20"/>
      <c r="M176" s="20"/>
      <c r="N176" s="20"/>
      <c r="O176" s="20"/>
      <c r="P176" s="20"/>
      <c r="Q176" s="20"/>
      <c r="S176" s="20"/>
      <c r="T176" s="20"/>
      <c r="W176" s="20"/>
      <c r="X176" s="20"/>
      <c r="Z176" s="20"/>
      <c r="AB176" s="20"/>
      <c r="AI176" s="20"/>
    </row>
    <row r="177" ht="15.75" customHeight="1">
      <c r="I177" s="20"/>
      <c r="K177" s="20"/>
      <c r="M177" s="20"/>
      <c r="N177" s="20"/>
      <c r="O177" s="20"/>
      <c r="P177" s="20"/>
      <c r="Q177" s="20"/>
      <c r="S177" s="20"/>
      <c r="T177" s="20"/>
      <c r="W177" s="20"/>
      <c r="X177" s="20"/>
      <c r="Z177" s="20"/>
      <c r="AB177" s="20"/>
      <c r="AI177" s="20"/>
    </row>
    <row r="178" ht="15.75" customHeight="1">
      <c r="I178" s="20"/>
      <c r="K178" s="20"/>
      <c r="M178" s="20"/>
      <c r="N178" s="20"/>
      <c r="O178" s="20"/>
      <c r="P178" s="20"/>
      <c r="Q178" s="20"/>
      <c r="S178" s="20"/>
      <c r="T178" s="20"/>
      <c r="W178" s="20"/>
      <c r="X178" s="20"/>
      <c r="Z178" s="20"/>
      <c r="AB178" s="20"/>
      <c r="AI178" s="20"/>
    </row>
    <row r="179" ht="15.75" customHeight="1">
      <c r="I179" s="20"/>
      <c r="K179" s="20"/>
      <c r="M179" s="20"/>
      <c r="N179" s="20"/>
      <c r="O179" s="20"/>
      <c r="P179" s="20"/>
      <c r="Q179" s="20"/>
      <c r="S179" s="20"/>
      <c r="T179" s="20"/>
      <c r="W179" s="20"/>
      <c r="X179" s="20"/>
      <c r="Z179" s="20"/>
      <c r="AB179" s="20"/>
      <c r="AI179" s="20"/>
    </row>
    <row r="180" ht="15.75" customHeight="1">
      <c r="I180" s="20"/>
      <c r="K180" s="20"/>
      <c r="M180" s="20"/>
      <c r="N180" s="20"/>
      <c r="O180" s="20"/>
      <c r="P180" s="20"/>
      <c r="Q180" s="20"/>
      <c r="S180" s="20"/>
      <c r="T180" s="20"/>
      <c r="W180" s="20"/>
      <c r="X180" s="20"/>
      <c r="Z180" s="20"/>
      <c r="AB180" s="20"/>
      <c r="AI180" s="20"/>
    </row>
    <row r="181" ht="15.75" customHeight="1">
      <c r="I181" s="20"/>
      <c r="K181" s="20"/>
      <c r="M181" s="20"/>
      <c r="N181" s="20"/>
      <c r="O181" s="20"/>
      <c r="P181" s="20"/>
      <c r="Q181" s="20"/>
      <c r="S181" s="20"/>
      <c r="T181" s="20"/>
      <c r="W181" s="20"/>
      <c r="X181" s="20"/>
      <c r="Z181" s="20"/>
      <c r="AB181" s="20"/>
      <c r="AI181" s="20"/>
    </row>
    <row r="182" ht="15.75" customHeight="1">
      <c r="I182" s="20"/>
      <c r="K182" s="20"/>
      <c r="M182" s="20"/>
      <c r="N182" s="20"/>
      <c r="O182" s="20"/>
      <c r="P182" s="20"/>
      <c r="Q182" s="20"/>
      <c r="S182" s="20"/>
      <c r="T182" s="20"/>
      <c r="W182" s="20"/>
      <c r="X182" s="20"/>
      <c r="Z182" s="20"/>
      <c r="AB182" s="20"/>
      <c r="AI182" s="20"/>
    </row>
    <row r="183" ht="15.75" customHeight="1">
      <c r="I183" s="20"/>
      <c r="K183" s="20"/>
      <c r="M183" s="20"/>
      <c r="N183" s="20"/>
      <c r="O183" s="20"/>
      <c r="P183" s="20"/>
      <c r="Q183" s="20"/>
      <c r="S183" s="20"/>
      <c r="T183" s="20"/>
      <c r="W183" s="20"/>
      <c r="X183" s="20"/>
      <c r="Z183" s="20"/>
      <c r="AB183" s="20"/>
      <c r="AI183" s="20"/>
    </row>
    <row r="184" ht="15.75" customHeight="1">
      <c r="I184" s="20"/>
      <c r="K184" s="20"/>
      <c r="M184" s="20"/>
      <c r="N184" s="20"/>
      <c r="O184" s="20"/>
      <c r="P184" s="20"/>
      <c r="Q184" s="20"/>
      <c r="S184" s="20"/>
      <c r="T184" s="20"/>
      <c r="W184" s="20"/>
      <c r="X184" s="20"/>
      <c r="Z184" s="20"/>
      <c r="AB184" s="20"/>
      <c r="AI184" s="20"/>
    </row>
    <row r="185" ht="15.75" customHeight="1">
      <c r="I185" s="20"/>
      <c r="K185" s="20"/>
      <c r="M185" s="20"/>
      <c r="N185" s="20"/>
      <c r="O185" s="20"/>
      <c r="P185" s="20"/>
      <c r="Q185" s="20"/>
      <c r="S185" s="20"/>
      <c r="T185" s="20"/>
      <c r="W185" s="20"/>
      <c r="X185" s="20"/>
      <c r="Z185" s="20"/>
      <c r="AB185" s="20"/>
      <c r="AI185" s="20"/>
    </row>
    <row r="186" ht="15.75" customHeight="1">
      <c r="I186" s="20"/>
      <c r="K186" s="20"/>
      <c r="M186" s="20"/>
      <c r="N186" s="20"/>
      <c r="O186" s="20"/>
      <c r="P186" s="20"/>
      <c r="Q186" s="20"/>
      <c r="S186" s="20"/>
      <c r="T186" s="20"/>
      <c r="W186" s="20"/>
      <c r="X186" s="20"/>
      <c r="Z186" s="20"/>
      <c r="AB186" s="20"/>
      <c r="AI186" s="20"/>
    </row>
    <row r="187" ht="15.75" customHeight="1">
      <c r="I187" s="20"/>
      <c r="K187" s="20"/>
      <c r="M187" s="20"/>
      <c r="N187" s="20"/>
      <c r="O187" s="20"/>
      <c r="P187" s="20"/>
      <c r="Q187" s="20"/>
      <c r="S187" s="20"/>
      <c r="T187" s="20"/>
      <c r="W187" s="20"/>
      <c r="X187" s="20"/>
      <c r="Z187" s="20"/>
      <c r="AB187" s="20"/>
      <c r="AI187" s="20"/>
    </row>
    <row r="188" ht="15.75" customHeight="1">
      <c r="I188" s="20"/>
      <c r="K188" s="20"/>
      <c r="M188" s="20"/>
      <c r="N188" s="20"/>
      <c r="O188" s="20"/>
      <c r="P188" s="20"/>
      <c r="Q188" s="20"/>
      <c r="S188" s="20"/>
      <c r="T188" s="20"/>
      <c r="W188" s="20"/>
      <c r="X188" s="20"/>
      <c r="Z188" s="20"/>
      <c r="AB188" s="20"/>
      <c r="AI188" s="20"/>
    </row>
    <row r="189" ht="15.75" customHeight="1">
      <c r="I189" s="20"/>
      <c r="K189" s="20"/>
      <c r="M189" s="20"/>
      <c r="N189" s="20"/>
      <c r="O189" s="20"/>
      <c r="P189" s="20"/>
      <c r="Q189" s="20"/>
      <c r="S189" s="20"/>
      <c r="T189" s="20"/>
      <c r="W189" s="20"/>
      <c r="X189" s="20"/>
      <c r="Z189" s="20"/>
      <c r="AB189" s="20"/>
      <c r="AI189" s="20"/>
    </row>
    <row r="190" ht="15.75" customHeight="1">
      <c r="I190" s="20"/>
      <c r="K190" s="20"/>
      <c r="M190" s="20"/>
      <c r="N190" s="20"/>
      <c r="O190" s="20"/>
      <c r="P190" s="20"/>
      <c r="Q190" s="20"/>
      <c r="S190" s="20"/>
      <c r="T190" s="20"/>
      <c r="W190" s="20"/>
      <c r="X190" s="20"/>
      <c r="Z190" s="20"/>
      <c r="AB190" s="20"/>
      <c r="AI190" s="20"/>
    </row>
    <row r="191" ht="15.75" customHeight="1">
      <c r="I191" s="20"/>
      <c r="K191" s="20"/>
      <c r="M191" s="20"/>
      <c r="N191" s="20"/>
      <c r="O191" s="20"/>
      <c r="P191" s="20"/>
      <c r="Q191" s="20"/>
      <c r="S191" s="20"/>
      <c r="T191" s="20"/>
      <c r="W191" s="20"/>
      <c r="X191" s="20"/>
      <c r="Z191" s="20"/>
      <c r="AB191" s="20"/>
      <c r="AI191" s="20"/>
    </row>
    <row r="192" ht="15.75" customHeight="1">
      <c r="I192" s="20"/>
      <c r="K192" s="20"/>
      <c r="M192" s="20"/>
      <c r="N192" s="20"/>
      <c r="O192" s="20"/>
      <c r="P192" s="20"/>
      <c r="Q192" s="20"/>
      <c r="S192" s="20"/>
      <c r="T192" s="20"/>
      <c r="W192" s="20"/>
      <c r="X192" s="20"/>
      <c r="Z192" s="20"/>
      <c r="AB192" s="20"/>
      <c r="AI192" s="20"/>
    </row>
    <row r="193" ht="15.75" customHeight="1">
      <c r="I193" s="20"/>
      <c r="K193" s="20"/>
      <c r="M193" s="20"/>
      <c r="N193" s="20"/>
      <c r="O193" s="20"/>
      <c r="P193" s="20"/>
      <c r="Q193" s="20"/>
      <c r="S193" s="20"/>
      <c r="T193" s="20"/>
      <c r="W193" s="20"/>
      <c r="X193" s="20"/>
      <c r="Z193" s="20"/>
      <c r="AB193" s="20"/>
      <c r="AI193" s="20"/>
    </row>
    <row r="194" ht="15.75" customHeight="1">
      <c r="I194" s="20"/>
      <c r="K194" s="20"/>
      <c r="M194" s="20"/>
      <c r="N194" s="20"/>
      <c r="O194" s="20"/>
      <c r="P194" s="20"/>
      <c r="Q194" s="20"/>
      <c r="S194" s="20"/>
      <c r="T194" s="20"/>
      <c r="W194" s="20"/>
      <c r="X194" s="20"/>
      <c r="Z194" s="20"/>
      <c r="AB194" s="20"/>
      <c r="AI194" s="20"/>
    </row>
    <row r="195" ht="15.75" customHeight="1">
      <c r="I195" s="20"/>
      <c r="K195" s="20"/>
      <c r="M195" s="20"/>
      <c r="N195" s="20"/>
      <c r="O195" s="20"/>
      <c r="P195" s="20"/>
      <c r="Q195" s="20"/>
      <c r="S195" s="20"/>
      <c r="T195" s="20"/>
      <c r="W195" s="20"/>
      <c r="X195" s="20"/>
      <c r="Z195" s="20"/>
      <c r="AB195" s="20"/>
      <c r="AI195" s="20"/>
    </row>
    <row r="196" ht="15.75" customHeight="1">
      <c r="I196" s="20"/>
      <c r="K196" s="20"/>
      <c r="M196" s="20"/>
      <c r="N196" s="20"/>
      <c r="O196" s="20"/>
      <c r="P196" s="20"/>
      <c r="Q196" s="20"/>
      <c r="S196" s="20"/>
      <c r="T196" s="20"/>
      <c r="W196" s="20"/>
      <c r="X196" s="20"/>
      <c r="Z196" s="20"/>
      <c r="AB196" s="20"/>
      <c r="AI196" s="20"/>
    </row>
    <row r="197" ht="15.75" customHeight="1">
      <c r="I197" s="20"/>
      <c r="K197" s="20"/>
      <c r="M197" s="20"/>
      <c r="N197" s="20"/>
      <c r="O197" s="20"/>
      <c r="P197" s="20"/>
      <c r="Q197" s="20"/>
      <c r="S197" s="20"/>
      <c r="T197" s="20"/>
      <c r="W197" s="20"/>
      <c r="X197" s="20"/>
      <c r="Z197" s="20"/>
      <c r="AB197" s="20"/>
      <c r="AI197" s="20"/>
    </row>
    <row r="198" ht="15.75" customHeight="1">
      <c r="I198" s="20"/>
      <c r="K198" s="20"/>
      <c r="M198" s="20"/>
      <c r="N198" s="20"/>
      <c r="O198" s="20"/>
      <c r="P198" s="20"/>
      <c r="Q198" s="20"/>
      <c r="S198" s="20"/>
      <c r="T198" s="20"/>
      <c r="W198" s="20"/>
      <c r="X198" s="20"/>
      <c r="Z198" s="20"/>
      <c r="AB198" s="20"/>
      <c r="AI198" s="20"/>
    </row>
    <row r="199" ht="15.75" customHeight="1">
      <c r="I199" s="20"/>
      <c r="K199" s="20"/>
      <c r="M199" s="20"/>
      <c r="N199" s="20"/>
      <c r="O199" s="20"/>
      <c r="P199" s="20"/>
      <c r="Q199" s="20"/>
      <c r="S199" s="20"/>
      <c r="T199" s="20"/>
      <c r="W199" s="20"/>
      <c r="X199" s="20"/>
      <c r="Z199" s="20"/>
      <c r="AB199" s="20"/>
      <c r="AI199" s="20"/>
    </row>
    <row r="200" ht="15.75" customHeight="1">
      <c r="I200" s="20"/>
      <c r="K200" s="20"/>
      <c r="M200" s="20"/>
      <c r="N200" s="20"/>
      <c r="O200" s="20"/>
      <c r="P200" s="20"/>
      <c r="Q200" s="20"/>
      <c r="S200" s="20"/>
      <c r="T200" s="20"/>
      <c r="W200" s="20"/>
      <c r="X200" s="20"/>
      <c r="Z200" s="20"/>
      <c r="AB200" s="20"/>
      <c r="AI200" s="20"/>
    </row>
    <row r="201" ht="15.75" customHeight="1">
      <c r="I201" s="20"/>
      <c r="K201" s="20"/>
      <c r="M201" s="20"/>
      <c r="N201" s="20"/>
      <c r="O201" s="20"/>
      <c r="P201" s="20"/>
      <c r="Q201" s="20"/>
      <c r="S201" s="20"/>
      <c r="T201" s="20"/>
      <c r="W201" s="20"/>
      <c r="X201" s="20"/>
      <c r="Z201" s="20"/>
      <c r="AB201" s="20"/>
      <c r="AI201" s="20"/>
    </row>
    <row r="202" ht="15.75" customHeight="1">
      <c r="I202" s="20"/>
      <c r="K202" s="20"/>
      <c r="M202" s="20"/>
      <c r="N202" s="20"/>
      <c r="O202" s="20"/>
      <c r="P202" s="20"/>
      <c r="Q202" s="20"/>
      <c r="S202" s="20"/>
      <c r="T202" s="20"/>
      <c r="W202" s="20"/>
      <c r="X202" s="20"/>
      <c r="Z202" s="20"/>
      <c r="AB202" s="20"/>
      <c r="AI202" s="20"/>
    </row>
    <row r="203" ht="15.75" customHeight="1">
      <c r="I203" s="20"/>
      <c r="K203" s="20"/>
      <c r="M203" s="20"/>
      <c r="N203" s="20"/>
      <c r="O203" s="20"/>
      <c r="P203" s="20"/>
      <c r="Q203" s="20"/>
      <c r="S203" s="20"/>
      <c r="T203" s="20"/>
      <c r="W203" s="20"/>
      <c r="X203" s="20"/>
      <c r="Z203" s="20"/>
      <c r="AB203" s="20"/>
      <c r="AI203" s="20"/>
    </row>
    <row r="204" ht="15.75" customHeight="1">
      <c r="I204" s="20"/>
      <c r="K204" s="20"/>
      <c r="M204" s="20"/>
      <c r="N204" s="20"/>
      <c r="O204" s="20"/>
      <c r="P204" s="20"/>
      <c r="Q204" s="20"/>
      <c r="S204" s="20"/>
      <c r="T204" s="20"/>
      <c r="W204" s="20"/>
      <c r="X204" s="20"/>
      <c r="Z204" s="20"/>
      <c r="AB204" s="20"/>
      <c r="AI204" s="20"/>
    </row>
    <row r="205" ht="15.75" customHeight="1">
      <c r="I205" s="20"/>
      <c r="K205" s="20"/>
      <c r="M205" s="20"/>
      <c r="N205" s="20"/>
      <c r="O205" s="20"/>
      <c r="P205" s="20"/>
      <c r="Q205" s="20"/>
      <c r="S205" s="20"/>
      <c r="T205" s="20"/>
      <c r="W205" s="20"/>
      <c r="X205" s="20"/>
      <c r="Z205" s="20"/>
      <c r="AB205" s="20"/>
      <c r="AI205" s="20"/>
    </row>
    <row r="206" ht="15.75" customHeight="1">
      <c r="I206" s="20"/>
      <c r="K206" s="20"/>
      <c r="M206" s="20"/>
      <c r="N206" s="20"/>
      <c r="O206" s="20"/>
      <c r="P206" s="20"/>
      <c r="Q206" s="20"/>
      <c r="S206" s="20"/>
      <c r="T206" s="20"/>
      <c r="W206" s="20"/>
      <c r="X206" s="20"/>
      <c r="Z206" s="20"/>
      <c r="AB206" s="20"/>
      <c r="AI206" s="20"/>
    </row>
    <row r="207" ht="15.75" customHeight="1">
      <c r="I207" s="20"/>
      <c r="K207" s="20"/>
      <c r="M207" s="20"/>
      <c r="N207" s="20"/>
      <c r="O207" s="20"/>
      <c r="P207" s="20"/>
      <c r="Q207" s="20"/>
      <c r="S207" s="20"/>
      <c r="T207" s="20"/>
      <c r="W207" s="20"/>
      <c r="X207" s="20"/>
      <c r="Z207" s="20"/>
      <c r="AB207" s="20"/>
      <c r="AI207" s="20"/>
    </row>
    <row r="208" ht="15.75" customHeight="1">
      <c r="I208" s="20"/>
      <c r="K208" s="20"/>
      <c r="M208" s="20"/>
      <c r="N208" s="20"/>
      <c r="O208" s="20"/>
      <c r="P208" s="20"/>
      <c r="Q208" s="20"/>
      <c r="S208" s="20"/>
      <c r="T208" s="20"/>
      <c r="W208" s="20"/>
      <c r="X208" s="20"/>
      <c r="Z208" s="20"/>
      <c r="AB208" s="20"/>
      <c r="AI208" s="20"/>
    </row>
    <row r="209" ht="15.75" customHeight="1">
      <c r="I209" s="20"/>
      <c r="K209" s="20"/>
      <c r="M209" s="20"/>
      <c r="N209" s="20"/>
      <c r="O209" s="20"/>
      <c r="P209" s="20"/>
      <c r="Q209" s="20"/>
      <c r="S209" s="20"/>
      <c r="T209" s="20"/>
      <c r="W209" s="20"/>
      <c r="X209" s="20"/>
      <c r="Z209" s="20"/>
      <c r="AB209" s="20"/>
      <c r="AI209" s="20"/>
    </row>
    <row r="210" ht="15.75" customHeight="1">
      <c r="I210" s="20"/>
      <c r="K210" s="20"/>
      <c r="M210" s="20"/>
      <c r="N210" s="20"/>
      <c r="O210" s="20"/>
      <c r="P210" s="20"/>
      <c r="Q210" s="20"/>
      <c r="S210" s="20"/>
      <c r="T210" s="20"/>
      <c r="W210" s="20"/>
      <c r="X210" s="20"/>
      <c r="Z210" s="20"/>
      <c r="AB210" s="20"/>
      <c r="AI210" s="20"/>
    </row>
    <row r="211" ht="15.75" customHeight="1">
      <c r="I211" s="20"/>
      <c r="K211" s="20"/>
      <c r="M211" s="20"/>
      <c r="N211" s="20"/>
      <c r="O211" s="20"/>
      <c r="P211" s="20"/>
      <c r="Q211" s="20"/>
      <c r="S211" s="20"/>
      <c r="T211" s="20"/>
      <c r="W211" s="20"/>
      <c r="X211" s="20"/>
      <c r="Z211" s="20"/>
      <c r="AB211" s="20"/>
      <c r="AI211" s="20"/>
    </row>
    <row r="212" ht="15.75" customHeight="1">
      <c r="I212" s="20"/>
      <c r="K212" s="20"/>
      <c r="M212" s="20"/>
      <c r="N212" s="20"/>
      <c r="O212" s="20"/>
      <c r="P212" s="20"/>
      <c r="Q212" s="20"/>
      <c r="S212" s="20"/>
      <c r="T212" s="20"/>
      <c r="W212" s="20"/>
      <c r="X212" s="20"/>
      <c r="Z212" s="20"/>
      <c r="AB212" s="20"/>
      <c r="AI212" s="20"/>
    </row>
    <row r="213" ht="15.75" customHeight="1">
      <c r="I213" s="20"/>
      <c r="K213" s="20"/>
      <c r="M213" s="20"/>
      <c r="N213" s="20"/>
      <c r="O213" s="20"/>
      <c r="P213" s="20"/>
      <c r="Q213" s="20"/>
      <c r="S213" s="20"/>
      <c r="T213" s="20"/>
      <c r="W213" s="20"/>
      <c r="X213" s="20"/>
      <c r="Z213" s="20"/>
      <c r="AB213" s="20"/>
      <c r="AI213" s="20"/>
    </row>
    <row r="214" ht="15.75" customHeight="1">
      <c r="I214" s="20"/>
      <c r="K214" s="20"/>
      <c r="M214" s="20"/>
      <c r="N214" s="20"/>
      <c r="O214" s="20"/>
      <c r="P214" s="20"/>
      <c r="Q214" s="20"/>
      <c r="S214" s="20"/>
      <c r="T214" s="20"/>
      <c r="W214" s="20"/>
      <c r="X214" s="20"/>
      <c r="Z214" s="20"/>
      <c r="AB214" s="20"/>
      <c r="AI214" s="20"/>
    </row>
    <row r="215" ht="15.75" customHeight="1">
      <c r="I215" s="20"/>
      <c r="K215" s="20"/>
      <c r="M215" s="20"/>
      <c r="N215" s="20"/>
      <c r="O215" s="20"/>
      <c r="P215" s="20"/>
      <c r="Q215" s="20"/>
      <c r="S215" s="20"/>
      <c r="T215" s="20"/>
      <c r="W215" s="20"/>
      <c r="X215" s="20"/>
      <c r="Z215" s="20"/>
      <c r="AB215" s="20"/>
      <c r="AI215" s="20"/>
    </row>
    <row r="216" ht="15.75" customHeight="1">
      <c r="I216" s="20"/>
      <c r="K216" s="20"/>
      <c r="M216" s="20"/>
      <c r="N216" s="20"/>
      <c r="O216" s="20"/>
      <c r="P216" s="20"/>
      <c r="Q216" s="20"/>
      <c r="S216" s="20"/>
      <c r="T216" s="20"/>
      <c r="W216" s="20"/>
      <c r="X216" s="20"/>
      <c r="Z216" s="20"/>
      <c r="AB216" s="20"/>
      <c r="AI216" s="20"/>
    </row>
    <row r="217" ht="15.75" customHeight="1">
      <c r="I217" s="20"/>
      <c r="K217" s="20"/>
      <c r="M217" s="20"/>
      <c r="N217" s="20"/>
      <c r="O217" s="20"/>
      <c r="P217" s="20"/>
      <c r="Q217" s="20"/>
      <c r="S217" s="20"/>
      <c r="T217" s="20"/>
      <c r="W217" s="20"/>
      <c r="X217" s="20"/>
      <c r="Z217" s="20"/>
      <c r="AB217" s="20"/>
      <c r="AI217" s="20"/>
    </row>
    <row r="218" ht="15.75" customHeight="1">
      <c r="I218" s="20"/>
      <c r="K218" s="20"/>
      <c r="M218" s="20"/>
      <c r="N218" s="20"/>
      <c r="O218" s="20"/>
      <c r="P218" s="20"/>
      <c r="Q218" s="20"/>
      <c r="S218" s="20"/>
      <c r="T218" s="20"/>
      <c r="W218" s="20"/>
      <c r="X218" s="20"/>
      <c r="Z218" s="20"/>
      <c r="AB218" s="20"/>
      <c r="AI218" s="20"/>
    </row>
    <row r="219" ht="15.75" customHeight="1">
      <c r="I219" s="20"/>
      <c r="K219" s="20"/>
      <c r="M219" s="20"/>
      <c r="N219" s="20"/>
      <c r="O219" s="20"/>
      <c r="P219" s="20"/>
      <c r="Q219" s="20"/>
      <c r="S219" s="20"/>
      <c r="T219" s="20"/>
      <c r="W219" s="20"/>
      <c r="X219" s="20"/>
      <c r="Z219" s="20"/>
      <c r="AB219" s="20"/>
      <c r="AI219" s="20"/>
    </row>
    <row r="220" ht="15.75" customHeight="1">
      <c r="I220" s="20"/>
      <c r="K220" s="20"/>
      <c r="M220" s="20"/>
      <c r="N220" s="20"/>
      <c r="O220" s="20"/>
      <c r="P220" s="20"/>
      <c r="Q220" s="20"/>
      <c r="S220" s="20"/>
      <c r="T220" s="20"/>
      <c r="W220" s="20"/>
      <c r="X220" s="20"/>
      <c r="Z220" s="20"/>
      <c r="AB220" s="20"/>
      <c r="AI220" s="20"/>
    </row>
    <row r="221" ht="15.75" customHeight="1">
      <c r="I221" s="20"/>
      <c r="K221" s="20"/>
      <c r="M221" s="20"/>
      <c r="N221" s="20"/>
      <c r="O221" s="20"/>
      <c r="P221" s="20"/>
      <c r="Q221" s="20"/>
      <c r="S221" s="20"/>
      <c r="T221" s="20"/>
      <c r="W221" s="20"/>
      <c r="X221" s="20"/>
      <c r="Z221" s="20"/>
      <c r="AB221" s="20"/>
      <c r="AI221" s="20"/>
    </row>
    <row r="222" ht="15.75" customHeight="1">
      <c r="I222" s="20"/>
      <c r="K222" s="20"/>
      <c r="M222" s="20"/>
      <c r="N222" s="20"/>
      <c r="O222" s="20"/>
      <c r="P222" s="20"/>
      <c r="Q222" s="20"/>
      <c r="S222" s="20"/>
      <c r="T222" s="20"/>
      <c r="W222" s="20"/>
      <c r="X222" s="20"/>
      <c r="Z222" s="20"/>
      <c r="AB222" s="20"/>
      <c r="AI222" s="20"/>
    </row>
    <row r="223" ht="15.75" customHeight="1">
      <c r="I223" s="20"/>
      <c r="K223" s="20"/>
      <c r="M223" s="20"/>
      <c r="N223" s="20"/>
      <c r="O223" s="20"/>
      <c r="P223" s="20"/>
      <c r="Q223" s="20"/>
      <c r="S223" s="20"/>
      <c r="T223" s="20"/>
      <c r="W223" s="20"/>
      <c r="X223" s="20"/>
      <c r="Z223" s="20"/>
      <c r="AB223" s="20"/>
      <c r="AI223" s="20"/>
    </row>
    <row r="224" ht="15.75" customHeight="1">
      <c r="I224" s="20"/>
      <c r="K224" s="20"/>
      <c r="M224" s="20"/>
      <c r="N224" s="20"/>
      <c r="O224" s="20"/>
      <c r="P224" s="20"/>
      <c r="Q224" s="20"/>
      <c r="S224" s="20"/>
      <c r="T224" s="20"/>
      <c r="W224" s="20"/>
      <c r="X224" s="20"/>
      <c r="Z224" s="20"/>
      <c r="AB224" s="20"/>
      <c r="AI224" s="20"/>
    </row>
    <row r="225" ht="15.75" customHeight="1">
      <c r="I225" s="20"/>
      <c r="K225" s="20"/>
      <c r="M225" s="20"/>
      <c r="N225" s="20"/>
      <c r="O225" s="20"/>
      <c r="P225" s="20"/>
      <c r="Q225" s="20"/>
      <c r="S225" s="20"/>
      <c r="T225" s="20"/>
      <c r="W225" s="20"/>
      <c r="X225" s="20"/>
      <c r="Z225" s="20"/>
      <c r="AB225" s="20"/>
      <c r="AI225" s="20"/>
    </row>
    <row r="226" ht="15.75" customHeight="1">
      <c r="I226" s="20"/>
      <c r="K226" s="20"/>
      <c r="M226" s="20"/>
      <c r="N226" s="20"/>
      <c r="O226" s="20"/>
      <c r="P226" s="20"/>
      <c r="Q226" s="20"/>
      <c r="S226" s="20"/>
      <c r="T226" s="20"/>
      <c r="W226" s="20"/>
      <c r="X226" s="20"/>
      <c r="Z226" s="20"/>
      <c r="AB226" s="20"/>
      <c r="AI226" s="20"/>
    </row>
    <row r="227" ht="15.75" customHeight="1">
      <c r="I227" s="20"/>
      <c r="K227" s="20"/>
      <c r="M227" s="20"/>
      <c r="N227" s="20"/>
      <c r="O227" s="20"/>
      <c r="P227" s="20"/>
      <c r="Q227" s="20"/>
      <c r="S227" s="20"/>
      <c r="T227" s="20"/>
      <c r="W227" s="20"/>
      <c r="X227" s="20"/>
      <c r="Z227" s="20"/>
      <c r="AB227" s="20"/>
      <c r="AI227" s="20"/>
    </row>
    <row r="228" ht="15.75" customHeight="1">
      <c r="I228" s="20"/>
      <c r="K228" s="20"/>
      <c r="M228" s="20"/>
      <c r="N228" s="20"/>
      <c r="O228" s="20"/>
      <c r="P228" s="20"/>
      <c r="Q228" s="20"/>
      <c r="S228" s="20"/>
      <c r="T228" s="20"/>
      <c r="W228" s="20"/>
      <c r="X228" s="20"/>
      <c r="Z228" s="20"/>
      <c r="AB228" s="20"/>
      <c r="AI228" s="20"/>
    </row>
    <row r="229" ht="15.75" customHeight="1">
      <c r="I229" s="20"/>
      <c r="K229" s="20"/>
      <c r="M229" s="20"/>
      <c r="N229" s="20"/>
      <c r="O229" s="20"/>
      <c r="P229" s="20"/>
      <c r="Q229" s="20"/>
      <c r="S229" s="20"/>
      <c r="T229" s="20"/>
      <c r="W229" s="20"/>
      <c r="X229" s="20"/>
      <c r="Z229" s="20"/>
      <c r="AB229" s="20"/>
      <c r="AI229" s="20"/>
    </row>
    <row r="230" ht="15.75" customHeight="1">
      <c r="I230" s="20"/>
      <c r="K230" s="20"/>
      <c r="M230" s="20"/>
      <c r="N230" s="20"/>
      <c r="O230" s="20"/>
      <c r="P230" s="20"/>
      <c r="Q230" s="20"/>
      <c r="S230" s="20"/>
      <c r="T230" s="20"/>
      <c r="W230" s="20"/>
      <c r="X230" s="20"/>
      <c r="Z230" s="20"/>
      <c r="AB230" s="20"/>
      <c r="AI230" s="20"/>
    </row>
    <row r="231" ht="15.75" customHeight="1">
      <c r="I231" s="20"/>
      <c r="K231" s="20"/>
      <c r="M231" s="20"/>
      <c r="N231" s="20"/>
      <c r="O231" s="20"/>
      <c r="P231" s="20"/>
      <c r="Q231" s="20"/>
      <c r="S231" s="20"/>
      <c r="T231" s="20"/>
      <c r="W231" s="20"/>
      <c r="X231" s="20"/>
      <c r="Z231" s="20"/>
      <c r="AB231" s="20"/>
      <c r="AI231" s="20"/>
    </row>
    <row r="232" ht="15.75" customHeight="1">
      <c r="I232" s="20"/>
      <c r="K232" s="20"/>
      <c r="M232" s="20"/>
      <c r="N232" s="20"/>
      <c r="O232" s="20"/>
      <c r="P232" s="20"/>
      <c r="Q232" s="20"/>
      <c r="S232" s="20"/>
      <c r="T232" s="20"/>
      <c r="W232" s="20"/>
      <c r="X232" s="20"/>
      <c r="Z232" s="20"/>
      <c r="AB232" s="20"/>
      <c r="AI232" s="20"/>
    </row>
    <row r="233" ht="15.75" customHeight="1">
      <c r="I233" s="20"/>
      <c r="K233" s="20"/>
      <c r="M233" s="20"/>
      <c r="N233" s="20"/>
      <c r="O233" s="20"/>
      <c r="P233" s="20"/>
      <c r="Q233" s="20"/>
      <c r="S233" s="20"/>
      <c r="T233" s="20"/>
      <c r="W233" s="20"/>
      <c r="X233" s="20"/>
      <c r="Z233" s="20"/>
      <c r="AB233" s="20"/>
      <c r="AI233" s="20"/>
    </row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M3:AN3"/>
    <mergeCell ref="AQ3:AR3"/>
    <mergeCell ref="AM9:AN9"/>
    <mergeCell ref="AQ9:AR9"/>
  </mergeCells>
  <conditionalFormatting sqref="E4:E32">
    <cfRule type="containsText" dxfId="0" priority="1" operator="containsText" text="Perempuan">
      <formula>NOT(ISERROR(SEARCH(("Perempuan"),(E4))))</formula>
    </cfRule>
  </conditionalFormatting>
  <conditionalFormatting sqref="E4:E32">
    <cfRule type="containsText" dxfId="1" priority="2" operator="containsText" text="Laki-laki">
      <formula>NOT(ISERROR(SEARCH(("Laki-laki"),(E4))))</formula>
    </cfRule>
  </conditionalFormatting>
  <conditionalFormatting sqref="E4:E32">
    <cfRule type="containsText" dxfId="2" priority="3" operator="containsText" text="Perempuan">
      <formula>NOT(ISERROR(SEARCH(("Perempuan"),(E4))))</formula>
    </cfRule>
  </conditionalFormatting>
  <conditionalFormatting sqref="E4:E32">
    <cfRule type="containsText" dxfId="3" priority="4" operator="containsText" text="Laki-laki">
      <formula>NOT(ISERROR(SEARCH(("Laki-laki"),(E4))))</formula>
    </cfRule>
  </conditionalFormatting>
  <conditionalFormatting sqref="E4:E32">
    <cfRule type="containsText" dxfId="4" priority="5" operator="containsText" text="Laki-laki">
      <formula>NOT(ISERROR(SEARCH(("Laki-laki"),(E4))))</formula>
    </cfRule>
  </conditionalFormatting>
  <conditionalFormatting sqref="E4:E32">
    <cfRule type="containsText" dxfId="5" priority="6" operator="containsText" text="Perempuan">
      <formula>NOT(ISERROR(SEARCH(("Perempuan"),(E4))))</formula>
    </cfRule>
  </conditionalFormatting>
  <conditionalFormatting sqref="E4:E32">
    <cfRule type="containsText" dxfId="4" priority="7" operator="containsText" text="Laki-laki">
      <formula>NOT(ISERROR(SEARCH(("Laki-laki"),(E4))))</formula>
    </cfRule>
  </conditionalFormatting>
  <conditionalFormatting sqref="E4:E32">
    <cfRule type="containsText" dxfId="5" priority="8" operator="containsText" text="Perempuan">
      <formula>NOT(ISERROR(SEARCH(("Perempuan"),(E4))))</formula>
    </cfRule>
  </conditionalFormatting>
  <conditionalFormatting sqref="E4:E32">
    <cfRule type="containsText" dxfId="4" priority="9" operator="containsText" text="Laki-laki">
      <formula>NOT(ISERROR(SEARCH(("Laki-laki"),(E4))))</formula>
    </cfRule>
  </conditionalFormatting>
  <conditionalFormatting sqref="E4:E32">
    <cfRule type="containsText" dxfId="2" priority="10" operator="containsText" text="Perempuan">
      <formula>NOT(ISERROR(SEARCH(("Perempuan"),(E4))))</formula>
    </cfRule>
  </conditionalFormatting>
  <conditionalFormatting sqref="E4:E32">
    <cfRule type="containsText" dxfId="1" priority="11" operator="containsText" text="Laki-laki">
      <formula>NOT(ISERROR(SEARCH(("Laki-laki"),(E4))))</formula>
    </cfRule>
  </conditionalFormatting>
  <conditionalFormatting sqref="F4:O8">
    <cfRule type="containsText" dxfId="6" priority="12" operator="containsText" text="Selalu">
      <formula>NOT(ISERROR(SEARCH(("Selalu"),(F4))))</formula>
    </cfRule>
  </conditionalFormatting>
  <conditionalFormatting sqref="F4:O8 F35:AI35">
    <cfRule type="containsText" dxfId="7" priority="13" operator="containsText" text="Kadang">
      <formula>NOT(ISERROR(SEARCH(("Kadang"),(F4))))</formula>
    </cfRule>
  </conditionalFormatting>
  <conditionalFormatting sqref="F4:O8 F35:AI35">
    <cfRule type="containsText" dxfId="5" priority="14" operator="containsText" text="Tidak Pernah">
      <formula>NOT(ISERROR(SEARCH(("Tidak Pernah"),(F4))))</formula>
    </cfRule>
  </conditionalFormatting>
  <conditionalFormatting sqref="F4:AI32 F35:AI35">
    <cfRule type="containsText" dxfId="8" priority="15" operator="containsText" text="Sering">
      <formula>NOT(ISERROR(SEARCH(("Sering"),(F4))))</formula>
    </cfRule>
  </conditionalFormatting>
  <conditionalFormatting sqref="F4:AI32 F35:AI35">
    <cfRule type="containsText" dxfId="9" priority="16" operator="containsText" text="Selalu">
      <formula>NOT(ISERROR(SEARCH(("Selalu"),(F4))))</formula>
    </cfRule>
  </conditionalFormatting>
  <conditionalFormatting sqref="F4:AI32 F35:AI35">
    <cfRule type="containsText" dxfId="8" priority="17" operator="containsText" text="selalu">
      <formula>NOT(ISERROR(SEARCH(("selalu"),(F4))))</formula>
    </cfRule>
  </conditionalFormatting>
  <conditionalFormatting sqref="F4:AI32 F35:AI35">
    <cfRule type="containsText" dxfId="9" priority="18" operator="containsText" text="sering">
      <formula>NOT(ISERROR(SEARCH(("sering"),(F4))))</formula>
    </cfRule>
  </conditionalFormatting>
  <conditionalFormatting sqref="F4:AI32 F35:AI35">
    <cfRule type="containsText" dxfId="10" priority="19" operator="containsText" text="Tidak Pernah">
      <formula>NOT(ISERROR(SEARCH(("Tidak Pernah"),(F4))))</formula>
    </cfRule>
  </conditionalFormatting>
  <conditionalFormatting sqref="F4:AI32 F35:AI35">
    <cfRule type="containsText" dxfId="11" priority="20" operator="containsText" text="Selalu">
      <formula>NOT(ISERROR(SEARCH(("Selalu"),(F4))))</formula>
    </cfRule>
  </conditionalFormatting>
  <conditionalFormatting sqref="F4:AI32 F35:AI35">
    <cfRule type="containsText" dxfId="12" priority="21" operator="containsText" text="Sering">
      <formula>NOT(ISERROR(SEARCH(("Sering"),(F4))))</formula>
    </cfRule>
  </conditionalFormatting>
  <conditionalFormatting sqref="F4:AI32 F35:AI35">
    <cfRule type="containsText" dxfId="13" priority="22" operator="containsText" text="Selalu">
      <formula>NOT(ISERROR(SEARCH(("Selalu"),(F4))))</formula>
    </cfRule>
  </conditionalFormatting>
  <conditionalFormatting sqref="F4:AI32">
    <cfRule type="containsText" dxfId="5" priority="23" operator="containsText" text="Tidak Pernah">
      <formula>NOT(ISERROR(SEARCH(("Tidak Pernah"),(F4))))</formula>
    </cfRule>
  </conditionalFormatting>
  <conditionalFormatting sqref="F4:AI32">
    <cfRule type="containsText" dxfId="7" priority="24" operator="containsText" text="Kadang">
      <formula>NOT(ISERROR(SEARCH(("Kadang"),(F4))))</formula>
    </cfRule>
  </conditionalFormatting>
  <conditionalFormatting sqref="F4:AI32 F35:AI35">
    <cfRule type="containsText" dxfId="14" priority="25" operator="containsText" text="Tidak Pernah">
      <formula>NOT(ISERROR(SEARCH(("Tidak Pernah"),(F4))))</formula>
    </cfRule>
  </conditionalFormatting>
  <conditionalFormatting sqref="F4:AI32 F35:AI35">
    <cfRule type="containsText" dxfId="7" priority="26" operator="containsText" text="Tidak Pernah">
      <formula>NOT(ISERROR(SEARCH(("Tidak Pernah"),(F4))))</formula>
    </cfRule>
  </conditionalFormatting>
  <conditionalFormatting sqref="F4:AI32 F35:AI35">
    <cfRule type="containsText" dxfId="15" priority="27" operator="containsText" text="Kadang">
      <formula>NOT(ISERROR(SEARCH(("Kadang"),(F4))))</formula>
    </cfRule>
  </conditionalFormatting>
  <conditionalFormatting sqref="F4:AI32 F35:AI35">
    <cfRule type="containsText" dxfId="16" priority="28" operator="containsText" text="Sering">
      <formula>NOT(ISERROR(SEARCH(("Sering"),(F4))))</formula>
    </cfRule>
  </conditionalFormatting>
  <conditionalFormatting sqref="F4:AI32 F35:AI35">
    <cfRule type="containsText" dxfId="17" priority="29" operator="containsText" text="Selalu">
      <formula>NOT(ISERROR(SEARCH(("Selalu"),(F4))))</formula>
    </cfRule>
  </conditionalFormatting>
  <conditionalFormatting sqref="F4:AI32 F35:AI35">
    <cfRule type="containsText" dxfId="18" priority="30" operator="containsText" text="Sering">
      <formula>NOT(ISERROR(SEARCH(("Sering"),(F4))))</formula>
    </cfRule>
  </conditionalFormatting>
  <conditionalFormatting sqref="F4:AI32 F35:AI35">
    <cfRule type="containsText" dxfId="19" priority="31" operator="containsText" text="Selalu">
      <formula>NOT(ISERROR(SEARCH(("Selalu"),(F4))))</formula>
    </cfRule>
  </conditionalFormatting>
  <conditionalFormatting sqref="F4:AI32">
    <cfRule type="containsText" dxfId="7" priority="32" operator="containsText" text="Kadang">
      <formula>NOT(ISERROR(SEARCH(("Kadang"),(F4))))</formula>
    </cfRule>
  </conditionalFormatting>
  <conditionalFormatting sqref="F4:AI32 F35:AI35">
    <cfRule type="containsText" dxfId="20" priority="33" operator="containsText" text="Tidak Pernah">
      <formula>NOT(ISERROR(SEARCH(("Tidak Pernah"),(F4))))</formula>
    </cfRule>
  </conditionalFormatting>
  <conditionalFormatting sqref="F4:AI32 F35:AI35">
    <cfRule type="containsText" dxfId="21" priority="34" operator="containsText" text="Kadang">
      <formula>NOT(ISERROR(SEARCH(("Kadang"),(F4))))</formula>
    </cfRule>
  </conditionalFormatting>
  <conditionalFormatting sqref="F4:AI32 F35:AI35">
    <cfRule type="containsText" dxfId="22" priority="35" operator="containsText" text="Sering">
      <formula>NOT(ISERROR(SEARCH(("Sering"),(F4))))</formula>
    </cfRule>
  </conditionalFormatting>
  <conditionalFormatting sqref="F4:AI32 F35:AI35">
    <cfRule type="containsText" dxfId="9" priority="36" operator="containsText" text="Sering">
      <formula>NOT(ISERROR(SEARCH(("Sering"),(F4))))</formula>
    </cfRule>
  </conditionalFormatting>
  <conditionalFormatting sqref="F4:AI32 F35:AI35">
    <cfRule type="containsText" dxfId="23" priority="37" operator="containsText" text="Selalu">
      <formula>NOT(ISERROR(SEARCH(("Selalu"),(F4))))</formula>
    </cfRule>
  </conditionalFormatting>
  <conditionalFormatting sqref="F4:AI32 F35:AI35">
    <cfRule type="containsText" dxfId="24" priority="38" operator="containsText" text="Tidak Pernah">
      <formula>NOT(ISERROR(SEARCH(("Tidak Pernah"),(F4))))</formula>
    </cfRule>
  </conditionalFormatting>
  <conditionalFormatting sqref="F4:AI32 F35:AI35">
    <cfRule type="containsText" dxfId="25" priority="39" operator="containsText" text="Kadang">
      <formula>NOT(ISERROR(SEARCH(("Kadang"),(F4))))</formula>
    </cfRule>
  </conditionalFormatting>
  <conditionalFormatting sqref="F4:AI32">
    <cfRule type="containsText" dxfId="11" priority="40" operator="containsText" text="Selalu">
      <formula>NOT(ISERROR(SEARCH(("Selalu"),(F4))))</formula>
    </cfRule>
  </conditionalFormatting>
  <conditionalFormatting sqref="F4:AI32">
    <cfRule type="containsText" dxfId="18" priority="41" operator="containsText" text="Sering">
      <formula>NOT(ISERROR(SEARCH(("Sering"),(F4))))</formula>
    </cfRule>
  </conditionalFormatting>
  <conditionalFormatting sqref="F4:AI32">
    <cfRule type="containsText" dxfId="7" priority="42" operator="containsText" text="Tidak Pernah">
      <formula>NOT(ISERROR(SEARCH(("Tidak Pernah"),(F4))))</formula>
    </cfRule>
  </conditionalFormatting>
  <conditionalFormatting sqref="F4:AI32">
    <cfRule type="containsText" dxfId="7" priority="43" operator="containsText" text="Tidak Pernah">
      <formula>NOT(ISERROR(SEARCH(("Tidak Pernah"),(F4))))</formula>
    </cfRule>
  </conditionalFormatting>
  <conditionalFormatting sqref="F4:AI32">
    <cfRule type="containsText" dxfId="15" priority="44" operator="containsText" text="Kadang">
      <formula>NOT(ISERROR(SEARCH(("Kadang"),(F4))))</formula>
    </cfRule>
  </conditionalFormatting>
  <conditionalFormatting sqref="F4:AI32">
    <cfRule type="containsText" dxfId="16" priority="45" operator="containsText" text="Sering">
      <formula>NOT(ISERROR(SEARCH(("Sering"),(F4))))</formula>
    </cfRule>
  </conditionalFormatting>
  <conditionalFormatting sqref="F4:AI32">
    <cfRule type="containsText" dxfId="17" priority="46" operator="containsText" text="Selalu">
      <formula>NOT(ISERROR(SEARCH(("Selalu"),(F4))))</formula>
    </cfRule>
  </conditionalFormatting>
  <conditionalFormatting sqref="F4:AI32 F35:AI35">
    <cfRule type="containsText" dxfId="26" priority="47" operator="containsText" text="Selalu">
      <formula>NOT(ISERROR(SEARCH(("Selalu"),(F4))))</formula>
    </cfRule>
  </conditionalFormatting>
  <conditionalFormatting sqref="E33">
    <cfRule type="containsText" dxfId="2" priority="48" operator="containsText" text="Perempuan">
      <formula>NOT(ISERROR(SEARCH(("Perempuan"),(E33))))</formula>
    </cfRule>
  </conditionalFormatting>
  <conditionalFormatting sqref="E33">
    <cfRule type="containsText" dxfId="1" priority="49" operator="containsText" text="Laki-laki">
      <formula>NOT(ISERROR(SEARCH(("Laki-laki"),(E33))))</formula>
    </cfRule>
  </conditionalFormatting>
  <conditionalFormatting sqref="E33">
    <cfRule type="containsText" dxfId="0" priority="50" operator="containsText" text="Perempuan">
      <formula>NOT(ISERROR(SEARCH(("Perempuan"),(E33))))</formula>
    </cfRule>
  </conditionalFormatting>
  <conditionalFormatting sqref="E33">
    <cfRule type="containsText" dxfId="1" priority="51" operator="containsText" text="Laki-laki">
      <formula>NOT(ISERROR(SEARCH(("Laki-laki"),(E33))))</formula>
    </cfRule>
  </conditionalFormatting>
  <conditionalFormatting sqref="E33">
    <cfRule type="containsText" dxfId="2" priority="52" operator="containsText" text="Perempuan">
      <formula>NOT(ISERROR(SEARCH(("Perempuan"),(E33))))</formula>
    </cfRule>
  </conditionalFormatting>
  <conditionalFormatting sqref="E33">
    <cfRule type="containsText" dxfId="3" priority="53" operator="containsText" text="Laki-laki">
      <formula>NOT(ISERROR(SEARCH(("Laki-laki"),(E33))))</formula>
    </cfRule>
  </conditionalFormatting>
  <conditionalFormatting sqref="E33">
    <cfRule type="containsText" dxfId="4" priority="54" operator="containsText" text="Laki-laki">
      <formula>NOT(ISERROR(SEARCH(("Laki-laki"),(E33))))</formula>
    </cfRule>
  </conditionalFormatting>
  <conditionalFormatting sqref="E33">
    <cfRule type="containsText" dxfId="5" priority="55" operator="containsText" text="Perempuan">
      <formula>NOT(ISERROR(SEARCH(("Perempuan"),(E33))))</formula>
    </cfRule>
  </conditionalFormatting>
  <conditionalFormatting sqref="E33">
    <cfRule type="containsText" dxfId="4" priority="56" operator="containsText" text="Laki-laki">
      <formula>NOT(ISERROR(SEARCH(("Laki-laki"),(E33))))</formula>
    </cfRule>
  </conditionalFormatting>
  <conditionalFormatting sqref="E33">
    <cfRule type="containsText" dxfId="5" priority="57" operator="containsText" text="Perempuan">
      <formula>NOT(ISERROR(SEARCH(("Perempuan"),(E33))))</formula>
    </cfRule>
  </conditionalFormatting>
  <conditionalFormatting sqref="E33">
    <cfRule type="containsText" dxfId="4" priority="58" operator="containsText" text="Laki-laki">
      <formula>NOT(ISERROR(SEARCH(("Laki-laki"),(E33))))</formula>
    </cfRule>
  </conditionalFormatting>
  <conditionalFormatting sqref="F33:AI33">
    <cfRule type="containsText" dxfId="7" priority="59" operator="containsText" text="Tidak Pernah">
      <formula>NOT(ISERROR(SEARCH(("Tidak Pernah"),(F33))))</formula>
    </cfRule>
  </conditionalFormatting>
  <conditionalFormatting sqref="F33:AI33">
    <cfRule type="containsText" dxfId="15" priority="60" operator="containsText" text="Kadang">
      <formula>NOT(ISERROR(SEARCH(("Kadang"),(F33))))</formula>
    </cfRule>
  </conditionalFormatting>
  <conditionalFormatting sqref="F33:AI33">
    <cfRule type="containsText" dxfId="16" priority="61" operator="containsText" text="Sering">
      <formula>NOT(ISERROR(SEARCH(("Sering"),(F33))))</formula>
    </cfRule>
  </conditionalFormatting>
  <conditionalFormatting sqref="F33:AI33">
    <cfRule type="containsText" dxfId="17" priority="62" operator="containsText" text="Selalu">
      <formula>NOT(ISERROR(SEARCH(("Selalu"),(F33))))</formula>
    </cfRule>
  </conditionalFormatting>
  <conditionalFormatting sqref="F33:AI33">
    <cfRule type="containsText" dxfId="26" priority="63" operator="containsText" text="Selalu">
      <formula>NOT(ISERROR(SEARCH(("Selalu"),(F33))))</formula>
    </cfRule>
  </conditionalFormatting>
  <conditionalFormatting sqref="F33:AI33">
    <cfRule type="containsText" dxfId="8" priority="64" operator="containsText" text="Sering">
      <formula>NOT(ISERROR(SEARCH(("Sering"),(F33))))</formula>
    </cfRule>
  </conditionalFormatting>
  <conditionalFormatting sqref="F33:AI33">
    <cfRule type="containsText" dxfId="9" priority="65" operator="containsText" text="Selalu">
      <formula>NOT(ISERROR(SEARCH(("Selalu"),(F33))))</formula>
    </cfRule>
  </conditionalFormatting>
  <conditionalFormatting sqref="F33:AI33">
    <cfRule type="containsText" dxfId="8" priority="66" operator="containsText" text="selalu">
      <formula>NOT(ISERROR(SEARCH(("selalu"),(F33))))</formula>
    </cfRule>
  </conditionalFormatting>
  <conditionalFormatting sqref="F33:AI33">
    <cfRule type="containsText" dxfId="9" priority="67" operator="containsText" text="sering">
      <formula>NOT(ISERROR(SEARCH(("sering"),(F33))))</formula>
    </cfRule>
  </conditionalFormatting>
  <conditionalFormatting sqref="F33:AI33">
    <cfRule type="containsText" dxfId="10" priority="68" operator="containsText" text="Tidak Pernah">
      <formula>NOT(ISERROR(SEARCH(("Tidak Pernah"),(F33))))</formula>
    </cfRule>
  </conditionalFormatting>
  <conditionalFormatting sqref="F33:AI33">
    <cfRule type="containsText" dxfId="11" priority="69" operator="containsText" text="Selalu">
      <formula>NOT(ISERROR(SEARCH(("Selalu"),(F33))))</formula>
    </cfRule>
  </conditionalFormatting>
  <conditionalFormatting sqref="F33:AI33">
    <cfRule type="containsText" dxfId="12" priority="70" operator="containsText" text="Sering">
      <formula>NOT(ISERROR(SEARCH(("Sering"),(F33))))</formula>
    </cfRule>
  </conditionalFormatting>
  <conditionalFormatting sqref="F33:AI33">
    <cfRule type="containsText" dxfId="13" priority="71" operator="containsText" text="Selalu">
      <formula>NOT(ISERROR(SEARCH(("Selalu"),(F33))))</formula>
    </cfRule>
  </conditionalFormatting>
  <conditionalFormatting sqref="F33:AI33">
    <cfRule type="containsText" dxfId="14" priority="72" operator="containsText" text="Tidak Pernah">
      <formula>NOT(ISERROR(SEARCH(("Tidak Pernah"),(F33))))</formula>
    </cfRule>
  </conditionalFormatting>
  <conditionalFormatting sqref="F33:AI33">
    <cfRule type="containsText" dxfId="18" priority="73" operator="containsText" text="Sering">
      <formula>NOT(ISERROR(SEARCH(("Sering"),(F33))))</formula>
    </cfRule>
  </conditionalFormatting>
  <conditionalFormatting sqref="F33:AI33">
    <cfRule type="containsText" dxfId="19" priority="74" operator="containsText" text="Selalu">
      <formula>NOT(ISERROR(SEARCH(("Selalu"),(F33))))</formula>
    </cfRule>
  </conditionalFormatting>
  <conditionalFormatting sqref="F33:AI33">
    <cfRule type="containsText" dxfId="20" priority="75" operator="containsText" text="Tidak Pernah">
      <formula>NOT(ISERROR(SEARCH(("Tidak Pernah"),(F33))))</formula>
    </cfRule>
  </conditionalFormatting>
  <conditionalFormatting sqref="F33:AI33">
    <cfRule type="containsText" dxfId="21" priority="76" operator="containsText" text="Kadang">
      <formula>NOT(ISERROR(SEARCH(("Kadang"),(F33))))</formula>
    </cfRule>
  </conditionalFormatting>
  <conditionalFormatting sqref="F33:AI33">
    <cfRule type="containsText" dxfId="22" priority="77" operator="containsText" text="Sering">
      <formula>NOT(ISERROR(SEARCH(("Sering"),(F33))))</formula>
    </cfRule>
  </conditionalFormatting>
  <conditionalFormatting sqref="F33:AI33">
    <cfRule type="containsText" dxfId="9" priority="78" operator="containsText" text="Sering">
      <formula>NOT(ISERROR(SEARCH(("Sering"),(F33))))</formula>
    </cfRule>
  </conditionalFormatting>
  <conditionalFormatting sqref="F33:AI33">
    <cfRule type="containsText" dxfId="23" priority="79" operator="containsText" text="Selalu">
      <formula>NOT(ISERROR(SEARCH(("Selalu"),(F33))))</formula>
    </cfRule>
  </conditionalFormatting>
  <conditionalFormatting sqref="F33:AI33">
    <cfRule type="containsText" dxfId="24" priority="80" operator="containsText" text="Tidak Pernah">
      <formula>NOT(ISERROR(SEARCH(("Tidak Pernah"),(F33))))</formula>
    </cfRule>
  </conditionalFormatting>
  <conditionalFormatting sqref="F33:AI33">
    <cfRule type="containsText" dxfId="25" priority="81" operator="containsText" text="Kadang">
      <formula>NOT(ISERROR(SEARCH(("Kadang"),(F33))))</formula>
    </cfRule>
  </conditionalFormatting>
  <conditionalFormatting sqref="F33:AI33">
    <cfRule type="containsText" dxfId="5" priority="82" operator="containsText" text="Tidak Pernah">
      <formula>NOT(ISERROR(SEARCH(("Tidak Pernah"),(F33))))</formula>
    </cfRule>
  </conditionalFormatting>
  <conditionalFormatting sqref="F33:AI33">
    <cfRule type="containsText" dxfId="7" priority="83" operator="containsText" text="Kadang">
      <formula>NOT(ISERROR(SEARCH(("Kadang"),(F33))))</formula>
    </cfRule>
  </conditionalFormatting>
  <dataValidations>
    <dataValidation type="list" allowBlank="1" showErrorMessage="1" sqref="E4:E33">
      <formula1>"Laki-laki,Perempuan"</formula1>
    </dataValidation>
  </dataValidations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29.14"/>
    <col customWidth="1" min="3" max="3" width="9.43"/>
    <col customWidth="1" min="5" max="5" width="21.14"/>
  </cols>
  <sheetData>
    <row r="1">
      <c r="A1" s="21" t="s">
        <v>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15"/>
    </row>
    <row r="2">
      <c r="I2" s="53"/>
      <c r="K2" s="53"/>
      <c r="M2" s="53"/>
      <c r="N2" s="53"/>
      <c r="O2" s="53"/>
      <c r="P2" s="53"/>
      <c r="Q2" s="53"/>
      <c r="S2" s="53"/>
      <c r="T2" s="53"/>
      <c r="W2" s="53"/>
      <c r="X2" s="53"/>
      <c r="Z2" s="53"/>
      <c r="AB2" s="53"/>
      <c r="AI2" s="54"/>
    </row>
    <row r="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>
        <v>1.0</v>
      </c>
      <c r="G3" s="23">
        <v>2.0</v>
      </c>
      <c r="H3" s="23">
        <v>3.0</v>
      </c>
      <c r="I3" s="55">
        <v>4.0</v>
      </c>
      <c r="J3" s="23">
        <v>5.0</v>
      </c>
      <c r="K3" s="55">
        <v>6.0</v>
      </c>
      <c r="L3" s="23">
        <v>7.0</v>
      </c>
      <c r="M3" s="55">
        <v>8.0</v>
      </c>
      <c r="N3" s="55">
        <v>9.0</v>
      </c>
      <c r="O3" s="55">
        <v>10.0</v>
      </c>
      <c r="P3" s="55">
        <v>11.0</v>
      </c>
      <c r="Q3" s="55">
        <v>12.0</v>
      </c>
      <c r="R3" s="23">
        <v>13.0</v>
      </c>
      <c r="S3" s="55">
        <v>14.0</v>
      </c>
      <c r="T3" s="55">
        <v>15.0</v>
      </c>
      <c r="U3" s="23">
        <v>16.0</v>
      </c>
      <c r="V3" s="23">
        <v>17.0</v>
      </c>
      <c r="W3" s="55">
        <v>18.0</v>
      </c>
      <c r="X3" s="55">
        <v>19.0</v>
      </c>
      <c r="Y3" s="23">
        <v>20.0</v>
      </c>
      <c r="Z3" s="55">
        <v>21.0</v>
      </c>
      <c r="AA3" s="23">
        <v>22.0</v>
      </c>
      <c r="AB3" s="55">
        <v>23.0</v>
      </c>
      <c r="AC3" s="23">
        <v>24.0</v>
      </c>
      <c r="AD3" s="23">
        <v>25.0</v>
      </c>
      <c r="AE3" s="23">
        <v>26.0</v>
      </c>
      <c r="AF3" s="23">
        <v>27.0</v>
      </c>
      <c r="AG3" s="23">
        <v>28.0</v>
      </c>
      <c r="AH3" s="23">
        <v>29.0</v>
      </c>
      <c r="AI3" s="56">
        <v>30.0</v>
      </c>
      <c r="AJ3" s="57" t="s">
        <v>41</v>
      </c>
      <c r="AK3" s="57" t="s">
        <v>42</v>
      </c>
      <c r="AM3" s="29" t="s">
        <v>43</v>
      </c>
      <c r="AN3" s="15"/>
      <c r="AQ3" s="29" t="s">
        <v>44</v>
      </c>
      <c r="AR3" s="15"/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8">
        <v>1.0</v>
      </c>
      <c r="G4" s="8">
        <v>2.0</v>
      </c>
      <c r="H4" s="8">
        <v>2.0</v>
      </c>
      <c r="I4" s="31">
        <v>3.0</v>
      </c>
      <c r="J4" s="8">
        <v>1.0</v>
      </c>
      <c r="K4" s="31">
        <v>3.0</v>
      </c>
      <c r="L4" s="8">
        <v>2.0</v>
      </c>
      <c r="M4" s="31">
        <v>1.0</v>
      </c>
      <c r="N4" s="31">
        <v>2.0</v>
      </c>
      <c r="O4" s="31">
        <v>2.0</v>
      </c>
      <c r="P4" s="31">
        <v>2.0</v>
      </c>
      <c r="Q4" s="31">
        <v>3.0</v>
      </c>
      <c r="R4" s="8">
        <v>3.0</v>
      </c>
      <c r="S4" s="31">
        <v>2.0</v>
      </c>
      <c r="T4" s="31">
        <v>3.0</v>
      </c>
      <c r="U4" s="8">
        <v>2.0</v>
      </c>
      <c r="V4" s="8">
        <v>2.0</v>
      </c>
      <c r="W4" s="31">
        <v>2.0</v>
      </c>
      <c r="X4" s="31">
        <v>1.0</v>
      </c>
      <c r="Y4" s="8">
        <v>3.0</v>
      </c>
      <c r="Z4" s="31">
        <v>3.0</v>
      </c>
      <c r="AA4" s="8">
        <v>3.0</v>
      </c>
      <c r="AB4" s="31">
        <v>2.0</v>
      </c>
      <c r="AC4" s="8">
        <v>2.0</v>
      </c>
      <c r="AD4" s="8">
        <v>2.0</v>
      </c>
      <c r="AE4" s="8">
        <v>2.0</v>
      </c>
      <c r="AF4" s="8">
        <v>1.0</v>
      </c>
      <c r="AG4" s="8">
        <v>4.0</v>
      </c>
      <c r="AH4" s="8">
        <v>4.0</v>
      </c>
      <c r="AI4" s="32">
        <v>1.0</v>
      </c>
      <c r="AJ4" s="18">
        <f t="shared" ref="AJ4:AJ33" si="1">SUM(F4:AI4)</f>
        <v>66</v>
      </c>
      <c r="AK4" s="18" t="str">
        <f t="shared" ref="AK4:AK33" si="2">IF(AJ4&lt;56,"RENDAH",IF(AJ4&lt;78,"SEDANG",IF(AJ4&gt;77,"TINGGI")))</f>
        <v>SEDANG</v>
      </c>
      <c r="AM4" s="18" t="s">
        <v>45</v>
      </c>
      <c r="AN4" s="18" t="s">
        <v>46</v>
      </c>
      <c r="AQ4" s="18" t="s">
        <v>47</v>
      </c>
      <c r="AR4" s="19">
        <f>AVERAGE(AJ4:AJ33)</f>
        <v>67.2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8">
        <v>1.0</v>
      </c>
      <c r="G5" s="8">
        <v>1.0</v>
      </c>
      <c r="H5" s="8">
        <v>1.0</v>
      </c>
      <c r="I5" s="31">
        <v>3.0</v>
      </c>
      <c r="J5" s="8">
        <v>2.0</v>
      </c>
      <c r="K5" s="31">
        <v>3.0</v>
      </c>
      <c r="L5" s="8">
        <v>2.0</v>
      </c>
      <c r="M5" s="31">
        <v>2.0</v>
      </c>
      <c r="N5" s="31">
        <v>2.0</v>
      </c>
      <c r="O5" s="31">
        <v>3.0</v>
      </c>
      <c r="P5" s="31">
        <v>1.0</v>
      </c>
      <c r="Q5" s="31">
        <v>3.0</v>
      </c>
      <c r="R5" s="8">
        <v>1.0</v>
      </c>
      <c r="S5" s="31">
        <v>2.0</v>
      </c>
      <c r="T5" s="31">
        <v>2.0</v>
      </c>
      <c r="U5" s="8">
        <v>2.0</v>
      </c>
      <c r="V5" s="8">
        <v>1.0</v>
      </c>
      <c r="W5" s="31">
        <v>2.0</v>
      </c>
      <c r="X5" s="31">
        <v>1.0</v>
      </c>
      <c r="Y5" s="8">
        <v>2.0</v>
      </c>
      <c r="Z5" s="31">
        <v>3.0</v>
      </c>
      <c r="AA5" s="8">
        <v>1.0</v>
      </c>
      <c r="AB5" s="31">
        <v>2.0</v>
      </c>
      <c r="AC5" s="8">
        <v>2.0</v>
      </c>
      <c r="AD5" s="8">
        <v>2.0</v>
      </c>
      <c r="AE5" s="8">
        <v>2.0</v>
      </c>
      <c r="AF5" s="8">
        <v>1.0</v>
      </c>
      <c r="AG5" s="8">
        <v>2.0</v>
      </c>
      <c r="AH5" s="8">
        <v>1.0</v>
      </c>
      <c r="AI5" s="32">
        <v>4.0</v>
      </c>
      <c r="AJ5" s="18">
        <f t="shared" si="1"/>
        <v>57</v>
      </c>
      <c r="AK5" s="18" t="str">
        <f t="shared" si="2"/>
        <v>SEDANG</v>
      </c>
      <c r="AM5" s="18" t="s">
        <v>48</v>
      </c>
      <c r="AN5" s="18" t="s">
        <v>49</v>
      </c>
      <c r="AQ5" s="18" t="s">
        <v>50</v>
      </c>
      <c r="AR5" s="19">
        <f>_xlfn.STDEV.P(AJ4:AJ33)</f>
        <v>10.94044484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8">
        <v>1.0</v>
      </c>
      <c r="G6" s="8">
        <v>2.0</v>
      </c>
      <c r="H6" s="8">
        <v>2.0</v>
      </c>
      <c r="I6" s="31">
        <v>3.0</v>
      </c>
      <c r="J6" s="8">
        <v>1.0</v>
      </c>
      <c r="K6" s="31">
        <v>3.0</v>
      </c>
      <c r="L6" s="8">
        <v>2.0</v>
      </c>
      <c r="M6" s="31">
        <v>1.0</v>
      </c>
      <c r="N6" s="31">
        <v>2.0</v>
      </c>
      <c r="O6" s="31">
        <v>2.0</v>
      </c>
      <c r="P6" s="31">
        <v>2.0</v>
      </c>
      <c r="Q6" s="31">
        <v>3.0</v>
      </c>
      <c r="R6" s="8">
        <v>3.0</v>
      </c>
      <c r="S6" s="31">
        <v>2.0</v>
      </c>
      <c r="T6" s="31">
        <v>3.0</v>
      </c>
      <c r="U6" s="8">
        <v>2.0</v>
      </c>
      <c r="V6" s="8">
        <v>2.0</v>
      </c>
      <c r="W6" s="31">
        <v>2.0</v>
      </c>
      <c r="X6" s="31">
        <v>1.0</v>
      </c>
      <c r="Y6" s="8">
        <v>3.0</v>
      </c>
      <c r="Z6" s="31">
        <v>3.0</v>
      </c>
      <c r="AA6" s="8">
        <v>3.0</v>
      </c>
      <c r="AB6" s="31">
        <v>2.0</v>
      </c>
      <c r="AC6" s="8">
        <v>2.0</v>
      </c>
      <c r="AD6" s="8">
        <v>2.0</v>
      </c>
      <c r="AE6" s="8">
        <v>2.0</v>
      </c>
      <c r="AF6" s="8">
        <v>1.0</v>
      </c>
      <c r="AG6" s="8">
        <v>4.0</v>
      </c>
      <c r="AH6" s="8">
        <v>4.0</v>
      </c>
      <c r="AI6" s="32">
        <v>1.0</v>
      </c>
      <c r="AJ6" s="18">
        <f t="shared" si="1"/>
        <v>66</v>
      </c>
      <c r="AK6" s="18" t="str">
        <f t="shared" si="2"/>
        <v>SEDANG</v>
      </c>
      <c r="AM6" s="18" t="s">
        <v>51</v>
      </c>
      <c r="AN6" s="18" t="s">
        <v>52</v>
      </c>
      <c r="AQ6" s="18" t="s">
        <v>53</v>
      </c>
      <c r="AR6" s="19">
        <f>(AR4-AR5)</f>
        <v>56.25955516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8">
        <v>1.0</v>
      </c>
      <c r="G7" s="8">
        <v>2.0</v>
      </c>
      <c r="H7" s="8">
        <v>2.0</v>
      </c>
      <c r="I7" s="31">
        <v>3.0</v>
      </c>
      <c r="J7" s="8">
        <v>1.0</v>
      </c>
      <c r="K7" s="31">
        <v>3.0</v>
      </c>
      <c r="L7" s="8">
        <v>2.0</v>
      </c>
      <c r="M7" s="31">
        <v>3.0</v>
      </c>
      <c r="N7" s="31">
        <v>3.0</v>
      </c>
      <c r="O7" s="31">
        <v>3.0</v>
      </c>
      <c r="P7" s="31">
        <v>3.0</v>
      </c>
      <c r="Q7" s="31">
        <v>3.0</v>
      </c>
      <c r="R7" s="8">
        <v>2.0</v>
      </c>
      <c r="S7" s="31">
        <v>3.0</v>
      </c>
      <c r="T7" s="31">
        <v>3.0</v>
      </c>
      <c r="U7" s="8">
        <v>2.0</v>
      </c>
      <c r="V7" s="8">
        <v>2.0</v>
      </c>
      <c r="W7" s="31">
        <v>3.0</v>
      </c>
      <c r="X7" s="31">
        <v>1.0</v>
      </c>
      <c r="Y7" s="8">
        <v>2.0</v>
      </c>
      <c r="Z7" s="31">
        <v>3.0</v>
      </c>
      <c r="AA7" s="8">
        <v>2.0</v>
      </c>
      <c r="AB7" s="31">
        <v>3.0</v>
      </c>
      <c r="AC7" s="8">
        <v>2.0</v>
      </c>
      <c r="AD7" s="8">
        <v>2.0</v>
      </c>
      <c r="AE7" s="8">
        <v>2.0</v>
      </c>
      <c r="AF7" s="8">
        <v>2.0</v>
      </c>
      <c r="AG7" s="8">
        <v>4.0</v>
      </c>
      <c r="AH7" s="38">
        <v>2.0</v>
      </c>
      <c r="AI7" s="32">
        <v>3.0</v>
      </c>
      <c r="AJ7" s="18">
        <f t="shared" si="1"/>
        <v>72</v>
      </c>
      <c r="AK7" s="18" t="str">
        <f t="shared" si="2"/>
        <v>SEDANG</v>
      </c>
      <c r="AQ7" s="18" t="s">
        <v>54</v>
      </c>
      <c r="AR7" s="19">
        <f>(AR4+AR5)</f>
        <v>78.14044484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8">
        <v>2.0</v>
      </c>
      <c r="G8" s="8">
        <v>3.0</v>
      </c>
      <c r="H8" s="8">
        <v>2.0</v>
      </c>
      <c r="I8" s="31">
        <v>2.0</v>
      </c>
      <c r="J8" s="8">
        <v>3.0</v>
      </c>
      <c r="K8" s="31">
        <v>3.0</v>
      </c>
      <c r="L8" s="8">
        <v>2.0</v>
      </c>
      <c r="M8" s="31">
        <v>3.0</v>
      </c>
      <c r="N8" s="31">
        <v>3.0</v>
      </c>
      <c r="O8" s="31">
        <v>3.0</v>
      </c>
      <c r="P8" s="31">
        <v>2.0</v>
      </c>
      <c r="Q8" s="31">
        <v>3.0</v>
      </c>
      <c r="R8" s="8">
        <v>3.0</v>
      </c>
      <c r="S8" s="31">
        <v>1.0</v>
      </c>
      <c r="T8" s="31">
        <v>2.0</v>
      </c>
      <c r="U8" s="8">
        <v>2.0</v>
      </c>
      <c r="V8" s="8">
        <v>3.0</v>
      </c>
      <c r="W8" s="31">
        <v>3.0</v>
      </c>
      <c r="X8" s="31">
        <v>2.0</v>
      </c>
      <c r="Y8" s="8">
        <v>3.0</v>
      </c>
      <c r="Z8" s="31">
        <v>3.0</v>
      </c>
      <c r="AA8" s="8">
        <v>2.0</v>
      </c>
      <c r="AB8" s="31">
        <v>1.0</v>
      </c>
      <c r="AC8" s="8">
        <v>3.0</v>
      </c>
      <c r="AD8" s="8">
        <v>2.0</v>
      </c>
      <c r="AE8" s="8">
        <v>2.0</v>
      </c>
      <c r="AF8" s="8">
        <v>3.0</v>
      </c>
      <c r="AG8" s="8">
        <v>2.0</v>
      </c>
      <c r="AH8" s="8">
        <v>3.0</v>
      </c>
      <c r="AI8" s="32">
        <v>4.0</v>
      </c>
      <c r="AJ8" s="18">
        <f t="shared" si="1"/>
        <v>75</v>
      </c>
      <c r="AK8" s="18" t="str">
        <f t="shared" si="2"/>
        <v>SEDANG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8">
        <v>3.0</v>
      </c>
      <c r="G9" s="8">
        <v>2.0</v>
      </c>
      <c r="H9" s="8">
        <v>2.0</v>
      </c>
      <c r="I9" s="31">
        <v>1.0</v>
      </c>
      <c r="J9" s="8">
        <v>2.0</v>
      </c>
      <c r="K9" s="31">
        <v>1.0</v>
      </c>
      <c r="L9" s="8">
        <v>2.0</v>
      </c>
      <c r="M9" s="31">
        <v>3.0</v>
      </c>
      <c r="N9" s="31">
        <v>2.0</v>
      </c>
      <c r="O9" s="31">
        <v>3.0</v>
      </c>
      <c r="P9" s="31">
        <v>3.0</v>
      </c>
      <c r="Q9" s="31">
        <v>1.0</v>
      </c>
      <c r="R9" s="8">
        <v>2.0</v>
      </c>
      <c r="S9" s="31">
        <v>3.0</v>
      </c>
      <c r="T9" s="31">
        <v>3.0</v>
      </c>
      <c r="U9" s="8">
        <v>3.0</v>
      </c>
      <c r="V9" s="8">
        <v>2.0</v>
      </c>
      <c r="W9" s="31">
        <v>2.0</v>
      </c>
      <c r="X9" s="31">
        <v>2.0</v>
      </c>
      <c r="Y9" s="8">
        <v>2.0</v>
      </c>
      <c r="Z9" s="31">
        <v>4.0</v>
      </c>
      <c r="AA9" s="8">
        <v>1.0</v>
      </c>
      <c r="AB9" s="31">
        <v>2.0</v>
      </c>
      <c r="AC9" s="8">
        <v>3.0</v>
      </c>
      <c r="AD9" s="8">
        <v>2.0</v>
      </c>
      <c r="AE9" s="8">
        <v>2.0</v>
      </c>
      <c r="AF9" s="8">
        <v>4.0</v>
      </c>
      <c r="AG9" s="8">
        <v>2.0</v>
      </c>
      <c r="AH9" s="8">
        <v>4.0</v>
      </c>
      <c r="AI9" s="32">
        <v>2.0</v>
      </c>
      <c r="AJ9" s="18">
        <f t="shared" si="1"/>
        <v>70</v>
      </c>
      <c r="AK9" s="18" t="str">
        <f t="shared" si="2"/>
        <v>SEDANG</v>
      </c>
      <c r="AM9" s="29" t="s">
        <v>55</v>
      </c>
      <c r="AN9" s="15"/>
      <c r="AQ9" s="29" t="s">
        <v>56</v>
      </c>
      <c r="AR9" s="15"/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8">
        <v>3.0</v>
      </c>
      <c r="G10" s="8">
        <v>2.0</v>
      </c>
      <c r="H10" s="8">
        <v>3.0</v>
      </c>
      <c r="I10" s="31">
        <v>1.0</v>
      </c>
      <c r="J10" s="8">
        <v>2.0</v>
      </c>
      <c r="K10" s="31">
        <v>1.0</v>
      </c>
      <c r="L10" s="8">
        <v>2.0</v>
      </c>
      <c r="M10" s="31">
        <v>1.0</v>
      </c>
      <c r="N10" s="31">
        <v>2.0</v>
      </c>
      <c r="O10" s="31">
        <v>2.0</v>
      </c>
      <c r="P10" s="31">
        <v>2.0</v>
      </c>
      <c r="Q10" s="31">
        <v>2.0</v>
      </c>
      <c r="R10" s="8">
        <v>3.0</v>
      </c>
      <c r="S10" s="31">
        <v>2.0</v>
      </c>
      <c r="T10" s="31">
        <v>2.0</v>
      </c>
      <c r="U10" s="8">
        <v>2.0</v>
      </c>
      <c r="V10" s="8">
        <v>2.0</v>
      </c>
      <c r="W10" s="31">
        <v>2.0</v>
      </c>
      <c r="X10" s="31">
        <v>2.0</v>
      </c>
      <c r="Y10" s="8">
        <v>2.0</v>
      </c>
      <c r="Z10" s="31">
        <v>3.0</v>
      </c>
      <c r="AA10" s="8">
        <v>2.0</v>
      </c>
      <c r="AB10" s="31">
        <v>2.0</v>
      </c>
      <c r="AC10" s="8">
        <v>2.0</v>
      </c>
      <c r="AD10" s="8">
        <v>2.0</v>
      </c>
      <c r="AE10" s="8">
        <v>1.0</v>
      </c>
      <c r="AF10" s="8">
        <v>3.0</v>
      </c>
      <c r="AG10" s="8">
        <v>2.0</v>
      </c>
      <c r="AH10" s="8">
        <v>2.0</v>
      </c>
      <c r="AI10" s="32">
        <v>2.0</v>
      </c>
      <c r="AJ10" s="18">
        <f t="shared" si="1"/>
        <v>61</v>
      </c>
      <c r="AK10" s="18" t="str">
        <f t="shared" si="2"/>
        <v>SEDANG</v>
      </c>
      <c r="AM10" s="18" t="s">
        <v>45</v>
      </c>
      <c r="AN10" s="35" t="s">
        <v>79</v>
      </c>
      <c r="AQ10" s="18" t="s">
        <v>45</v>
      </c>
      <c r="AR10" s="18">
        <f>COUNTIF(AK4:AK32,"RENDAH")</f>
        <v>5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8">
        <v>1.0</v>
      </c>
      <c r="G11" s="8">
        <v>3.0</v>
      </c>
      <c r="H11" s="8">
        <v>2.0</v>
      </c>
      <c r="I11" s="31">
        <v>2.0</v>
      </c>
      <c r="J11" s="8">
        <v>3.0</v>
      </c>
      <c r="K11" s="31">
        <v>3.0</v>
      </c>
      <c r="L11" s="8">
        <v>2.0</v>
      </c>
      <c r="M11" s="31">
        <v>2.0</v>
      </c>
      <c r="N11" s="31">
        <v>2.0</v>
      </c>
      <c r="O11" s="31">
        <v>3.0</v>
      </c>
      <c r="P11" s="31">
        <v>3.0</v>
      </c>
      <c r="Q11" s="31">
        <v>3.0</v>
      </c>
      <c r="R11" s="8">
        <v>3.0</v>
      </c>
      <c r="S11" s="31">
        <v>2.0</v>
      </c>
      <c r="T11" s="31">
        <v>2.0</v>
      </c>
      <c r="U11" s="8">
        <v>2.0</v>
      </c>
      <c r="V11" s="8">
        <v>2.0</v>
      </c>
      <c r="W11" s="31">
        <v>2.0</v>
      </c>
      <c r="X11" s="31">
        <v>1.0</v>
      </c>
      <c r="Y11" s="8">
        <v>2.0</v>
      </c>
      <c r="Z11" s="31">
        <v>3.0</v>
      </c>
      <c r="AA11" s="8">
        <v>2.0</v>
      </c>
      <c r="AB11" s="31">
        <v>3.0</v>
      </c>
      <c r="AC11" s="8">
        <v>2.0</v>
      </c>
      <c r="AD11" s="8">
        <v>2.0</v>
      </c>
      <c r="AE11" s="8">
        <v>1.0</v>
      </c>
      <c r="AF11" s="8">
        <v>2.0</v>
      </c>
      <c r="AG11" s="8">
        <v>3.0</v>
      </c>
      <c r="AH11" s="8">
        <v>2.0</v>
      </c>
      <c r="AI11" s="39">
        <v>3.0</v>
      </c>
      <c r="AJ11" s="18">
        <f t="shared" si="1"/>
        <v>68</v>
      </c>
      <c r="AK11" s="18" t="str">
        <f t="shared" si="2"/>
        <v>SEDANG</v>
      </c>
      <c r="AM11" s="18" t="s">
        <v>48</v>
      </c>
      <c r="AN11" s="35" t="s">
        <v>80</v>
      </c>
      <c r="AQ11" s="18" t="s">
        <v>48</v>
      </c>
      <c r="AR11" s="18">
        <f>COUNTIF(AK4:AK32,"SEDANG")</f>
        <v>22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8">
        <v>1.0</v>
      </c>
      <c r="G12" s="8">
        <v>2.0</v>
      </c>
      <c r="H12" s="8">
        <v>2.0</v>
      </c>
      <c r="I12" s="31">
        <v>2.0</v>
      </c>
      <c r="J12" s="8">
        <v>3.0</v>
      </c>
      <c r="K12" s="31">
        <v>3.0</v>
      </c>
      <c r="L12" s="8">
        <v>2.0</v>
      </c>
      <c r="M12" s="31">
        <v>3.0</v>
      </c>
      <c r="N12" s="31">
        <v>2.0</v>
      </c>
      <c r="O12" s="31">
        <v>3.0</v>
      </c>
      <c r="P12" s="31">
        <v>2.0</v>
      </c>
      <c r="Q12" s="31">
        <v>4.0</v>
      </c>
      <c r="R12" s="8">
        <v>3.0</v>
      </c>
      <c r="S12" s="31">
        <v>1.0</v>
      </c>
      <c r="T12" s="31">
        <v>3.0</v>
      </c>
      <c r="U12" s="8">
        <v>2.0</v>
      </c>
      <c r="V12" s="8">
        <v>3.0</v>
      </c>
      <c r="W12" s="31">
        <v>3.0</v>
      </c>
      <c r="X12" s="31">
        <v>3.0</v>
      </c>
      <c r="Y12" s="8">
        <v>2.0</v>
      </c>
      <c r="Z12" s="31">
        <v>4.0</v>
      </c>
      <c r="AA12" s="8">
        <v>2.0</v>
      </c>
      <c r="AB12" s="31">
        <v>4.0</v>
      </c>
      <c r="AC12" s="8">
        <v>2.0</v>
      </c>
      <c r="AD12" s="8">
        <v>1.0</v>
      </c>
      <c r="AE12" s="38">
        <v>3.0</v>
      </c>
      <c r="AF12" s="8">
        <v>2.0</v>
      </c>
      <c r="AG12" s="8">
        <v>3.0</v>
      </c>
      <c r="AH12" s="38">
        <v>2.0</v>
      </c>
      <c r="AI12" s="39">
        <v>4.0</v>
      </c>
      <c r="AJ12" s="18">
        <f t="shared" si="1"/>
        <v>76</v>
      </c>
      <c r="AK12" s="18" t="str">
        <f t="shared" si="2"/>
        <v>SEDANG</v>
      </c>
      <c r="AM12" s="18" t="s">
        <v>51</v>
      </c>
      <c r="AN12" s="35" t="s">
        <v>59</v>
      </c>
      <c r="AQ12" s="18" t="s">
        <v>51</v>
      </c>
      <c r="AR12" s="18">
        <f>COUNTIF(AK4:AK33,"TINGGI")</f>
        <v>2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8">
        <v>1.0</v>
      </c>
      <c r="G13" s="8">
        <v>2.0</v>
      </c>
      <c r="H13" s="8">
        <v>2.0</v>
      </c>
      <c r="I13" s="31">
        <v>2.0</v>
      </c>
      <c r="J13" s="8">
        <v>1.0</v>
      </c>
      <c r="K13" s="31">
        <v>3.0</v>
      </c>
      <c r="L13" s="8">
        <v>2.0</v>
      </c>
      <c r="M13" s="31">
        <v>2.0</v>
      </c>
      <c r="N13" s="31">
        <v>3.0</v>
      </c>
      <c r="O13" s="31">
        <v>3.0</v>
      </c>
      <c r="P13" s="31">
        <v>2.0</v>
      </c>
      <c r="Q13" s="31">
        <v>3.0</v>
      </c>
      <c r="R13" s="8">
        <v>2.0</v>
      </c>
      <c r="S13" s="31">
        <v>2.0</v>
      </c>
      <c r="T13" s="31">
        <v>3.0</v>
      </c>
      <c r="U13" s="8">
        <v>2.0</v>
      </c>
      <c r="V13" s="8">
        <v>2.0</v>
      </c>
      <c r="W13" s="31">
        <v>2.0</v>
      </c>
      <c r="X13" s="31">
        <v>1.0</v>
      </c>
      <c r="Y13" s="8">
        <v>3.0</v>
      </c>
      <c r="Z13" s="31">
        <v>3.0</v>
      </c>
      <c r="AA13" s="8">
        <v>2.0</v>
      </c>
      <c r="AB13" s="31">
        <v>2.0</v>
      </c>
      <c r="AC13" s="8">
        <v>2.0</v>
      </c>
      <c r="AD13" s="8">
        <v>1.0</v>
      </c>
      <c r="AE13" s="8">
        <v>2.0</v>
      </c>
      <c r="AF13" s="38">
        <v>1.0</v>
      </c>
      <c r="AG13" s="8">
        <v>1.0</v>
      </c>
      <c r="AH13" s="38">
        <v>1.0</v>
      </c>
      <c r="AI13" s="39">
        <v>4.0</v>
      </c>
      <c r="AJ13" s="18">
        <f t="shared" si="1"/>
        <v>62</v>
      </c>
      <c r="AK13" s="18" t="str">
        <f t="shared" si="2"/>
        <v>SEDANG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8">
        <v>1.0</v>
      </c>
      <c r="G14" s="8">
        <v>3.0</v>
      </c>
      <c r="H14" s="8">
        <v>2.0</v>
      </c>
      <c r="I14" s="31">
        <v>4.0</v>
      </c>
      <c r="J14" s="8">
        <v>2.0</v>
      </c>
      <c r="K14" s="31">
        <v>3.0</v>
      </c>
      <c r="L14" s="8">
        <v>4.0</v>
      </c>
      <c r="M14" s="31">
        <v>3.0</v>
      </c>
      <c r="N14" s="31">
        <v>3.0</v>
      </c>
      <c r="O14" s="31">
        <v>3.0</v>
      </c>
      <c r="P14" s="31">
        <v>1.0</v>
      </c>
      <c r="Q14" s="31">
        <v>4.0</v>
      </c>
      <c r="R14" s="8">
        <v>2.0</v>
      </c>
      <c r="S14" s="31">
        <v>3.0</v>
      </c>
      <c r="T14" s="31">
        <v>1.0</v>
      </c>
      <c r="U14" s="8">
        <v>2.0</v>
      </c>
      <c r="V14" s="8">
        <v>2.0</v>
      </c>
      <c r="W14" s="31">
        <v>3.0</v>
      </c>
      <c r="X14" s="31">
        <v>1.0</v>
      </c>
      <c r="Y14" s="8">
        <v>2.0</v>
      </c>
      <c r="Z14" s="31">
        <v>3.0</v>
      </c>
      <c r="AA14" s="8">
        <v>2.0</v>
      </c>
      <c r="AB14" s="31">
        <v>3.0</v>
      </c>
      <c r="AC14" s="8">
        <v>1.0</v>
      </c>
      <c r="AD14" s="8">
        <v>3.0</v>
      </c>
      <c r="AE14" s="8">
        <v>3.0</v>
      </c>
      <c r="AF14" s="8">
        <v>4.0</v>
      </c>
      <c r="AG14" s="8">
        <v>2.0</v>
      </c>
      <c r="AH14" s="8">
        <v>1.0</v>
      </c>
      <c r="AI14" s="32">
        <v>4.0</v>
      </c>
      <c r="AJ14" s="18">
        <f t="shared" si="1"/>
        <v>75</v>
      </c>
      <c r="AK14" s="18" t="str">
        <f t="shared" si="2"/>
        <v>SEDANG</v>
      </c>
    </row>
    <row r="15">
      <c r="A15" s="24">
        <v>12.0</v>
      </c>
      <c r="B15" s="25" t="s">
        <v>23</v>
      </c>
      <c r="C15" s="24">
        <v>16.0</v>
      </c>
      <c r="D15" s="24">
        <v>11.0</v>
      </c>
      <c r="E15" s="8" t="s">
        <v>16</v>
      </c>
      <c r="F15" s="8">
        <v>1.0</v>
      </c>
      <c r="G15" s="8">
        <v>2.0</v>
      </c>
      <c r="H15" s="8">
        <v>1.0</v>
      </c>
      <c r="I15" s="31">
        <v>3.0</v>
      </c>
      <c r="J15" s="8">
        <v>2.0</v>
      </c>
      <c r="K15" s="31">
        <v>1.0</v>
      </c>
      <c r="L15" s="8">
        <v>2.0</v>
      </c>
      <c r="M15" s="31">
        <v>4.0</v>
      </c>
      <c r="N15" s="31">
        <v>2.0</v>
      </c>
      <c r="O15" s="31">
        <v>3.0</v>
      </c>
      <c r="P15" s="31">
        <v>3.0</v>
      </c>
      <c r="Q15" s="31">
        <v>4.0</v>
      </c>
      <c r="R15" s="8">
        <v>4.0</v>
      </c>
      <c r="S15" s="31">
        <v>3.0</v>
      </c>
      <c r="T15" s="31">
        <v>1.0</v>
      </c>
      <c r="U15" s="8">
        <v>2.0</v>
      </c>
      <c r="V15" s="8">
        <v>2.0</v>
      </c>
      <c r="W15" s="31">
        <v>2.0</v>
      </c>
      <c r="X15" s="31">
        <v>1.0</v>
      </c>
      <c r="Y15" s="8">
        <v>2.0</v>
      </c>
      <c r="Z15" s="31">
        <v>1.0</v>
      </c>
      <c r="AA15" s="8">
        <v>1.0</v>
      </c>
      <c r="AB15" s="31">
        <v>1.0</v>
      </c>
      <c r="AC15" s="8">
        <v>1.0</v>
      </c>
      <c r="AD15" s="8">
        <v>4.0</v>
      </c>
      <c r="AE15" s="8">
        <v>1.0</v>
      </c>
      <c r="AF15" s="8">
        <v>4.0</v>
      </c>
      <c r="AG15" s="8">
        <v>1.0</v>
      </c>
      <c r="AH15" s="8">
        <v>1.0</v>
      </c>
      <c r="AI15" s="39">
        <v>3.0</v>
      </c>
      <c r="AJ15" s="18">
        <f t="shared" si="1"/>
        <v>63</v>
      </c>
      <c r="AK15" s="18" t="str">
        <f t="shared" si="2"/>
        <v>SEDANG</v>
      </c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8">
        <v>2.0</v>
      </c>
      <c r="G16" s="8">
        <v>3.0</v>
      </c>
      <c r="H16" s="8">
        <v>2.0</v>
      </c>
      <c r="I16" s="31">
        <v>3.0</v>
      </c>
      <c r="J16" s="8">
        <v>2.0</v>
      </c>
      <c r="K16" s="31">
        <v>2.0</v>
      </c>
      <c r="L16" s="8">
        <v>2.0</v>
      </c>
      <c r="M16" s="31">
        <v>3.0</v>
      </c>
      <c r="N16" s="31">
        <v>3.0</v>
      </c>
      <c r="O16" s="31">
        <v>3.0</v>
      </c>
      <c r="P16" s="31">
        <v>3.0</v>
      </c>
      <c r="Q16" s="31">
        <v>4.0</v>
      </c>
      <c r="R16" s="8">
        <v>2.0</v>
      </c>
      <c r="S16" s="31">
        <v>3.0</v>
      </c>
      <c r="T16" s="31">
        <v>3.0</v>
      </c>
      <c r="U16" s="8">
        <v>2.0</v>
      </c>
      <c r="V16" s="8">
        <v>2.0</v>
      </c>
      <c r="W16" s="31">
        <v>3.0</v>
      </c>
      <c r="X16" s="31">
        <v>3.0</v>
      </c>
      <c r="Y16" s="8">
        <v>2.0</v>
      </c>
      <c r="Z16" s="31">
        <v>3.0</v>
      </c>
      <c r="AA16" s="8">
        <v>2.0</v>
      </c>
      <c r="AB16" s="31">
        <v>3.0</v>
      </c>
      <c r="AC16" s="8">
        <v>1.0</v>
      </c>
      <c r="AD16" s="8">
        <v>1.0</v>
      </c>
      <c r="AE16" s="8">
        <v>2.0</v>
      </c>
      <c r="AF16" s="8">
        <v>2.0</v>
      </c>
      <c r="AG16" s="8">
        <v>2.0</v>
      </c>
      <c r="AH16" s="38">
        <v>3.0</v>
      </c>
      <c r="AI16" s="39">
        <v>4.0</v>
      </c>
      <c r="AJ16" s="18">
        <f t="shared" si="1"/>
        <v>75</v>
      </c>
      <c r="AK16" s="18" t="str">
        <f t="shared" si="2"/>
        <v>SEDANG</v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8">
        <v>1.0</v>
      </c>
      <c r="G17" s="8">
        <v>2.0</v>
      </c>
      <c r="H17" s="8">
        <v>2.0</v>
      </c>
      <c r="I17" s="31">
        <v>2.0</v>
      </c>
      <c r="J17" s="8">
        <v>1.0</v>
      </c>
      <c r="K17" s="31">
        <v>3.0</v>
      </c>
      <c r="L17" s="8">
        <v>2.0</v>
      </c>
      <c r="M17" s="31">
        <v>3.0</v>
      </c>
      <c r="N17" s="31">
        <v>3.0</v>
      </c>
      <c r="O17" s="31">
        <v>3.0</v>
      </c>
      <c r="P17" s="31">
        <v>3.0</v>
      </c>
      <c r="Q17" s="31">
        <v>3.0</v>
      </c>
      <c r="R17" s="8">
        <v>2.0</v>
      </c>
      <c r="S17" s="31">
        <v>4.0</v>
      </c>
      <c r="T17" s="31">
        <v>2.0</v>
      </c>
      <c r="U17" s="8">
        <v>2.0</v>
      </c>
      <c r="V17" s="8">
        <v>2.0</v>
      </c>
      <c r="W17" s="31">
        <v>3.0</v>
      </c>
      <c r="X17" s="31">
        <v>1.0</v>
      </c>
      <c r="Y17" s="8">
        <v>2.0</v>
      </c>
      <c r="Z17" s="31">
        <v>3.0</v>
      </c>
      <c r="AA17" s="8">
        <v>2.0</v>
      </c>
      <c r="AB17" s="31">
        <v>3.0</v>
      </c>
      <c r="AC17" s="8">
        <v>2.0</v>
      </c>
      <c r="AD17" s="8">
        <v>2.0</v>
      </c>
      <c r="AE17" s="38">
        <v>4.0</v>
      </c>
      <c r="AF17" s="8">
        <v>2.0</v>
      </c>
      <c r="AG17" s="8">
        <v>2.0</v>
      </c>
      <c r="AH17" s="38">
        <v>3.0</v>
      </c>
      <c r="AI17" s="32">
        <v>4.0</v>
      </c>
      <c r="AJ17" s="18">
        <f t="shared" si="1"/>
        <v>73</v>
      </c>
      <c r="AK17" s="18" t="str">
        <f t="shared" si="2"/>
        <v>SEDANG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8">
        <v>1.0</v>
      </c>
      <c r="G18" s="8">
        <v>3.0</v>
      </c>
      <c r="H18" s="8">
        <v>2.0</v>
      </c>
      <c r="I18" s="31">
        <v>4.0</v>
      </c>
      <c r="J18" s="8">
        <v>3.0</v>
      </c>
      <c r="K18" s="31">
        <v>1.0</v>
      </c>
      <c r="L18" s="8">
        <v>3.0</v>
      </c>
      <c r="M18" s="31">
        <v>3.0</v>
      </c>
      <c r="N18" s="37">
        <v>2.0</v>
      </c>
      <c r="O18" s="31">
        <v>4.0</v>
      </c>
      <c r="P18" s="31">
        <v>3.0</v>
      </c>
      <c r="Q18" s="37">
        <v>2.0</v>
      </c>
      <c r="R18" s="8">
        <v>3.0</v>
      </c>
      <c r="S18" s="37">
        <v>1.0</v>
      </c>
      <c r="T18" s="37">
        <v>2.0</v>
      </c>
      <c r="U18" s="8">
        <v>1.0</v>
      </c>
      <c r="V18" s="8">
        <v>3.0</v>
      </c>
      <c r="W18" s="31">
        <v>3.0</v>
      </c>
      <c r="X18" s="31">
        <v>1.0</v>
      </c>
      <c r="Y18" s="8">
        <v>3.0</v>
      </c>
      <c r="Z18" s="31">
        <v>1.0</v>
      </c>
      <c r="AA18" s="8">
        <v>3.0</v>
      </c>
      <c r="AB18" s="31">
        <v>3.0</v>
      </c>
      <c r="AC18" s="38">
        <v>3.0</v>
      </c>
      <c r="AD18" s="38">
        <v>4.0</v>
      </c>
      <c r="AE18" s="8">
        <v>1.0</v>
      </c>
      <c r="AF18" s="38">
        <v>4.0</v>
      </c>
      <c r="AG18" s="8">
        <v>3.0</v>
      </c>
      <c r="AH18" s="38">
        <v>4.0</v>
      </c>
      <c r="AI18" s="39">
        <v>4.0</v>
      </c>
      <c r="AJ18" s="18">
        <f t="shared" si="1"/>
        <v>78</v>
      </c>
      <c r="AK18" s="18" t="str">
        <f t="shared" si="2"/>
        <v>TINGGI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8">
        <v>2.0</v>
      </c>
      <c r="G19" s="8">
        <v>2.0</v>
      </c>
      <c r="H19" s="8">
        <v>1.0</v>
      </c>
      <c r="I19" s="31">
        <v>3.0</v>
      </c>
      <c r="J19" s="8">
        <v>3.0</v>
      </c>
      <c r="K19" s="31">
        <v>3.0</v>
      </c>
      <c r="L19" s="8">
        <v>2.0</v>
      </c>
      <c r="M19" s="31">
        <v>2.0</v>
      </c>
      <c r="N19" s="31">
        <v>4.0</v>
      </c>
      <c r="O19" s="31">
        <v>3.0</v>
      </c>
      <c r="P19" s="31">
        <v>4.0</v>
      </c>
      <c r="Q19" s="31">
        <v>4.0</v>
      </c>
      <c r="R19" s="8">
        <v>2.0</v>
      </c>
      <c r="S19" s="31">
        <v>4.0</v>
      </c>
      <c r="T19" s="31">
        <v>3.0</v>
      </c>
      <c r="U19" s="8">
        <v>1.0</v>
      </c>
      <c r="V19" s="8">
        <v>3.0</v>
      </c>
      <c r="W19" s="31">
        <v>3.0</v>
      </c>
      <c r="X19" s="31">
        <v>2.0</v>
      </c>
      <c r="Y19" s="8">
        <v>2.0</v>
      </c>
      <c r="Z19" s="31">
        <v>3.0</v>
      </c>
      <c r="AA19" s="8">
        <v>1.0</v>
      </c>
      <c r="AB19" s="31">
        <v>4.0</v>
      </c>
      <c r="AC19" s="38">
        <v>3.0</v>
      </c>
      <c r="AD19" s="8">
        <v>2.0</v>
      </c>
      <c r="AE19" s="8">
        <v>1.0</v>
      </c>
      <c r="AF19" s="8">
        <v>2.0</v>
      </c>
      <c r="AG19" s="8">
        <v>2.0</v>
      </c>
      <c r="AH19" s="38">
        <v>3.0</v>
      </c>
      <c r="AI19" s="32">
        <v>2.0</v>
      </c>
      <c r="AJ19" s="18">
        <f t="shared" si="1"/>
        <v>76</v>
      </c>
      <c r="AK19" s="18" t="str">
        <f t="shared" si="2"/>
        <v>SEDANG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8">
        <v>1.0</v>
      </c>
      <c r="G20" s="8">
        <v>2.0</v>
      </c>
      <c r="H20" s="8">
        <v>1.0</v>
      </c>
      <c r="I20" s="31">
        <v>3.0</v>
      </c>
      <c r="J20" s="8">
        <v>2.0</v>
      </c>
      <c r="K20" s="31">
        <v>3.0</v>
      </c>
      <c r="L20" s="8">
        <v>1.0</v>
      </c>
      <c r="M20" s="31">
        <v>3.0</v>
      </c>
      <c r="N20" s="31">
        <v>1.0</v>
      </c>
      <c r="O20" s="31">
        <v>1.0</v>
      </c>
      <c r="P20" s="31">
        <v>1.0</v>
      </c>
      <c r="Q20" s="31">
        <v>1.0</v>
      </c>
      <c r="R20" s="8">
        <v>4.0</v>
      </c>
      <c r="S20" s="31">
        <v>1.0</v>
      </c>
      <c r="T20" s="31">
        <v>1.0</v>
      </c>
      <c r="U20" s="8">
        <v>1.0</v>
      </c>
      <c r="V20" s="8">
        <v>1.0</v>
      </c>
      <c r="W20" s="31">
        <v>2.0</v>
      </c>
      <c r="X20" s="31">
        <v>1.0</v>
      </c>
      <c r="Y20" s="8">
        <v>4.0</v>
      </c>
      <c r="Z20" s="31">
        <v>1.0</v>
      </c>
      <c r="AA20" s="8">
        <v>1.0</v>
      </c>
      <c r="AB20" s="31">
        <v>1.0</v>
      </c>
      <c r="AC20" s="8">
        <v>1.0</v>
      </c>
      <c r="AD20" s="38">
        <v>1.0</v>
      </c>
      <c r="AE20" s="38">
        <v>1.0</v>
      </c>
      <c r="AF20" s="8">
        <v>4.0</v>
      </c>
      <c r="AG20" s="8">
        <v>1.0</v>
      </c>
      <c r="AH20" s="8">
        <v>1.0</v>
      </c>
      <c r="AI20" s="39">
        <v>1.0</v>
      </c>
      <c r="AJ20" s="18">
        <f t="shared" si="1"/>
        <v>48</v>
      </c>
      <c r="AK20" s="18" t="str">
        <f t="shared" si="2"/>
        <v>RENDAH</v>
      </c>
    </row>
    <row r="2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8">
        <v>1.0</v>
      </c>
      <c r="G21" s="8">
        <v>1.0</v>
      </c>
      <c r="H21" s="8">
        <v>1.0</v>
      </c>
      <c r="I21" s="31">
        <v>3.0</v>
      </c>
      <c r="J21" s="8">
        <v>2.0</v>
      </c>
      <c r="K21" s="31">
        <v>3.0</v>
      </c>
      <c r="L21" s="8">
        <v>2.0</v>
      </c>
      <c r="M21" s="31">
        <v>2.0</v>
      </c>
      <c r="N21" s="31">
        <v>3.0</v>
      </c>
      <c r="O21" s="31">
        <v>3.0</v>
      </c>
      <c r="P21" s="31">
        <v>1.0</v>
      </c>
      <c r="Q21" s="31">
        <v>3.0</v>
      </c>
      <c r="R21" s="8">
        <v>1.0</v>
      </c>
      <c r="S21" s="31">
        <v>2.0</v>
      </c>
      <c r="T21" s="31">
        <v>2.0</v>
      </c>
      <c r="U21" s="8">
        <v>2.0</v>
      </c>
      <c r="V21" s="8">
        <v>1.0</v>
      </c>
      <c r="W21" s="31">
        <v>2.0</v>
      </c>
      <c r="X21" s="31">
        <v>1.0</v>
      </c>
      <c r="Y21" s="8">
        <v>2.0</v>
      </c>
      <c r="Z21" s="31">
        <v>3.0</v>
      </c>
      <c r="AA21" s="8">
        <v>1.0</v>
      </c>
      <c r="AB21" s="31">
        <v>2.0</v>
      </c>
      <c r="AC21" s="8">
        <v>2.0</v>
      </c>
      <c r="AD21" s="38">
        <v>1.0</v>
      </c>
      <c r="AE21" s="8">
        <v>2.0</v>
      </c>
      <c r="AF21" s="8">
        <v>1.0</v>
      </c>
      <c r="AG21" s="8">
        <v>2.0</v>
      </c>
      <c r="AH21" s="38">
        <v>1.0</v>
      </c>
      <c r="AI21" s="39">
        <v>1.0</v>
      </c>
      <c r="AJ21" s="18">
        <f t="shared" si="1"/>
        <v>54</v>
      </c>
      <c r="AK21" s="18" t="str">
        <f t="shared" si="2"/>
        <v>RENDAH</v>
      </c>
    </row>
    <row r="22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8">
        <v>1.0</v>
      </c>
      <c r="G22" s="8">
        <v>2.0</v>
      </c>
      <c r="H22" s="8">
        <v>2.0</v>
      </c>
      <c r="I22" s="31">
        <v>3.0</v>
      </c>
      <c r="J22" s="8">
        <v>3.0</v>
      </c>
      <c r="K22" s="31">
        <v>3.0</v>
      </c>
      <c r="L22" s="8">
        <v>2.0</v>
      </c>
      <c r="M22" s="31">
        <v>3.0</v>
      </c>
      <c r="N22" s="31">
        <v>3.0</v>
      </c>
      <c r="O22" s="31">
        <v>3.0</v>
      </c>
      <c r="P22" s="31">
        <v>1.0</v>
      </c>
      <c r="Q22" s="31">
        <v>4.0</v>
      </c>
      <c r="R22" s="8">
        <v>3.0</v>
      </c>
      <c r="S22" s="31">
        <v>3.0</v>
      </c>
      <c r="T22" s="31">
        <v>3.0</v>
      </c>
      <c r="U22" s="8">
        <v>1.0</v>
      </c>
      <c r="V22" s="8">
        <v>2.0</v>
      </c>
      <c r="W22" s="31">
        <v>2.0</v>
      </c>
      <c r="X22" s="31">
        <v>1.0</v>
      </c>
      <c r="Y22" s="8">
        <v>2.0</v>
      </c>
      <c r="Z22" s="31">
        <v>4.0</v>
      </c>
      <c r="AA22" s="8">
        <v>2.0</v>
      </c>
      <c r="AB22" s="31">
        <v>3.0</v>
      </c>
      <c r="AC22" s="8">
        <v>1.0</v>
      </c>
      <c r="AD22" s="38">
        <v>3.0</v>
      </c>
      <c r="AE22" s="38">
        <v>4.0</v>
      </c>
      <c r="AF22" s="8">
        <v>4.0</v>
      </c>
      <c r="AG22" s="8">
        <v>2.0</v>
      </c>
      <c r="AH22" s="38">
        <v>1.0</v>
      </c>
      <c r="AI22" s="32">
        <v>4.0</v>
      </c>
      <c r="AJ22" s="18">
        <f t="shared" si="1"/>
        <v>75</v>
      </c>
      <c r="AK22" s="18" t="str">
        <f t="shared" si="2"/>
        <v>SEDANG</v>
      </c>
    </row>
    <row r="23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8">
        <v>1.0</v>
      </c>
      <c r="G23" s="8">
        <v>2.0</v>
      </c>
      <c r="H23" s="8">
        <v>4.0</v>
      </c>
      <c r="I23" s="31">
        <v>2.0</v>
      </c>
      <c r="J23" s="8">
        <v>2.0</v>
      </c>
      <c r="K23" s="37">
        <v>1.0</v>
      </c>
      <c r="L23" s="8">
        <v>1.0</v>
      </c>
      <c r="M23" s="31">
        <v>2.0</v>
      </c>
      <c r="N23" s="31">
        <v>3.0</v>
      </c>
      <c r="O23" s="31">
        <v>3.0</v>
      </c>
      <c r="P23" s="31">
        <v>2.0</v>
      </c>
      <c r="Q23" s="31">
        <v>4.0</v>
      </c>
      <c r="R23" s="8">
        <v>2.0</v>
      </c>
      <c r="S23" s="31">
        <v>3.0</v>
      </c>
      <c r="T23" s="31">
        <v>3.0</v>
      </c>
      <c r="U23" s="8">
        <v>1.0</v>
      </c>
      <c r="V23" s="8">
        <v>1.0</v>
      </c>
      <c r="W23" s="31">
        <v>1.0</v>
      </c>
      <c r="X23" s="31">
        <v>1.0</v>
      </c>
      <c r="Y23" s="8">
        <v>2.0</v>
      </c>
      <c r="Z23" s="31">
        <v>1.0</v>
      </c>
      <c r="AA23" s="8">
        <v>1.0</v>
      </c>
      <c r="AB23" s="31">
        <v>3.0</v>
      </c>
      <c r="AC23" s="8">
        <v>2.0</v>
      </c>
      <c r="AD23" s="38">
        <v>1.0</v>
      </c>
      <c r="AE23" s="8">
        <v>2.0</v>
      </c>
      <c r="AF23" s="8">
        <v>2.0</v>
      </c>
      <c r="AG23" s="8">
        <v>1.0</v>
      </c>
      <c r="AH23" s="8">
        <v>1.0</v>
      </c>
      <c r="AI23" s="32">
        <v>1.0</v>
      </c>
      <c r="AJ23" s="18">
        <f t="shared" si="1"/>
        <v>56</v>
      </c>
      <c r="AK23" s="18" t="str">
        <f t="shared" si="2"/>
        <v>SEDANG</v>
      </c>
    </row>
    <row r="24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8">
        <v>1.0</v>
      </c>
      <c r="G24" s="8">
        <v>4.0</v>
      </c>
      <c r="H24" s="8">
        <v>1.0</v>
      </c>
      <c r="I24" s="31">
        <v>3.0</v>
      </c>
      <c r="J24" s="8">
        <v>4.0</v>
      </c>
      <c r="K24" s="37">
        <v>4.0</v>
      </c>
      <c r="L24" s="8">
        <v>4.0</v>
      </c>
      <c r="M24" s="31">
        <v>1.0</v>
      </c>
      <c r="N24" s="31">
        <v>3.0</v>
      </c>
      <c r="O24" s="31">
        <v>2.0</v>
      </c>
      <c r="P24" s="31">
        <v>2.0</v>
      </c>
      <c r="Q24" s="31">
        <v>4.0</v>
      </c>
      <c r="R24" s="8">
        <v>4.0</v>
      </c>
      <c r="S24" s="31">
        <v>3.0</v>
      </c>
      <c r="T24" s="31">
        <v>3.0</v>
      </c>
      <c r="U24" s="8">
        <v>2.0</v>
      </c>
      <c r="V24" s="8">
        <v>4.0</v>
      </c>
      <c r="W24" s="31">
        <v>2.0</v>
      </c>
      <c r="X24" s="31">
        <v>1.0</v>
      </c>
      <c r="Y24" s="8">
        <v>2.0</v>
      </c>
      <c r="Z24" s="31">
        <v>3.0</v>
      </c>
      <c r="AA24" s="38">
        <v>2.0</v>
      </c>
      <c r="AB24" s="37">
        <v>2.0</v>
      </c>
      <c r="AC24" s="38">
        <v>1.0</v>
      </c>
      <c r="AD24" s="38">
        <v>4.0</v>
      </c>
      <c r="AE24" s="8">
        <v>2.0</v>
      </c>
      <c r="AF24" s="8">
        <v>2.0</v>
      </c>
      <c r="AG24" s="8">
        <v>4.0</v>
      </c>
      <c r="AH24" s="38">
        <v>1.0</v>
      </c>
      <c r="AI24" s="32">
        <v>2.0</v>
      </c>
      <c r="AJ24" s="18">
        <f t="shared" si="1"/>
        <v>77</v>
      </c>
      <c r="AK24" s="18" t="str">
        <f t="shared" si="2"/>
        <v>SEDANG</v>
      </c>
    </row>
    <row r="25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8">
        <v>2.0</v>
      </c>
      <c r="G25" s="8">
        <v>2.0</v>
      </c>
      <c r="H25" s="8">
        <v>2.0</v>
      </c>
      <c r="I25" s="31">
        <v>2.0</v>
      </c>
      <c r="J25" s="8">
        <v>2.0</v>
      </c>
      <c r="K25" s="31">
        <v>3.0</v>
      </c>
      <c r="L25" s="8">
        <v>2.0</v>
      </c>
      <c r="M25" s="31">
        <v>3.0</v>
      </c>
      <c r="N25" s="31">
        <v>2.0</v>
      </c>
      <c r="O25" s="31">
        <v>3.0</v>
      </c>
      <c r="P25" s="31">
        <v>3.0</v>
      </c>
      <c r="Q25" s="31">
        <v>4.0</v>
      </c>
      <c r="R25" s="8">
        <v>3.0</v>
      </c>
      <c r="S25" s="31">
        <v>2.0</v>
      </c>
      <c r="T25" s="31">
        <v>3.0</v>
      </c>
      <c r="U25" s="8">
        <v>2.0</v>
      </c>
      <c r="V25" s="8">
        <v>2.0</v>
      </c>
      <c r="W25" s="31">
        <v>2.0</v>
      </c>
      <c r="X25" s="31">
        <v>3.0</v>
      </c>
      <c r="Y25" s="8">
        <v>2.0</v>
      </c>
      <c r="Z25" s="31">
        <v>3.0</v>
      </c>
      <c r="AA25" s="8">
        <v>2.0</v>
      </c>
      <c r="AB25" s="31">
        <v>3.0</v>
      </c>
      <c r="AC25" s="8">
        <v>2.0</v>
      </c>
      <c r="AD25" s="38">
        <v>3.0</v>
      </c>
      <c r="AE25" s="38">
        <v>4.0</v>
      </c>
      <c r="AF25" s="8">
        <v>3.0</v>
      </c>
      <c r="AG25" s="8">
        <v>3.0</v>
      </c>
      <c r="AH25" s="8">
        <v>1.0</v>
      </c>
      <c r="AI25" s="39">
        <v>3.0</v>
      </c>
      <c r="AJ25" s="18">
        <f t="shared" si="1"/>
        <v>76</v>
      </c>
      <c r="AK25" s="18" t="str">
        <f t="shared" si="2"/>
        <v>SEDANG</v>
      </c>
    </row>
    <row r="26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8">
        <v>1.0</v>
      </c>
      <c r="G26" s="8">
        <v>2.0</v>
      </c>
      <c r="H26" s="8">
        <v>1.0</v>
      </c>
      <c r="I26" s="31">
        <v>1.0</v>
      </c>
      <c r="J26" s="8">
        <v>2.0</v>
      </c>
      <c r="K26" s="31">
        <v>2.0</v>
      </c>
      <c r="L26" s="8">
        <v>2.0</v>
      </c>
      <c r="M26" s="31">
        <v>2.0</v>
      </c>
      <c r="N26" s="31">
        <v>1.0</v>
      </c>
      <c r="O26" s="31">
        <v>2.0</v>
      </c>
      <c r="P26" s="31">
        <v>2.0</v>
      </c>
      <c r="Q26" s="31">
        <v>3.0</v>
      </c>
      <c r="R26" s="38">
        <v>2.0</v>
      </c>
      <c r="S26" s="31">
        <v>1.0</v>
      </c>
      <c r="T26" s="31">
        <v>1.0</v>
      </c>
      <c r="U26" s="8">
        <v>2.0</v>
      </c>
      <c r="V26" s="8">
        <v>2.0</v>
      </c>
      <c r="W26" s="31">
        <v>2.0</v>
      </c>
      <c r="X26" s="31">
        <v>1.0</v>
      </c>
      <c r="Y26" s="8">
        <v>1.0</v>
      </c>
      <c r="Z26" s="31">
        <v>1.0</v>
      </c>
      <c r="AA26" s="8">
        <v>1.0</v>
      </c>
      <c r="AB26" s="31">
        <v>1.0</v>
      </c>
      <c r="AC26" s="8">
        <v>2.0</v>
      </c>
      <c r="AD26" s="8">
        <v>2.0</v>
      </c>
      <c r="AE26" s="8">
        <v>1.0</v>
      </c>
      <c r="AF26" s="38">
        <v>1.0</v>
      </c>
      <c r="AG26" s="8">
        <v>2.0</v>
      </c>
      <c r="AH26" s="8">
        <v>1.0</v>
      </c>
      <c r="AI26" s="32">
        <v>1.0</v>
      </c>
      <c r="AJ26" s="18">
        <f t="shared" si="1"/>
        <v>46</v>
      </c>
      <c r="AK26" s="18" t="str">
        <f t="shared" si="2"/>
        <v>RENDAH</v>
      </c>
    </row>
    <row r="27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8">
        <v>1.0</v>
      </c>
      <c r="G27" s="8">
        <v>2.0</v>
      </c>
      <c r="H27" s="8">
        <v>1.0</v>
      </c>
      <c r="I27" s="37">
        <v>2.0</v>
      </c>
      <c r="J27" s="8">
        <v>1.0</v>
      </c>
      <c r="K27" s="31">
        <v>2.0</v>
      </c>
      <c r="L27" s="8">
        <v>1.0</v>
      </c>
      <c r="M27" s="37">
        <v>2.0</v>
      </c>
      <c r="N27" s="31">
        <v>2.0</v>
      </c>
      <c r="O27" s="31">
        <v>3.0</v>
      </c>
      <c r="P27" s="37">
        <v>1.0</v>
      </c>
      <c r="Q27" s="31">
        <v>3.0</v>
      </c>
      <c r="R27" s="38">
        <v>1.0</v>
      </c>
      <c r="S27" s="31">
        <v>3.0</v>
      </c>
      <c r="T27" s="31">
        <v>1.0</v>
      </c>
      <c r="U27" s="8">
        <v>1.0</v>
      </c>
      <c r="V27" s="8">
        <v>2.0</v>
      </c>
      <c r="W27" s="31">
        <v>2.0</v>
      </c>
      <c r="X27" s="31">
        <v>1.0</v>
      </c>
      <c r="Y27" s="8">
        <v>1.0</v>
      </c>
      <c r="Z27" s="31">
        <v>2.0</v>
      </c>
      <c r="AA27" s="8">
        <v>1.0</v>
      </c>
      <c r="AB27" s="31">
        <v>2.0</v>
      </c>
      <c r="AC27" s="38">
        <v>1.0</v>
      </c>
      <c r="AD27" s="8">
        <v>1.0</v>
      </c>
      <c r="AE27" s="8">
        <v>2.0</v>
      </c>
      <c r="AF27" s="38">
        <v>1.0</v>
      </c>
      <c r="AG27" s="8">
        <v>1.0</v>
      </c>
      <c r="AH27" s="8">
        <v>1.0</v>
      </c>
      <c r="AI27" s="32">
        <v>1.0</v>
      </c>
      <c r="AJ27" s="18">
        <f t="shared" si="1"/>
        <v>46</v>
      </c>
      <c r="AK27" s="18" t="str">
        <f t="shared" si="2"/>
        <v>RENDAH</v>
      </c>
    </row>
    <row r="28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38">
        <v>3.0</v>
      </c>
      <c r="G28" s="8">
        <v>3.0</v>
      </c>
      <c r="H28" s="38">
        <v>3.0</v>
      </c>
      <c r="I28" s="31">
        <v>3.0</v>
      </c>
      <c r="J28" s="8">
        <v>2.0</v>
      </c>
      <c r="K28" s="31">
        <v>3.0</v>
      </c>
      <c r="L28" s="38">
        <v>1.0</v>
      </c>
      <c r="M28" s="37">
        <v>3.0</v>
      </c>
      <c r="N28" s="37">
        <v>2.0</v>
      </c>
      <c r="O28" s="31">
        <v>3.0</v>
      </c>
      <c r="P28" s="37">
        <v>2.0</v>
      </c>
      <c r="Q28" s="31">
        <v>4.0</v>
      </c>
      <c r="R28" s="38">
        <v>3.0</v>
      </c>
      <c r="S28" s="37">
        <v>4.0</v>
      </c>
      <c r="T28" s="37">
        <v>2.0</v>
      </c>
      <c r="U28" s="8">
        <v>2.0</v>
      </c>
      <c r="V28" s="8">
        <v>2.0</v>
      </c>
      <c r="W28" s="31">
        <v>3.0</v>
      </c>
      <c r="X28" s="37">
        <v>3.0</v>
      </c>
      <c r="Y28" s="38">
        <v>4.0</v>
      </c>
      <c r="Z28" s="37">
        <v>2.0</v>
      </c>
      <c r="AA28" s="8">
        <v>3.0</v>
      </c>
      <c r="AB28" s="37">
        <v>2.0</v>
      </c>
      <c r="AC28" s="8">
        <v>2.0</v>
      </c>
      <c r="AD28" s="8">
        <v>2.0</v>
      </c>
      <c r="AE28" s="8">
        <v>2.0</v>
      </c>
      <c r="AF28" s="38">
        <v>3.0</v>
      </c>
      <c r="AG28" s="8">
        <v>2.0</v>
      </c>
      <c r="AH28" s="8">
        <v>2.0</v>
      </c>
      <c r="AI28" s="39">
        <v>3.0</v>
      </c>
      <c r="AJ28" s="18">
        <f t="shared" si="1"/>
        <v>78</v>
      </c>
      <c r="AK28" s="18" t="str">
        <f t="shared" si="2"/>
        <v>TINGGI</v>
      </c>
    </row>
    <row r="29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38">
        <v>1.0</v>
      </c>
      <c r="G29" s="8">
        <v>2.0</v>
      </c>
      <c r="H29" s="38">
        <v>1.0</v>
      </c>
      <c r="I29" s="37">
        <v>2.0</v>
      </c>
      <c r="J29" s="8">
        <v>1.0</v>
      </c>
      <c r="K29" s="37">
        <v>1.0</v>
      </c>
      <c r="L29" s="8">
        <v>1.0</v>
      </c>
      <c r="M29" s="37">
        <v>1.0</v>
      </c>
      <c r="N29" s="31">
        <v>2.0</v>
      </c>
      <c r="O29" s="37">
        <v>2.0</v>
      </c>
      <c r="P29" s="37">
        <v>1.0</v>
      </c>
      <c r="Q29" s="31">
        <v>3.0</v>
      </c>
      <c r="R29" s="38">
        <v>1.0</v>
      </c>
      <c r="S29" s="37">
        <v>1.0</v>
      </c>
      <c r="T29" s="31">
        <v>1.0</v>
      </c>
      <c r="U29" s="8">
        <v>1.0</v>
      </c>
      <c r="V29" s="8">
        <v>2.0</v>
      </c>
      <c r="W29" s="31">
        <v>2.0</v>
      </c>
      <c r="X29" s="31">
        <v>1.0</v>
      </c>
      <c r="Y29" s="38">
        <v>1.0</v>
      </c>
      <c r="Z29" s="31">
        <v>2.0</v>
      </c>
      <c r="AA29" s="8">
        <v>1.0</v>
      </c>
      <c r="AB29" s="31">
        <v>2.0</v>
      </c>
      <c r="AC29" s="38">
        <v>1.0</v>
      </c>
      <c r="AD29" s="8">
        <v>1.0</v>
      </c>
      <c r="AE29" s="8">
        <v>2.0</v>
      </c>
      <c r="AF29" s="38">
        <v>1.0</v>
      </c>
      <c r="AG29" s="8">
        <v>1.0</v>
      </c>
      <c r="AH29" s="8">
        <v>1.0</v>
      </c>
      <c r="AI29" s="39">
        <v>2.0</v>
      </c>
      <c r="AJ29" s="18">
        <f t="shared" si="1"/>
        <v>42</v>
      </c>
      <c r="AK29" s="18" t="str">
        <f t="shared" si="2"/>
        <v>RENDAH</v>
      </c>
    </row>
    <row r="30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38">
        <v>2.0</v>
      </c>
      <c r="G30" s="8">
        <v>2.0</v>
      </c>
      <c r="H30" s="38">
        <v>2.0</v>
      </c>
      <c r="I30" s="37">
        <v>3.0</v>
      </c>
      <c r="J30" s="8">
        <v>2.0</v>
      </c>
      <c r="K30" s="37">
        <v>3.0</v>
      </c>
      <c r="L30" s="8">
        <v>2.0</v>
      </c>
      <c r="M30" s="37">
        <v>4.0</v>
      </c>
      <c r="N30" s="31">
        <v>3.0</v>
      </c>
      <c r="O30" s="37">
        <v>3.0</v>
      </c>
      <c r="P30" s="37">
        <v>2.0</v>
      </c>
      <c r="Q30" s="31">
        <v>4.0</v>
      </c>
      <c r="R30" s="38">
        <v>3.0</v>
      </c>
      <c r="S30" s="37">
        <v>4.0</v>
      </c>
      <c r="T30" s="31">
        <v>3.0</v>
      </c>
      <c r="U30" s="8">
        <v>2.0</v>
      </c>
      <c r="V30" s="8">
        <v>3.0</v>
      </c>
      <c r="W30" s="31">
        <v>2.0</v>
      </c>
      <c r="X30" s="31">
        <v>1.0</v>
      </c>
      <c r="Y30" s="8">
        <v>3.0</v>
      </c>
      <c r="Z30" s="31">
        <v>3.0</v>
      </c>
      <c r="AA30" s="8">
        <v>2.0</v>
      </c>
      <c r="AB30" s="31">
        <v>3.0</v>
      </c>
      <c r="AC30" s="38">
        <v>3.0</v>
      </c>
      <c r="AD30" s="8">
        <v>2.0</v>
      </c>
      <c r="AE30" s="38">
        <v>3.0</v>
      </c>
      <c r="AF30" s="38">
        <v>3.0</v>
      </c>
      <c r="AG30" s="8">
        <v>2.0</v>
      </c>
      <c r="AH30" s="8">
        <v>1.0</v>
      </c>
      <c r="AI30" s="39">
        <v>1.0</v>
      </c>
      <c r="AJ30" s="18">
        <f t="shared" si="1"/>
        <v>76</v>
      </c>
      <c r="AK30" s="18" t="str">
        <f t="shared" si="2"/>
        <v>SEDANG</v>
      </c>
    </row>
    <row r="3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38">
        <v>3.0</v>
      </c>
      <c r="G31" s="8">
        <v>2.0</v>
      </c>
      <c r="H31" s="38">
        <v>3.0</v>
      </c>
      <c r="I31" s="37">
        <v>3.0</v>
      </c>
      <c r="J31" s="8">
        <v>2.0</v>
      </c>
      <c r="K31" s="31">
        <v>2.0</v>
      </c>
      <c r="L31" s="8">
        <v>2.0</v>
      </c>
      <c r="M31" s="31">
        <v>3.0</v>
      </c>
      <c r="N31" s="31">
        <v>3.0</v>
      </c>
      <c r="O31" s="37">
        <v>3.0</v>
      </c>
      <c r="P31" s="37">
        <v>3.0</v>
      </c>
      <c r="Q31" s="31">
        <v>4.0</v>
      </c>
      <c r="R31" s="38">
        <v>3.0</v>
      </c>
      <c r="S31" s="37">
        <v>3.0</v>
      </c>
      <c r="T31" s="31">
        <v>3.0</v>
      </c>
      <c r="U31" s="8">
        <v>2.0</v>
      </c>
      <c r="V31" s="8">
        <v>2.0</v>
      </c>
      <c r="W31" s="31">
        <v>3.0</v>
      </c>
      <c r="X31" s="31">
        <v>2.0</v>
      </c>
      <c r="Y31" s="38">
        <v>3.0</v>
      </c>
      <c r="Z31" s="31">
        <v>3.0</v>
      </c>
      <c r="AA31" s="38">
        <v>2.0</v>
      </c>
      <c r="AB31" s="37">
        <v>2.0</v>
      </c>
      <c r="AC31" s="38">
        <v>3.0</v>
      </c>
      <c r="AD31" s="8">
        <v>2.0</v>
      </c>
      <c r="AE31" s="8">
        <v>2.0</v>
      </c>
      <c r="AF31" s="38">
        <v>1.0</v>
      </c>
      <c r="AG31" s="8">
        <v>2.0</v>
      </c>
      <c r="AH31" s="38">
        <v>3.0</v>
      </c>
      <c r="AI31" s="39">
        <v>2.0</v>
      </c>
      <c r="AJ31" s="18">
        <f t="shared" si="1"/>
        <v>76</v>
      </c>
      <c r="AK31" s="18" t="str">
        <f t="shared" si="2"/>
        <v>SEDANG</v>
      </c>
    </row>
    <row r="32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38">
        <v>3.0</v>
      </c>
      <c r="G32" s="8">
        <v>3.0</v>
      </c>
      <c r="H32" s="38">
        <v>3.0</v>
      </c>
      <c r="I32" s="37">
        <v>3.0</v>
      </c>
      <c r="J32" s="8">
        <v>4.0</v>
      </c>
      <c r="K32" s="37">
        <v>4.0</v>
      </c>
      <c r="L32" s="8">
        <v>2.0</v>
      </c>
      <c r="M32" s="37">
        <v>3.0</v>
      </c>
      <c r="N32" s="31">
        <v>3.0</v>
      </c>
      <c r="O32" s="37">
        <v>3.0</v>
      </c>
      <c r="P32" s="37">
        <v>3.0</v>
      </c>
      <c r="Q32" s="31">
        <v>4.0</v>
      </c>
      <c r="R32" s="38">
        <v>3.0</v>
      </c>
      <c r="S32" s="37">
        <v>2.0</v>
      </c>
      <c r="T32" s="31">
        <v>1.0</v>
      </c>
      <c r="U32" s="38">
        <v>3.0</v>
      </c>
      <c r="V32" s="8">
        <v>3.0</v>
      </c>
      <c r="W32" s="31">
        <v>2.0</v>
      </c>
      <c r="X32" s="31">
        <v>1.0</v>
      </c>
      <c r="Y32" s="8">
        <v>3.0</v>
      </c>
      <c r="Z32" s="37">
        <v>2.0</v>
      </c>
      <c r="AA32" s="8">
        <v>2.0</v>
      </c>
      <c r="AB32" s="37">
        <v>3.0</v>
      </c>
      <c r="AC32" s="38">
        <v>3.0</v>
      </c>
      <c r="AD32" s="38">
        <v>2.0</v>
      </c>
      <c r="AE32" s="38">
        <v>2.0</v>
      </c>
      <c r="AF32" s="38">
        <v>3.0</v>
      </c>
      <c r="AG32" s="38">
        <v>1.0</v>
      </c>
      <c r="AH32" s="38">
        <v>1.0</v>
      </c>
      <c r="AI32" s="39">
        <v>1.0</v>
      </c>
      <c r="AJ32" s="18">
        <f t="shared" si="1"/>
        <v>76</v>
      </c>
      <c r="AK32" s="18" t="str">
        <f t="shared" si="2"/>
        <v>SEDANG</v>
      </c>
    </row>
    <row r="33">
      <c r="A33" s="58">
        <v>30.0</v>
      </c>
      <c r="B33" s="59" t="s">
        <v>68</v>
      </c>
      <c r="C33" s="58">
        <v>16.0</v>
      </c>
      <c r="D33" s="58">
        <v>11.0</v>
      </c>
      <c r="E33" s="60" t="s">
        <v>16</v>
      </c>
      <c r="F33" s="61">
        <v>4.0</v>
      </c>
      <c r="G33" s="60">
        <v>2.0</v>
      </c>
      <c r="H33" s="60">
        <v>2.0</v>
      </c>
      <c r="I33" s="62">
        <v>3.0</v>
      </c>
      <c r="J33" s="60">
        <v>3.0</v>
      </c>
      <c r="K33" s="62">
        <v>3.0</v>
      </c>
      <c r="L33" s="60">
        <v>2.0</v>
      </c>
      <c r="M33" s="63">
        <v>4.0</v>
      </c>
      <c r="N33" s="62">
        <v>3.0</v>
      </c>
      <c r="O33" s="63">
        <v>3.0</v>
      </c>
      <c r="P33" s="63">
        <v>2.0</v>
      </c>
      <c r="Q33" s="62">
        <v>4.0</v>
      </c>
      <c r="R33" s="61">
        <v>3.0</v>
      </c>
      <c r="S33" s="63">
        <v>3.0</v>
      </c>
      <c r="T33" s="62">
        <v>3.0</v>
      </c>
      <c r="U33" s="61">
        <v>3.0</v>
      </c>
      <c r="V33" s="60">
        <v>2.0</v>
      </c>
      <c r="W33" s="62">
        <v>2.0</v>
      </c>
      <c r="X33" s="63">
        <v>2.0</v>
      </c>
      <c r="Y33" s="61">
        <v>3.0</v>
      </c>
      <c r="Z33" s="63">
        <v>2.0</v>
      </c>
      <c r="AA33" s="61">
        <v>1.0</v>
      </c>
      <c r="AB33" s="63">
        <v>1.0</v>
      </c>
      <c r="AC33" s="61">
        <v>2.0</v>
      </c>
      <c r="AD33" s="60">
        <v>1.0</v>
      </c>
      <c r="AE33" s="61">
        <v>4.0</v>
      </c>
      <c r="AF33" s="61">
        <v>4.0</v>
      </c>
      <c r="AG33" s="60">
        <v>2.0</v>
      </c>
      <c r="AH33" s="61">
        <v>2.0</v>
      </c>
      <c r="AI33" s="64">
        <v>2.0</v>
      </c>
      <c r="AJ33" s="65">
        <f t="shared" si="1"/>
        <v>77</v>
      </c>
      <c r="AK33" s="18" t="str">
        <f t="shared" si="2"/>
        <v>SEDANG</v>
      </c>
    </row>
    <row r="34">
      <c r="A34" s="66" t="s">
        <v>81</v>
      </c>
      <c r="B34" s="67"/>
      <c r="C34" s="68"/>
      <c r="D34" s="68"/>
      <c r="E34" s="69"/>
      <c r="F34" s="70">
        <f t="shared" ref="F34:AI34" si="3">CORREL(F4:F33,$AJ$4:$AJ$33)</f>
        <v>0.4206095082</v>
      </c>
      <c r="G34" s="70">
        <f t="shared" si="3"/>
        <v>0.4831006783</v>
      </c>
      <c r="H34" s="70">
        <f t="shared" si="3"/>
        <v>0.3903948217</v>
      </c>
      <c r="I34" s="70">
        <f t="shared" si="3"/>
        <v>0.3948417539</v>
      </c>
      <c r="J34" s="70">
        <f t="shared" si="3"/>
        <v>0.4869661539</v>
      </c>
      <c r="K34" s="70">
        <f t="shared" si="3"/>
        <v>0.3816967393</v>
      </c>
      <c r="L34" s="70">
        <f t="shared" si="3"/>
        <v>0.4995263435</v>
      </c>
      <c r="M34" s="70">
        <f t="shared" si="3"/>
        <v>0.4647337672</v>
      </c>
      <c r="N34" s="70">
        <f t="shared" si="3"/>
        <v>0.5284214818</v>
      </c>
      <c r="O34" s="70">
        <f t="shared" si="3"/>
        <v>0.5147351823</v>
      </c>
      <c r="P34" s="70">
        <f t="shared" si="3"/>
        <v>0.5425505244</v>
      </c>
      <c r="Q34" s="70">
        <f t="shared" si="3"/>
        <v>0.4261057809</v>
      </c>
      <c r="R34" s="70">
        <f t="shared" si="3"/>
        <v>0.4531090396</v>
      </c>
      <c r="S34" s="70">
        <f t="shared" si="3"/>
        <v>0.4127886209</v>
      </c>
      <c r="T34" s="70">
        <f t="shared" si="3"/>
        <v>0.5331530261</v>
      </c>
      <c r="U34" s="70">
        <f t="shared" si="3"/>
        <v>0.3840069696</v>
      </c>
      <c r="V34" s="70">
        <f t="shared" si="3"/>
        <v>0.5784441694</v>
      </c>
      <c r="W34" s="70">
        <f t="shared" si="3"/>
        <v>0.5398601337</v>
      </c>
      <c r="X34" s="70">
        <f t="shared" si="3"/>
        <v>0.442154193</v>
      </c>
      <c r="Y34" s="70">
        <f t="shared" si="3"/>
        <v>0.4005955242</v>
      </c>
      <c r="Z34" s="70">
        <f t="shared" si="3"/>
        <v>0.4379327993</v>
      </c>
      <c r="AA34" s="70">
        <f t="shared" si="3"/>
        <v>0.5632588089</v>
      </c>
      <c r="AB34" s="70">
        <f t="shared" si="3"/>
        <v>0.4515171864</v>
      </c>
      <c r="AC34" s="70">
        <f t="shared" si="3"/>
        <v>0.4020293511</v>
      </c>
      <c r="AD34" s="70">
        <f t="shared" si="3"/>
        <v>0.4292094902</v>
      </c>
      <c r="AE34" s="70">
        <f t="shared" si="3"/>
        <v>0.3974868884</v>
      </c>
      <c r="AF34" s="70">
        <f t="shared" si="3"/>
        <v>0.4272032407</v>
      </c>
      <c r="AG34" s="70">
        <f t="shared" si="3"/>
        <v>0.4273674942</v>
      </c>
      <c r="AH34" s="70">
        <f t="shared" si="3"/>
        <v>0.3912244523</v>
      </c>
      <c r="AI34" s="70">
        <f t="shared" si="3"/>
        <v>0.4409347979</v>
      </c>
      <c r="AJ34" s="67"/>
      <c r="AK34" s="67"/>
    </row>
    <row r="35">
      <c r="A35" s="66" t="s">
        <v>82</v>
      </c>
      <c r="B35" s="67"/>
      <c r="C35" s="68"/>
      <c r="D35" s="68"/>
      <c r="E35" s="69"/>
      <c r="F35" s="43">
        <v>0.361</v>
      </c>
      <c r="G35" s="43">
        <v>0.361</v>
      </c>
      <c r="H35" s="43">
        <v>0.361</v>
      </c>
      <c r="I35" s="43">
        <v>0.361</v>
      </c>
      <c r="J35" s="43">
        <v>0.361</v>
      </c>
      <c r="K35" s="43">
        <v>0.361</v>
      </c>
      <c r="L35" s="43">
        <v>0.361</v>
      </c>
      <c r="M35" s="43">
        <v>0.361</v>
      </c>
      <c r="N35" s="43">
        <v>0.361</v>
      </c>
      <c r="O35" s="43">
        <v>0.361</v>
      </c>
      <c r="P35" s="43">
        <v>0.361</v>
      </c>
      <c r="Q35" s="43">
        <v>0.361</v>
      </c>
      <c r="R35" s="43">
        <v>0.361</v>
      </c>
      <c r="S35" s="43">
        <v>0.361</v>
      </c>
      <c r="T35" s="43">
        <v>0.361</v>
      </c>
      <c r="U35" s="43">
        <v>0.361</v>
      </c>
      <c r="V35" s="43">
        <v>0.361</v>
      </c>
      <c r="W35" s="43">
        <v>0.361</v>
      </c>
      <c r="X35" s="43">
        <v>0.361</v>
      </c>
      <c r="Y35" s="43">
        <v>0.361</v>
      </c>
      <c r="Z35" s="43">
        <v>0.361</v>
      </c>
      <c r="AA35" s="43">
        <v>0.361</v>
      </c>
      <c r="AB35" s="43">
        <v>0.361</v>
      </c>
      <c r="AC35" s="43">
        <v>0.361</v>
      </c>
      <c r="AD35" s="43">
        <v>0.361</v>
      </c>
      <c r="AE35" s="43">
        <v>0.361</v>
      </c>
      <c r="AF35" s="43">
        <v>0.361</v>
      </c>
      <c r="AG35" s="43">
        <v>0.361</v>
      </c>
      <c r="AH35" s="43">
        <v>0.361</v>
      </c>
      <c r="AI35" s="43">
        <v>0.361</v>
      </c>
      <c r="AJ35" s="67"/>
      <c r="AK35" s="67"/>
    </row>
    <row r="36">
      <c r="A36" s="66" t="s">
        <v>83</v>
      </c>
      <c r="B36" s="67"/>
      <c r="C36" s="68"/>
      <c r="D36" s="68"/>
      <c r="E36" s="69"/>
      <c r="F36" s="69" t="str">
        <f t="shared" ref="F36:AI36" si="4">IF(F34&gt;F35,"V","T")</f>
        <v>V</v>
      </c>
      <c r="G36" s="69" t="str">
        <f t="shared" si="4"/>
        <v>V</v>
      </c>
      <c r="H36" s="69" t="str">
        <f t="shared" si="4"/>
        <v>V</v>
      </c>
      <c r="I36" s="69" t="str">
        <f t="shared" si="4"/>
        <v>V</v>
      </c>
      <c r="J36" s="69" t="str">
        <f t="shared" si="4"/>
        <v>V</v>
      </c>
      <c r="K36" s="69" t="str">
        <f t="shared" si="4"/>
        <v>V</v>
      </c>
      <c r="L36" s="69" t="str">
        <f t="shared" si="4"/>
        <v>V</v>
      </c>
      <c r="M36" s="69" t="str">
        <f t="shared" si="4"/>
        <v>V</v>
      </c>
      <c r="N36" s="69" t="str">
        <f t="shared" si="4"/>
        <v>V</v>
      </c>
      <c r="O36" s="69" t="str">
        <f t="shared" si="4"/>
        <v>V</v>
      </c>
      <c r="P36" s="69" t="str">
        <f t="shared" si="4"/>
        <v>V</v>
      </c>
      <c r="Q36" s="69" t="str">
        <f t="shared" si="4"/>
        <v>V</v>
      </c>
      <c r="R36" s="69" t="str">
        <f t="shared" si="4"/>
        <v>V</v>
      </c>
      <c r="S36" s="69" t="str">
        <f t="shared" si="4"/>
        <v>V</v>
      </c>
      <c r="T36" s="69" t="str">
        <f t="shared" si="4"/>
        <v>V</v>
      </c>
      <c r="U36" s="69" t="str">
        <f t="shared" si="4"/>
        <v>V</v>
      </c>
      <c r="V36" s="69" t="str">
        <f t="shared" si="4"/>
        <v>V</v>
      </c>
      <c r="W36" s="69" t="str">
        <f t="shared" si="4"/>
        <v>V</v>
      </c>
      <c r="X36" s="69" t="str">
        <f t="shared" si="4"/>
        <v>V</v>
      </c>
      <c r="Y36" s="69" t="str">
        <f t="shared" si="4"/>
        <v>V</v>
      </c>
      <c r="Z36" s="69" t="str">
        <f t="shared" si="4"/>
        <v>V</v>
      </c>
      <c r="AA36" s="69" t="str">
        <f t="shared" si="4"/>
        <v>V</v>
      </c>
      <c r="AB36" s="69" t="str">
        <f t="shared" si="4"/>
        <v>V</v>
      </c>
      <c r="AC36" s="69" t="str">
        <f t="shared" si="4"/>
        <v>V</v>
      </c>
      <c r="AD36" s="69" t="str">
        <f t="shared" si="4"/>
        <v>V</v>
      </c>
      <c r="AE36" s="69" t="str">
        <f t="shared" si="4"/>
        <v>V</v>
      </c>
      <c r="AF36" s="69" t="str">
        <f t="shared" si="4"/>
        <v>V</v>
      </c>
      <c r="AG36" s="69" t="str">
        <f t="shared" si="4"/>
        <v>V</v>
      </c>
      <c r="AH36" s="69" t="str">
        <f t="shared" si="4"/>
        <v>V</v>
      </c>
      <c r="AI36" s="69" t="str">
        <f t="shared" si="4"/>
        <v>V</v>
      </c>
      <c r="AJ36" s="67"/>
      <c r="AK36" s="67"/>
    </row>
    <row r="37">
      <c r="A37" s="68"/>
      <c r="B37" s="67"/>
      <c r="C37" s="68"/>
      <c r="D37" s="66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7"/>
      <c r="AK37" s="67"/>
    </row>
    <row r="38">
      <c r="A38" s="68"/>
      <c r="B38" s="67"/>
      <c r="C38" s="68"/>
      <c r="D38" s="66" t="s">
        <v>84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71">
        <f>VAR(AJ4:AJ33)</f>
        <v>123.8206897</v>
      </c>
      <c r="AK38" s="67"/>
    </row>
    <row r="39">
      <c r="A39" s="68"/>
      <c r="B39" s="67"/>
      <c r="C39" s="68"/>
      <c r="D39" s="66" t="s">
        <v>85</v>
      </c>
      <c r="E39" s="69"/>
      <c r="F39" s="70">
        <f t="shared" ref="F39:AI39" si="5">VAR(F4:F33)</f>
        <v>0.8</v>
      </c>
      <c r="G39" s="70">
        <f t="shared" si="5"/>
        <v>0.391954023</v>
      </c>
      <c r="H39" s="70">
        <f t="shared" si="5"/>
        <v>0.575862069</v>
      </c>
      <c r="I39" s="70">
        <f t="shared" si="5"/>
        <v>0.5988505747</v>
      </c>
      <c r="J39" s="70">
        <f t="shared" si="5"/>
        <v>0.7402298851</v>
      </c>
      <c r="K39" s="70">
        <f t="shared" si="5"/>
        <v>0.8091954023</v>
      </c>
      <c r="L39" s="70">
        <f t="shared" si="5"/>
        <v>0.4827586207</v>
      </c>
      <c r="M39" s="70">
        <f t="shared" si="5"/>
        <v>0.8103448276</v>
      </c>
      <c r="N39" s="70">
        <f t="shared" si="5"/>
        <v>0.4643678161</v>
      </c>
      <c r="O39" s="70">
        <f t="shared" si="5"/>
        <v>0.3229885057</v>
      </c>
      <c r="P39" s="70">
        <f t="shared" si="5"/>
        <v>0.6954022989</v>
      </c>
      <c r="Q39" s="70">
        <f t="shared" si="5"/>
        <v>0.7540229885</v>
      </c>
      <c r="R39" s="70">
        <f t="shared" si="5"/>
        <v>0.7402298851</v>
      </c>
      <c r="S39" s="70">
        <f t="shared" si="5"/>
        <v>0.9436781609</v>
      </c>
      <c r="T39" s="70">
        <f t="shared" si="5"/>
        <v>0.6850574713</v>
      </c>
      <c r="U39" s="70">
        <f t="shared" si="5"/>
        <v>0.3264367816</v>
      </c>
      <c r="V39" s="70">
        <f t="shared" si="5"/>
        <v>0.4643678161</v>
      </c>
      <c r="W39" s="70">
        <f t="shared" si="5"/>
        <v>0.2862068966</v>
      </c>
      <c r="X39" s="70">
        <f t="shared" si="5"/>
        <v>0.5333333333</v>
      </c>
      <c r="Y39" s="70">
        <f t="shared" si="5"/>
        <v>0.5747126437</v>
      </c>
      <c r="Z39" s="70">
        <f t="shared" si="5"/>
        <v>0.8</v>
      </c>
      <c r="AA39" s="70">
        <f t="shared" si="5"/>
        <v>0.4609195402</v>
      </c>
      <c r="AB39" s="70">
        <f t="shared" si="5"/>
        <v>0.7126436782</v>
      </c>
      <c r="AC39" s="70">
        <f t="shared" si="5"/>
        <v>0.516091954</v>
      </c>
      <c r="AD39" s="70">
        <f t="shared" si="5"/>
        <v>0.8275862069</v>
      </c>
      <c r="AE39" s="70">
        <f t="shared" si="5"/>
        <v>0.8781609195</v>
      </c>
      <c r="AF39" s="70">
        <f t="shared" si="5"/>
        <v>1.343678161</v>
      </c>
      <c r="AG39" s="70">
        <f t="shared" si="5"/>
        <v>0.9022988506</v>
      </c>
      <c r="AH39" s="70">
        <f t="shared" si="5"/>
        <v>1.236781609</v>
      </c>
      <c r="AI39" s="70">
        <f t="shared" si="5"/>
        <v>1.498850575</v>
      </c>
      <c r="AJ39" s="71">
        <f>SUM(F39:AI39)</f>
        <v>21.17701149</v>
      </c>
      <c r="AK39" s="67"/>
    </row>
    <row r="40">
      <c r="A40" s="68"/>
      <c r="B40" s="67"/>
      <c r="C40" s="68"/>
      <c r="D40" s="68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43" t="s">
        <v>78</v>
      </c>
      <c r="AJ40" s="72">
        <f>(30/(30-1))*((1-(AJ39/AJ38)))</f>
        <v>0.8575555154</v>
      </c>
      <c r="AK40" s="67"/>
    </row>
    <row r="41">
      <c r="I41" s="73"/>
      <c r="K41" s="73"/>
      <c r="M41" s="73"/>
      <c r="N41" s="73"/>
      <c r="O41" s="73"/>
      <c r="P41" s="73"/>
      <c r="Q41" s="73"/>
      <c r="S41" s="73"/>
      <c r="T41" s="73"/>
      <c r="W41" s="73"/>
      <c r="X41" s="73"/>
      <c r="Z41" s="73"/>
      <c r="AB41" s="73"/>
      <c r="AI41" s="74"/>
    </row>
    <row r="42">
      <c r="I42" s="53"/>
      <c r="K42" s="53"/>
      <c r="M42" s="53"/>
      <c r="N42" s="53"/>
      <c r="O42" s="53"/>
      <c r="P42" s="53"/>
      <c r="Q42" s="53"/>
      <c r="S42" s="53"/>
      <c r="T42" s="53"/>
      <c r="W42" s="53"/>
      <c r="X42" s="53"/>
      <c r="Z42" s="53"/>
      <c r="AB42" s="53"/>
      <c r="AI42" s="54"/>
    </row>
    <row r="43">
      <c r="I43" s="53"/>
      <c r="K43" s="53"/>
      <c r="M43" s="53"/>
      <c r="N43" s="53"/>
      <c r="O43" s="53"/>
      <c r="P43" s="53"/>
      <c r="Q43" s="53"/>
      <c r="S43" s="53"/>
      <c r="T43" s="53"/>
      <c r="W43" s="53"/>
      <c r="X43" s="53"/>
      <c r="Z43" s="53"/>
      <c r="AB43" s="53"/>
      <c r="AI43" s="54"/>
    </row>
    <row r="44">
      <c r="I44" s="53"/>
      <c r="K44" s="53"/>
      <c r="M44" s="53"/>
      <c r="N44" s="53"/>
      <c r="O44" s="53"/>
      <c r="P44" s="53"/>
      <c r="Q44" s="53"/>
      <c r="S44" s="53"/>
      <c r="T44" s="53"/>
      <c r="W44" s="53"/>
      <c r="X44" s="53"/>
      <c r="Z44" s="53"/>
      <c r="AB44" s="53"/>
      <c r="AI44" s="54"/>
    </row>
    <row r="45">
      <c r="I45" s="53"/>
      <c r="K45" s="53"/>
      <c r="M45" s="53"/>
      <c r="N45" s="53"/>
      <c r="O45" s="53"/>
      <c r="P45" s="53"/>
      <c r="Q45" s="53"/>
      <c r="S45" s="53"/>
      <c r="T45" s="53"/>
      <c r="W45" s="53"/>
      <c r="X45" s="53"/>
      <c r="Z45" s="53"/>
      <c r="AB45" s="53"/>
      <c r="AI45" s="54"/>
    </row>
    <row r="46">
      <c r="I46" s="53"/>
      <c r="K46" s="53"/>
      <c r="M46" s="53"/>
      <c r="N46" s="53"/>
      <c r="O46" s="53"/>
      <c r="P46" s="53"/>
      <c r="Q46" s="53"/>
      <c r="S46" s="53"/>
      <c r="T46" s="53"/>
      <c r="W46" s="53"/>
      <c r="X46" s="53"/>
      <c r="Z46" s="53"/>
      <c r="AB46" s="53"/>
      <c r="AI46" s="54"/>
    </row>
    <row r="47">
      <c r="I47" s="53"/>
      <c r="K47" s="53"/>
      <c r="M47" s="53"/>
      <c r="N47" s="53"/>
      <c r="O47" s="53"/>
      <c r="P47" s="53"/>
      <c r="Q47" s="53"/>
      <c r="S47" s="53"/>
      <c r="T47" s="53"/>
      <c r="W47" s="53"/>
      <c r="X47" s="53"/>
      <c r="Z47" s="53"/>
      <c r="AB47" s="53"/>
      <c r="AI47" s="54"/>
    </row>
    <row r="48">
      <c r="I48" s="53"/>
      <c r="K48" s="53"/>
      <c r="M48" s="53"/>
      <c r="N48" s="53"/>
      <c r="O48" s="53"/>
      <c r="P48" s="53"/>
      <c r="Q48" s="53"/>
      <c r="S48" s="53"/>
      <c r="T48" s="53"/>
      <c r="W48" s="53"/>
      <c r="X48" s="53"/>
      <c r="Z48" s="53"/>
      <c r="AB48" s="53"/>
      <c r="AI48" s="54"/>
    </row>
    <row r="49">
      <c r="I49" s="53"/>
      <c r="K49" s="53"/>
      <c r="M49" s="53"/>
      <c r="N49" s="53"/>
      <c r="O49" s="53"/>
      <c r="P49" s="53"/>
      <c r="Q49" s="53"/>
      <c r="S49" s="53"/>
      <c r="T49" s="53"/>
      <c r="W49" s="53"/>
      <c r="X49" s="53"/>
      <c r="Z49" s="53"/>
      <c r="AB49" s="53"/>
      <c r="AI49" s="54"/>
    </row>
    <row r="50">
      <c r="I50" s="53"/>
      <c r="K50" s="53"/>
      <c r="M50" s="53"/>
      <c r="N50" s="53"/>
      <c r="O50" s="53"/>
      <c r="P50" s="53"/>
      <c r="Q50" s="53"/>
      <c r="S50" s="53"/>
      <c r="T50" s="53"/>
      <c r="W50" s="53"/>
      <c r="X50" s="53"/>
      <c r="Z50" s="53"/>
      <c r="AB50" s="53"/>
      <c r="AI50" s="54"/>
    </row>
    <row r="51">
      <c r="I51" s="53"/>
      <c r="K51" s="53"/>
      <c r="M51" s="53"/>
      <c r="N51" s="53"/>
      <c r="O51" s="53"/>
      <c r="P51" s="53"/>
      <c r="Q51" s="53"/>
      <c r="S51" s="53"/>
      <c r="T51" s="53"/>
      <c r="W51" s="53"/>
      <c r="X51" s="53"/>
      <c r="Z51" s="53"/>
      <c r="AB51" s="53"/>
      <c r="AI51" s="54"/>
    </row>
    <row r="52">
      <c r="I52" s="53"/>
      <c r="K52" s="53"/>
      <c r="M52" s="53"/>
      <c r="N52" s="53"/>
      <c r="O52" s="53"/>
      <c r="P52" s="53"/>
      <c r="Q52" s="53"/>
      <c r="S52" s="53"/>
      <c r="T52" s="53"/>
      <c r="W52" s="53"/>
      <c r="X52" s="53"/>
      <c r="Z52" s="53"/>
      <c r="AB52" s="53"/>
      <c r="AI52" s="54"/>
    </row>
    <row r="53">
      <c r="I53" s="53"/>
      <c r="K53" s="53"/>
      <c r="M53" s="53"/>
      <c r="N53" s="53"/>
      <c r="O53" s="53"/>
      <c r="P53" s="53"/>
      <c r="Q53" s="53"/>
      <c r="S53" s="53"/>
      <c r="T53" s="53"/>
      <c r="W53" s="53"/>
      <c r="X53" s="53"/>
      <c r="Z53" s="53"/>
      <c r="AB53" s="53"/>
      <c r="AI53" s="54"/>
    </row>
    <row r="54">
      <c r="I54" s="53"/>
      <c r="K54" s="53"/>
      <c r="M54" s="53"/>
      <c r="N54" s="53"/>
      <c r="O54" s="53"/>
      <c r="P54" s="53"/>
      <c r="Q54" s="53"/>
      <c r="S54" s="53"/>
      <c r="T54" s="53"/>
      <c r="W54" s="53"/>
      <c r="X54" s="53"/>
      <c r="Z54" s="53"/>
      <c r="AB54" s="53"/>
      <c r="AI54" s="54"/>
    </row>
    <row r="55">
      <c r="I55" s="53"/>
      <c r="K55" s="53"/>
      <c r="M55" s="53"/>
      <c r="N55" s="53"/>
      <c r="O55" s="53"/>
      <c r="P55" s="53"/>
      <c r="Q55" s="53"/>
      <c r="S55" s="53"/>
      <c r="T55" s="53"/>
      <c r="W55" s="53"/>
      <c r="X55" s="53"/>
      <c r="Z55" s="53"/>
      <c r="AB55" s="53"/>
      <c r="AI55" s="54"/>
    </row>
    <row r="56">
      <c r="I56" s="53"/>
      <c r="K56" s="53"/>
      <c r="M56" s="53"/>
      <c r="N56" s="53"/>
      <c r="O56" s="53"/>
      <c r="P56" s="53"/>
      <c r="Q56" s="53"/>
      <c r="S56" s="53"/>
      <c r="T56" s="53"/>
      <c r="W56" s="53"/>
      <c r="X56" s="53"/>
      <c r="Z56" s="53"/>
      <c r="AB56" s="53"/>
      <c r="AI56" s="54"/>
    </row>
    <row r="57">
      <c r="I57" s="53"/>
      <c r="K57" s="53"/>
      <c r="M57" s="53"/>
      <c r="N57" s="53"/>
      <c r="O57" s="53"/>
      <c r="P57" s="53"/>
      <c r="Q57" s="53"/>
      <c r="S57" s="53"/>
      <c r="T57" s="53"/>
      <c r="W57" s="53"/>
      <c r="X57" s="53"/>
      <c r="Z57" s="53"/>
      <c r="AB57" s="53"/>
      <c r="AI57" s="54"/>
    </row>
    <row r="58">
      <c r="I58" s="53"/>
      <c r="K58" s="53"/>
      <c r="M58" s="53"/>
      <c r="N58" s="53"/>
      <c r="O58" s="53"/>
      <c r="P58" s="53"/>
      <c r="Q58" s="53"/>
      <c r="S58" s="53"/>
      <c r="T58" s="53"/>
      <c r="W58" s="53"/>
      <c r="X58" s="53"/>
      <c r="Z58" s="53"/>
      <c r="AB58" s="53"/>
      <c r="AI58" s="54"/>
    </row>
    <row r="59">
      <c r="I59" s="53"/>
      <c r="K59" s="53"/>
      <c r="M59" s="53"/>
      <c r="N59" s="53"/>
      <c r="O59" s="53"/>
      <c r="P59" s="53"/>
      <c r="Q59" s="53"/>
      <c r="S59" s="53"/>
      <c r="T59" s="53"/>
      <c r="W59" s="53"/>
      <c r="X59" s="53"/>
      <c r="Z59" s="53"/>
      <c r="AB59" s="53"/>
      <c r="AI59" s="54"/>
    </row>
    <row r="60">
      <c r="I60" s="53"/>
      <c r="K60" s="53"/>
      <c r="M60" s="53"/>
      <c r="N60" s="53"/>
      <c r="O60" s="53"/>
      <c r="P60" s="53"/>
      <c r="Q60" s="53"/>
      <c r="S60" s="53"/>
      <c r="T60" s="53"/>
      <c r="W60" s="53"/>
      <c r="X60" s="53"/>
      <c r="Z60" s="53"/>
      <c r="AB60" s="53"/>
      <c r="AI60" s="54"/>
    </row>
    <row r="61">
      <c r="I61" s="53"/>
      <c r="K61" s="53"/>
      <c r="M61" s="53"/>
      <c r="N61" s="53"/>
      <c r="O61" s="53"/>
      <c r="P61" s="53"/>
      <c r="Q61" s="53"/>
      <c r="S61" s="53"/>
      <c r="T61" s="53"/>
      <c r="W61" s="53"/>
      <c r="X61" s="53"/>
      <c r="Z61" s="53"/>
      <c r="AB61" s="53"/>
      <c r="AI61" s="54"/>
    </row>
    <row r="62">
      <c r="I62" s="53"/>
      <c r="K62" s="53"/>
      <c r="M62" s="53"/>
      <c r="N62" s="53"/>
      <c r="O62" s="53"/>
      <c r="P62" s="53"/>
      <c r="Q62" s="53"/>
      <c r="S62" s="53"/>
      <c r="T62" s="53"/>
      <c r="W62" s="53"/>
      <c r="X62" s="53"/>
      <c r="Z62" s="53"/>
      <c r="AB62" s="53"/>
      <c r="AI62" s="54"/>
    </row>
    <row r="63">
      <c r="I63" s="53"/>
      <c r="K63" s="53"/>
      <c r="M63" s="53"/>
      <c r="N63" s="53"/>
      <c r="O63" s="53"/>
      <c r="P63" s="53"/>
      <c r="Q63" s="53"/>
      <c r="S63" s="53"/>
      <c r="T63" s="53"/>
      <c r="W63" s="53"/>
      <c r="X63" s="53"/>
      <c r="Z63" s="53"/>
      <c r="AB63" s="53"/>
      <c r="AI63" s="54"/>
    </row>
    <row r="64">
      <c r="I64" s="53"/>
      <c r="K64" s="53"/>
      <c r="M64" s="53"/>
      <c r="N64" s="53"/>
      <c r="O64" s="53"/>
      <c r="P64" s="53"/>
      <c r="Q64" s="53"/>
      <c r="S64" s="53"/>
      <c r="T64" s="53"/>
      <c r="W64" s="53"/>
      <c r="X64" s="53"/>
      <c r="Z64" s="53"/>
      <c r="AB64" s="53"/>
      <c r="AI64" s="54"/>
    </row>
    <row r="65">
      <c r="I65" s="53"/>
      <c r="K65" s="53"/>
      <c r="M65" s="53"/>
      <c r="N65" s="53"/>
      <c r="O65" s="53"/>
      <c r="P65" s="53"/>
      <c r="Q65" s="53"/>
      <c r="S65" s="53"/>
      <c r="T65" s="53"/>
      <c r="W65" s="53"/>
      <c r="X65" s="53"/>
      <c r="Z65" s="53"/>
      <c r="AB65" s="53"/>
      <c r="AI65" s="54"/>
    </row>
    <row r="66">
      <c r="I66" s="53"/>
      <c r="K66" s="53"/>
      <c r="M66" s="53"/>
      <c r="N66" s="53"/>
      <c r="O66" s="53"/>
      <c r="P66" s="53"/>
      <c r="Q66" s="53"/>
      <c r="S66" s="53"/>
      <c r="T66" s="53"/>
      <c r="W66" s="53"/>
      <c r="X66" s="53"/>
      <c r="Z66" s="53"/>
      <c r="AB66" s="53"/>
      <c r="AI66" s="54"/>
    </row>
    <row r="67">
      <c r="I67" s="53"/>
      <c r="K67" s="53"/>
      <c r="M67" s="53"/>
      <c r="N67" s="53"/>
      <c r="O67" s="53"/>
      <c r="P67" s="53"/>
      <c r="Q67" s="53"/>
      <c r="S67" s="53"/>
      <c r="T67" s="53"/>
      <c r="W67" s="53"/>
      <c r="X67" s="53"/>
      <c r="Z67" s="53"/>
      <c r="AB67" s="53"/>
      <c r="AI67" s="54"/>
    </row>
    <row r="68">
      <c r="I68" s="53"/>
      <c r="K68" s="53"/>
      <c r="M68" s="53"/>
      <c r="N68" s="53"/>
      <c r="O68" s="53"/>
      <c r="P68" s="53"/>
      <c r="Q68" s="53"/>
      <c r="S68" s="53"/>
      <c r="T68" s="53"/>
      <c r="W68" s="53"/>
      <c r="X68" s="53"/>
      <c r="Z68" s="53"/>
      <c r="AB68" s="53"/>
      <c r="AI68" s="54"/>
    </row>
    <row r="69">
      <c r="I69" s="53"/>
      <c r="K69" s="53"/>
      <c r="M69" s="53"/>
      <c r="N69" s="53"/>
      <c r="O69" s="53"/>
      <c r="P69" s="53"/>
      <c r="Q69" s="53"/>
      <c r="S69" s="53"/>
      <c r="T69" s="53"/>
      <c r="W69" s="53"/>
      <c r="X69" s="53"/>
      <c r="Z69" s="53"/>
      <c r="AB69" s="53"/>
      <c r="AI69" s="54"/>
    </row>
    <row r="70">
      <c r="I70" s="53"/>
      <c r="K70" s="53"/>
      <c r="M70" s="53"/>
      <c r="N70" s="53"/>
      <c r="O70" s="53"/>
      <c r="P70" s="53"/>
      <c r="Q70" s="53"/>
      <c r="S70" s="53"/>
      <c r="T70" s="53"/>
      <c r="W70" s="53"/>
      <c r="X70" s="53"/>
      <c r="Z70" s="53"/>
      <c r="AB70" s="53"/>
      <c r="AI70" s="54"/>
    </row>
    <row r="71">
      <c r="I71" s="53"/>
      <c r="K71" s="53"/>
      <c r="M71" s="53"/>
      <c r="N71" s="53"/>
      <c r="O71" s="53"/>
      <c r="P71" s="53"/>
      <c r="Q71" s="53"/>
      <c r="S71" s="53"/>
      <c r="T71" s="53"/>
      <c r="W71" s="53"/>
      <c r="X71" s="53"/>
      <c r="Z71" s="53"/>
      <c r="AB71" s="53"/>
      <c r="AI71" s="54"/>
    </row>
    <row r="72">
      <c r="I72" s="53"/>
      <c r="K72" s="53"/>
      <c r="M72" s="53"/>
      <c r="N72" s="53"/>
      <c r="O72" s="53"/>
      <c r="P72" s="53"/>
      <c r="Q72" s="53"/>
      <c r="S72" s="53"/>
      <c r="T72" s="53"/>
      <c r="W72" s="53"/>
      <c r="X72" s="53"/>
      <c r="Z72" s="53"/>
      <c r="AB72" s="53"/>
      <c r="AI72" s="54"/>
    </row>
    <row r="73">
      <c r="I73" s="53"/>
      <c r="K73" s="53"/>
      <c r="M73" s="53"/>
      <c r="N73" s="53"/>
      <c r="O73" s="53"/>
      <c r="P73" s="53"/>
      <c r="Q73" s="53"/>
      <c r="S73" s="53"/>
      <c r="T73" s="53"/>
      <c r="W73" s="53"/>
      <c r="X73" s="53"/>
      <c r="Z73" s="53"/>
      <c r="AB73" s="53"/>
      <c r="AI73" s="54"/>
    </row>
    <row r="74">
      <c r="I74" s="53"/>
      <c r="K74" s="53"/>
      <c r="M74" s="53"/>
      <c r="N74" s="53"/>
      <c r="O74" s="53"/>
      <c r="P74" s="53"/>
      <c r="Q74" s="53"/>
      <c r="S74" s="53"/>
      <c r="T74" s="53"/>
      <c r="W74" s="53"/>
      <c r="X74" s="53"/>
      <c r="Z74" s="53"/>
      <c r="AB74" s="53"/>
      <c r="AI74" s="54"/>
    </row>
    <row r="75">
      <c r="I75" s="53"/>
      <c r="K75" s="53"/>
      <c r="M75" s="53"/>
      <c r="N75" s="53"/>
      <c r="O75" s="53"/>
      <c r="P75" s="53"/>
      <c r="Q75" s="53"/>
      <c r="S75" s="53"/>
      <c r="T75" s="53"/>
      <c r="W75" s="53"/>
      <c r="X75" s="53"/>
      <c r="Z75" s="53"/>
      <c r="AB75" s="53"/>
      <c r="AI75" s="54"/>
    </row>
    <row r="76">
      <c r="I76" s="53"/>
      <c r="K76" s="53"/>
      <c r="M76" s="53"/>
      <c r="N76" s="53"/>
      <c r="O76" s="53"/>
      <c r="P76" s="53"/>
      <c r="Q76" s="53"/>
      <c r="S76" s="53"/>
      <c r="T76" s="53"/>
      <c r="W76" s="53"/>
      <c r="X76" s="53"/>
      <c r="Z76" s="53"/>
      <c r="AB76" s="53"/>
      <c r="AI76" s="54"/>
    </row>
    <row r="77">
      <c r="I77" s="53"/>
      <c r="K77" s="53"/>
      <c r="M77" s="53"/>
      <c r="N77" s="53"/>
      <c r="O77" s="53"/>
      <c r="P77" s="53"/>
      <c r="Q77" s="53"/>
      <c r="S77" s="53"/>
      <c r="T77" s="53"/>
      <c r="W77" s="53"/>
      <c r="X77" s="53"/>
      <c r="Z77" s="53"/>
      <c r="AB77" s="53"/>
      <c r="AI77" s="54"/>
    </row>
    <row r="78">
      <c r="I78" s="53"/>
      <c r="K78" s="53"/>
      <c r="M78" s="53"/>
      <c r="N78" s="53"/>
      <c r="O78" s="53"/>
      <c r="P78" s="53"/>
      <c r="Q78" s="53"/>
      <c r="S78" s="53"/>
      <c r="T78" s="53"/>
      <c r="W78" s="53"/>
      <c r="X78" s="53"/>
      <c r="Z78" s="53"/>
      <c r="AB78" s="53"/>
      <c r="AI78" s="54"/>
    </row>
    <row r="79">
      <c r="I79" s="53"/>
      <c r="K79" s="53"/>
      <c r="M79" s="53"/>
      <c r="N79" s="53"/>
      <c r="O79" s="53"/>
      <c r="P79" s="53"/>
      <c r="Q79" s="53"/>
      <c r="S79" s="53"/>
      <c r="T79" s="53"/>
      <c r="W79" s="53"/>
      <c r="X79" s="53"/>
      <c r="Z79" s="53"/>
      <c r="AB79" s="53"/>
      <c r="AI79" s="54"/>
    </row>
    <row r="80">
      <c r="I80" s="53"/>
      <c r="K80" s="53"/>
      <c r="M80" s="53"/>
      <c r="N80" s="53"/>
      <c r="O80" s="53"/>
      <c r="P80" s="53"/>
      <c r="Q80" s="53"/>
      <c r="S80" s="53"/>
      <c r="T80" s="53"/>
      <c r="W80" s="53"/>
      <c r="X80" s="53"/>
      <c r="Z80" s="53"/>
      <c r="AB80" s="53"/>
      <c r="AI80" s="54"/>
    </row>
    <row r="81">
      <c r="I81" s="53"/>
      <c r="K81" s="53"/>
      <c r="M81" s="53"/>
      <c r="N81" s="53"/>
      <c r="O81" s="53"/>
      <c r="P81" s="53"/>
      <c r="Q81" s="53"/>
      <c r="S81" s="53"/>
      <c r="T81" s="53"/>
      <c r="W81" s="53"/>
      <c r="X81" s="53"/>
      <c r="Z81" s="53"/>
      <c r="AB81" s="53"/>
      <c r="AI81" s="54"/>
    </row>
    <row r="82">
      <c r="I82" s="53"/>
      <c r="K82" s="53"/>
      <c r="M82" s="53"/>
      <c r="N82" s="53"/>
      <c r="O82" s="53"/>
      <c r="P82" s="53"/>
      <c r="Q82" s="53"/>
      <c r="S82" s="53"/>
      <c r="T82" s="53"/>
      <c r="W82" s="53"/>
      <c r="X82" s="53"/>
      <c r="Z82" s="53"/>
      <c r="AB82" s="53"/>
      <c r="AI82" s="54"/>
    </row>
    <row r="83">
      <c r="I83" s="53"/>
      <c r="K83" s="53"/>
      <c r="M83" s="53"/>
      <c r="N83" s="53"/>
      <c r="O83" s="53"/>
      <c r="P83" s="53"/>
      <c r="Q83" s="53"/>
      <c r="S83" s="53"/>
      <c r="T83" s="53"/>
      <c r="W83" s="53"/>
      <c r="X83" s="53"/>
      <c r="Z83" s="53"/>
      <c r="AB83" s="53"/>
      <c r="AI83" s="54"/>
    </row>
    <row r="84">
      <c r="I84" s="53"/>
      <c r="K84" s="53"/>
      <c r="M84" s="53"/>
      <c r="N84" s="53"/>
      <c r="O84" s="53"/>
      <c r="P84" s="53"/>
      <c r="Q84" s="53"/>
      <c r="S84" s="53"/>
      <c r="T84" s="53"/>
      <c r="W84" s="53"/>
      <c r="X84" s="53"/>
      <c r="Z84" s="53"/>
      <c r="AB84" s="53"/>
      <c r="AI84" s="54"/>
    </row>
    <row r="85">
      <c r="I85" s="53"/>
      <c r="K85" s="53"/>
      <c r="M85" s="53"/>
      <c r="N85" s="53"/>
      <c r="O85" s="53"/>
      <c r="P85" s="53"/>
      <c r="Q85" s="53"/>
      <c r="S85" s="53"/>
      <c r="T85" s="53"/>
      <c r="W85" s="53"/>
      <c r="X85" s="53"/>
      <c r="Z85" s="53"/>
      <c r="AB85" s="53"/>
      <c r="AI85" s="54"/>
    </row>
    <row r="86">
      <c r="I86" s="53"/>
      <c r="K86" s="53"/>
      <c r="M86" s="53"/>
      <c r="N86" s="53"/>
      <c r="O86" s="53"/>
      <c r="P86" s="53"/>
      <c r="Q86" s="53"/>
      <c r="S86" s="53"/>
      <c r="T86" s="53"/>
      <c r="W86" s="53"/>
      <c r="X86" s="53"/>
      <c r="Z86" s="53"/>
      <c r="AB86" s="53"/>
      <c r="AI86" s="54"/>
    </row>
    <row r="87">
      <c r="I87" s="53"/>
      <c r="K87" s="53"/>
      <c r="M87" s="53"/>
      <c r="N87" s="53"/>
      <c r="O87" s="53"/>
      <c r="P87" s="53"/>
      <c r="Q87" s="53"/>
      <c r="S87" s="53"/>
      <c r="T87" s="53"/>
      <c r="W87" s="53"/>
      <c r="X87" s="53"/>
      <c r="Z87" s="53"/>
      <c r="AB87" s="53"/>
      <c r="AI87" s="54"/>
    </row>
    <row r="88">
      <c r="I88" s="53"/>
      <c r="K88" s="53"/>
      <c r="M88" s="53"/>
      <c r="N88" s="53"/>
      <c r="O88" s="53"/>
      <c r="P88" s="53"/>
      <c r="Q88" s="53"/>
      <c r="S88" s="53"/>
      <c r="T88" s="53"/>
      <c r="W88" s="53"/>
      <c r="X88" s="53"/>
      <c r="Z88" s="53"/>
      <c r="AB88" s="53"/>
      <c r="AI88" s="54"/>
    </row>
    <row r="89">
      <c r="I89" s="53"/>
      <c r="K89" s="53"/>
      <c r="M89" s="53"/>
      <c r="N89" s="53"/>
      <c r="O89" s="53"/>
      <c r="P89" s="53"/>
      <c r="Q89" s="53"/>
      <c r="S89" s="53"/>
      <c r="T89" s="53"/>
      <c r="W89" s="53"/>
      <c r="X89" s="53"/>
      <c r="Z89" s="53"/>
      <c r="AB89" s="53"/>
      <c r="AI89" s="54"/>
    </row>
    <row r="90">
      <c r="I90" s="53"/>
      <c r="K90" s="53"/>
      <c r="M90" s="53"/>
      <c r="N90" s="53"/>
      <c r="O90" s="53"/>
      <c r="P90" s="53"/>
      <c r="Q90" s="53"/>
      <c r="S90" s="53"/>
      <c r="T90" s="53"/>
      <c r="W90" s="53"/>
      <c r="X90" s="53"/>
      <c r="Z90" s="53"/>
      <c r="AB90" s="53"/>
      <c r="AI90" s="54"/>
    </row>
    <row r="91">
      <c r="I91" s="53"/>
      <c r="K91" s="53"/>
      <c r="M91" s="53"/>
      <c r="N91" s="53"/>
      <c r="O91" s="53"/>
      <c r="P91" s="53"/>
      <c r="Q91" s="53"/>
      <c r="S91" s="53"/>
      <c r="T91" s="53"/>
      <c r="W91" s="53"/>
      <c r="X91" s="53"/>
      <c r="Z91" s="53"/>
      <c r="AB91" s="53"/>
      <c r="AI91" s="54"/>
    </row>
    <row r="92">
      <c r="I92" s="53"/>
      <c r="K92" s="53"/>
      <c r="M92" s="53"/>
      <c r="N92" s="53"/>
      <c r="O92" s="53"/>
      <c r="P92" s="53"/>
      <c r="Q92" s="53"/>
      <c r="S92" s="53"/>
      <c r="T92" s="53"/>
      <c r="W92" s="53"/>
      <c r="X92" s="53"/>
      <c r="Z92" s="53"/>
      <c r="AB92" s="53"/>
      <c r="AI92" s="54"/>
    </row>
    <row r="93">
      <c r="I93" s="53"/>
      <c r="K93" s="53"/>
      <c r="M93" s="53"/>
      <c r="N93" s="53"/>
      <c r="O93" s="53"/>
      <c r="P93" s="53"/>
      <c r="Q93" s="53"/>
      <c r="S93" s="53"/>
      <c r="T93" s="53"/>
      <c r="W93" s="53"/>
      <c r="X93" s="53"/>
      <c r="Z93" s="53"/>
      <c r="AB93" s="53"/>
      <c r="AI93" s="54"/>
    </row>
    <row r="94">
      <c r="I94" s="53"/>
      <c r="K94" s="53"/>
      <c r="M94" s="53"/>
      <c r="N94" s="53"/>
      <c r="O94" s="53"/>
      <c r="P94" s="53"/>
      <c r="Q94" s="53"/>
      <c r="S94" s="53"/>
      <c r="T94" s="53"/>
      <c r="W94" s="53"/>
      <c r="X94" s="53"/>
      <c r="Z94" s="53"/>
      <c r="AB94" s="53"/>
      <c r="AI94" s="54"/>
    </row>
    <row r="95">
      <c r="I95" s="53"/>
      <c r="K95" s="53"/>
      <c r="M95" s="53"/>
      <c r="N95" s="53"/>
      <c r="O95" s="53"/>
      <c r="P95" s="53"/>
      <c r="Q95" s="53"/>
      <c r="S95" s="53"/>
      <c r="T95" s="53"/>
      <c r="W95" s="53"/>
      <c r="X95" s="53"/>
      <c r="Z95" s="53"/>
      <c r="AB95" s="53"/>
      <c r="AI95" s="54"/>
    </row>
    <row r="96">
      <c r="I96" s="53"/>
      <c r="K96" s="53"/>
      <c r="M96" s="53"/>
      <c r="N96" s="53"/>
      <c r="O96" s="53"/>
      <c r="P96" s="53"/>
      <c r="Q96" s="53"/>
      <c r="S96" s="53"/>
      <c r="T96" s="53"/>
      <c r="W96" s="53"/>
      <c r="X96" s="53"/>
      <c r="Z96" s="53"/>
      <c r="AB96" s="53"/>
      <c r="AI96" s="54"/>
    </row>
    <row r="97">
      <c r="I97" s="53"/>
      <c r="K97" s="53"/>
      <c r="M97" s="53"/>
      <c r="N97" s="53"/>
      <c r="O97" s="53"/>
      <c r="P97" s="53"/>
      <c r="Q97" s="53"/>
      <c r="S97" s="53"/>
      <c r="T97" s="53"/>
      <c r="W97" s="53"/>
      <c r="X97" s="53"/>
      <c r="Z97" s="53"/>
      <c r="AB97" s="53"/>
      <c r="AI97" s="54"/>
    </row>
    <row r="98">
      <c r="I98" s="53"/>
      <c r="K98" s="53"/>
      <c r="M98" s="53"/>
      <c r="N98" s="53"/>
      <c r="O98" s="53"/>
      <c r="P98" s="53"/>
      <c r="Q98" s="53"/>
      <c r="S98" s="53"/>
      <c r="T98" s="53"/>
      <c r="W98" s="53"/>
      <c r="X98" s="53"/>
      <c r="Z98" s="53"/>
      <c r="AB98" s="53"/>
      <c r="AI98" s="54"/>
    </row>
    <row r="99">
      <c r="I99" s="53"/>
      <c r="K99" s="53"/>
      <c r="M99" s="53"/>
      <c r="N99" s="53"/>
      <c r="O99" s="53"/>
      <c r="P99" s="53"/>
      <c r="Q99" s="53"/>
      <c r="S99" s="53"/>
      <c r="T99" s="53"/>
      <c r="W99" s="53"/>
      <c r="X99" s="53"/>
      <c r="Z99" s="53"/>
      <c r="AB99" s="53"/>
      <c r="AI99" s="54"/>
    </row>
    <row r="100">
      <c r="I100" s="53"/>
      <c r="K100" s="53"/>
      <c r="M100" s="53"/>
      <c r="N100" s="53"/>
      <c r="O100" s="53"/>
      <c r="P100" s="53"/>
      <c r="Q100" s="53"/>
      <c r="S100" s="53"/>
      <c r="T100" s="53"/>
      <c r="W100" s="53"/>
      <c r="X100" s="53"/>
      <c r="Z100" s="53"/>
      <c r="AB100" s="53"/>
      <c r="AI100" s="54"/>
    </row>
    <row r="101">
      <c r="I101" s="53"/>
      <c r="K101" s="53"/>
      <c r="M101" s="53"/>
      <c r="N101" s="53"/>
      <c r="O101" s="53"/>
      <c r="P101" s="53"/>
      <c r="Q101" s="53"/>
      <c r="S101" s="53"/>
      <c r="T101" s="53"/>
      <c r="W101" s="53"/>
      <c r="X101" s="53"/>
      <c r="Z101" s="53"/>
      <c r="AB101" s="53"/>
      <c r="AI101" s="54"/>
    </row>
    <row r="102">
      <c r="I102" s="53"/>
      <c r="K102" s="53"/>
      <c r="M102" s="53"/>
      <c r="N102" s="53"/>
      <c r="O102" s="53"/>
      <c r="P102" s="53"/>
      <c r="Q102" s="53"/>
      <c r="S102" s="53"/>
      <c r="T102" s="53"/>
      <c r="W102" s="53"/>
      <c r="X102" s="53"/>
      <c r="Z102" s="53"/>
      <c r="AB102" s="53"/>
      <c r="AI102" s="54"/>
    </row>
    <row r="103">
      <c r="I103" s="53"/>
      <c r="K103" s="53"/>
      <c r="M103" s="53"/>
      <c r="N103" s="53"/>
      <c r="O103" s="53"/>
      <c r="P103" s="53"/>
      <c r="Q103" s="53"/>
      <c r="S103" s="53"/>
      <c r="T103" s="53"/>
      <c r="W103" s="53"/>
      <c r="X103" s="53"/>
      <c r="Z103" s="53"/>
      <c r="AB103" s="53"/>
      <c r="AI103" s="54"/>
    </row>
    <row r="104">
      <c r="I104" s="53"/>
      <c r="K104" s="53"/>
      <c r="M104" s="53"/>
      <c r="N104" s="53"/>
      <c r="O104" s="53"/>
      <c r="P104" s="53"/>
      <c r="Q104" s="53"/>
      <c r="S104" s="53"/>
      <c r="T104" s="53"/>
      <c r="W104" s="53"/>
      <c r="X104" s="53"/>
      <c r="Z104" s="53"/>
      <c r="AB104" s="53"/>
      <c r="AI104" s="54"/>
    </row>
    <row r="105">
      <c r="I105" s="53"/>
      <c r="K105" s="53"/>
      <c r="M105" s="53"/>
      <c r="N105" s="53"/>
      <c r="O105" s="53"/>
      <c r="P105" s="53"/>
      <c r="Q105" s="53"/>
      <c r="S105" s="53"/>
      <c r="T105" s="53"/>
      <c r="W105" s="53"/>
      <c r="X105" s="53"/>
      <c r="Z105" s="53"/>
      <c r="AB105" s="53"/>
      <c r="AI105" s="54"/>
    </row>
    <row r="106">
      <c r="I106" s="53"/>
      <c r="K106" s="53"/>
      <c r="M106" s="53"/>
      <c r="N106" s="53"/>
      <c r="O106" s="53"/>
      <c r="P106" s="53"/>
      <c r="Q106" s="53"/>
      <c r="S106" s="53"/>
      <c r="T106" s="53"/>
      <c r="W106" s="53"/>
      <c r="X106" s="53"/>
      <c r="Z106" s="53"/>
      <c r="AB106" s="53"/>
      <c r="AI106" s="54"/>
    </row>
    <row r="107">
      <c r="I107" s="53"/>
      <c r="K107" s="53"/>
      <c r="M107" s="53"/>
      <c r="N107" s="53"/>
      <c r="O107" s="53"/>
      <c r="P107" s="53"/>
      <c r="Q107" s="53"/>
      <c r="S107" s="53"/>
      <c r="T107" s="53"/>
      <c r="W107" s="53"/>
      <c r="X107" s="53"/>
      <c r="Z107" s="53"/>
      <c r="AB107" s="53"/>
      <c r="AI107" s="54"/>
    </row>
    <row r="108">
      <c r="I108" s="53"/>
      <c r="K108" s="53"/>
      <c r="M108" s="53"/>
      <c r="N108" s="53"/>
      <c r="O108" s="53"/>
      <c r="P108" s="53"/>
      <c r="Q108" s="53"/>
      <c r="S108" s="53"/>
      <c r="T108" s="53"/>
      <c r="W108" s="53"/>
      <c r="X108" s="53"/>
      <c r="Z108" s="53"/>
      <c r="AB108" s="53"/>
      <c r="AI108" s="54"/>
    </row>
    <row r="109">
      <c r="I109" s="53"/>
      <c r="K109" s="53"/>
      <c r="M109" s="53"/>
      <c r="N109" s="53"/>
      <c r="O109" s="53"/>
      <c r="P109" s="53"/>
      <c r="Q109" s="53"/>
      <c r="S109" s="53"/>
      <c r="T109" s="53"/>
      <c r="W109" s="53"/>
      <c r="X109" s="53"/>
      <c r="Z109" s="53"/>
      <c r="AB109" s="53"/>
      <c r="AI109" s="54"/>
    </row>
    <row r="110">
      <c r="I110" s="53"/>
      <c r="K110" s="53"/>
      <c r="M110" s="53"/>
      <c r="N110" s="53"/>
      <c r="O110" s="53"/>
      <c r="P110" s="53"/>
      <c r="Q110" s="53"/>
      <c r="S110" s="53"/>
      <c r="T110" s="53"/>
      <c r="W110" s="53"/>
      <c r="X110" s="53"/>
      <c r="Z110" s="53"/>
      <c r="AB110" s="53"/>
      <c r="AI110" s="54"/>
    </row>
    <row r="111">
      <c r="I111" s="53"/>
      <c r="K111" s="53"/>
      <c r="M111" s="53"/>
      <c r="N111" s="53"/>
      <c r="O111" s="53"/>
      <c r="P111" s="53"/>
      <c r="Q111" s="53"/>
      <c r="S111" s="53"/>
      <c r="T111" s="53"/>
      <c r="W111" s="53"/>
      <c r="X111" s="53"/>
      <c r="Z111" s="53"/>
      <c r="AB111" s="53"/>
      <c r="AI111" s="54"/>
    </row>
    <row r="112">
      <c r="I112" s="53"/>
      <c r="K112" s="53"/>
      <c r="M112" s="53"/>
      <c r="N112" s="53"/>
      <c r="O112" s="53"/>
      <c r="P112" s="53"/>
      <c r="Q112" s="53"/>
      <c r="S112" s="53"/>
      <c r="T112" s="53"/>
      <c r="W112" s="53"/>
      <c r="X112" s="53"/>
      <c r="Z112" s="53"/>
      <c r="AB112" s="53"/>
      <c r="AI112" s="54"/>
    </row>
    <row r="113">
      <c r="I113" s="53"/>
      <c r="K113" s="53"/>
      <c r="M113" s="53"/>
      <c r="N113" s="53"/>
      <c r="O113" s="53"/>
      <c r="P113" s="53"/>
      <c r="Q113" s="53"/>
      <c r="S113" s="53"/>
      <c r="T113" s="53"/>
      <c r="W113" s="53"/>
      <c r="X113" s="53"/>
      <c r="Z113" s="53"/>
      <c r="AB113" s="53"/>
      <c r="AI113" s="54"/>
    </row>
    <row r="114">
      <c r="I114" s="53"/>
      <c r="K114" s="53"/>
      <c r="M114" s="53"/>
      <c r="N114" s="53"/>
      <c r="O114" s="53"/>
      <c r="P114" s="53"/>
      <c r="Q114" s="53"/>
      <c r="S114" s="53"/>
      <c r="T114" s="53"/>
      <c r="W114" s="53"/>
      <c r="X114" s="53"/>
      <c r="Z114" s="53"/>
      <c r="AB114" s="53"/>
      <c r="AI114" s="54"/>
    </row>
    <row r="115">
      <c r="I115" s="53"/>
      <c r="K115" s="53"/>
      <c r="M115" s="53"/>
      <c r="N115" s="53"/>
      <c r="O115" s="53"/>
      <c r="P115" s="53"/>
      <c r="Q115" s="53"/>
      <c r="S115" s="53"/>
      <c r="T115" s="53"/>
      <c r="W115" s="53"/>
      <c r="X115" s="53"/>
      <c r="Z115" s="53"/>
      <c r="AB115" s="53"/>
      <c r="AI115" s="54"/>
    </row>
    <row r="116">
      <c r="I116" s="53"/>
      <c r="K116" s="53"/>
      <c r="M116" s="53"/>
      <c r="N116" s="53"/>
      <c r="O116" s="53"/>
      <c r="P116" s="53"/>
      <c r="Q116" s="53"/>
      <c r="S116" s="53"/>
      <c r="T116" s="53"/>
      <c r="W116" s="53"/>
      <c r="X116" s="53"/>
      <c r="Z116" s="53"/>
      <c r="AB116" s="53"/>
      <c r="AI116" s="54"/>
    </row>
    <row r="117">
      <c r="I117" s="53"/>
      <c r="K117" s="53"/>
      <c r="M117" s="53"/>
      <c r="N117" s="53"/>
      <c r="O117" s="53"/>
      <c r="P117" s="53"/>
      <c r="Q117" s="53"/>
      <c r="S117" s="53"/>
      <c r="T117" s="53"/>
      <c r="W117" s="53"/>
      <c r="X117" s="53"/>
      <c r="Z117" s="53"/>
      <c r="AB117" s="53"/>
      <c r="AI117" s="54"/>
    </row>
    <row r="118">
      <c r="I118" s="53"/>
      <c r="K118" s="53"/>
      <c r="M118" s="53"/>
      <c r="N118" s="53"/>
      <c r="O118" s="53"/>
      <c r="P118" s="53"/>
      <c r="Q118" s="53"/>
      <c r="S118" s="53"/>
      <c r="T118" s="53"/>
      <c r="W118" s="53"/>
      <c r="X118" s="53"/>
      <c r="Z118" s="53"/>
      <c r="AB118" s="53"/>
      <c r="AI118" s="54"/>
    </row>
    <row r="119">
      <c r="I119" s="53"/>
      <c r="K119" s="53"/>
      <c r="M119" s="53"/>
      <c r="N119" s="53"/>
      <c r="O119" s="53"/>
      <c r="P119" s="53"/>
      <c r="Q119" s="53"/>
      <c r="S119" s="53"/>
      <c r="T119" s="53"/>
      <c r="W119" s="53"/>
      <c r="X119" s="53"/>
      <c r="Z119" s="53"/>
      <c r="AB119" s="53"/>
      <c r="AI119" s="54"/>
    </row>
    <row r="120">
      <c r="I120" s="53"/>
      <c r="K120" s="53"/>
      <c r="M120" s="53"/>
      <c r="N120" s="53"/>
      <c r="O120" s="53"/>
      <c r="P120" s="53"/>
      <c r="Q120" s="53"/>
      <c r="S120" s="53"/>
      <c r="T120" s="53"/>
      <c r="W120" s="53"/>
      <c r="X120" s="53"/>
      <c r="Z120" s="53"/>
      <c r="AB120" s="53"/>
      <c r="AI120" s="54"/>
    </row>
    <row r="121">
      <c r="I121" s="53"/>
      <c r="K121" s="53"/>
      <c r="M121" s="53"/>
      <c r="N121" s="53"/>
      <c r="O121" s="53"/>
      <c r="P121" s="53"/>
      <c r="Q121" s="53"/>
      <c r="S121" s="53"/>
      <c r="T121" s="53"/>
      <c r="W121" s="53"/>
      <c r="X121" s="53"/>
      <c r="Z121" s="53"/>
      <c r="AB121" s="53"/>
      <c r="AI121" s="54"/>
    </row>
    <row r="122">
      <c r="I122" s="53"/>
      <c r="K122" s="53"/>
      <c r="M122" s="53"/>
      <c r="N122" s="53"/>
      <c r="O122" s="53"/>
      <c r="P122" s="53"/>
      <c r="Q122" s="53"/>
      <c r="S122" s="53"/>
      <c r="T122" s="53"/>
      <c r="W122" s="53"/>
      <c r="X122" s="53"/>
      <c r="Z122" s="53"/>
      <c r="AB122" s="53"/>
      <c r="AI122" s="54"/>
    </row>
    <row r="123">
      <c r="I123" s="53"/>
      <c r="K123" s="53"/>
      <c r="M123" s="53"/>
      <c r="N123" s="53"/>
      <c r="O123" s="53"/>
      <c r="P123" s="53"/>
      <c r="Q123" s="53"/>
      <c r="S123" s="53"/>
      <c r="T123" s="53"/>
      <c r="W123" s="53"/>
      <c r="X123" s="53"/>
      <c r="Z123" s="53"/>
      <c r="AB123" s="53"/>
      <c r="AI123" s="54"/>
    </row>
    <row r="124">
      <c r="I124" s="53"/>
      <c r="K124" s="53"/>
      <c r="M124" s="53"/>
      <c r="N124" s="53"/>
      <c r="O124" s="53"/>
      <c r="P124" s="53"/>
      <c r="Q124" s="53"/>
      <c r="S124" s="53"/>
      <c r="T124" s="53"/>
      <c r="W124" s="53"/>
      <c r="X124" s="53"/>
      <c r="Z124" s="53"/>
      <c r="AB124" s="53"/>
      <c r="AI124" s="54"/>
    </row>
    <row r="125">
      <c r="I125" s="53"/>
      <c r="K125" s="53"/>
      <c r="M125" s="53"/>
      <c r="N125" s="53"/>
      <c r="O125" s="53"/>
      <c r="P125" s="53"/>
      <c r="Q125" s="53"/>
      <c r="S125" s="53"/>
      <c r="T125" s="53"/>
      <c r="W125" s="53"/>
      <c r="X125" s="53"/>
      <c r="Z125" s="53"/>
      <c r="AB125" s="53"/>
      <c r="AI125" s="54"/>
    </row>
    <row r="126">
      <c r="I126" s="53"/>
      <c r="K126" s="53"/>
      <c r="M126" s="53"/>
      <c r="N126" s="53"/>
      <c r="O126" s="53"/>
      <c r="P126" s="53"/>
      <c r="Q126" s="53"/>
      <c r="S126" s="53"/>
      <c r="T126" s="53"/>
      <c r="W126" s="53"/>
      <c r="X126" s="53"/>
      <c r="Z126" s="53"/>
      <c r="AB126" s="53"/>
      <c r="AI126" s="54"/>
    </row>
    <row r="127">
      <c r="I127" s="53"/>
      <c r="K127" s="53"/>
      <c r="M127" s="53"/>
      <c r="N127" s="53"/>
      <c r="O127" s="53"/>
      <c r="P127" s="53"/>
      <c r="Q127" s="53"/>
      <c r="S127" s="53"/>
      <c r="T127" s="53"/>
      <c r="W127" s="53"/>
      <c r="X127" s="53"/>
      <c r="Z127" s="53"/>
      <c r="AB127" s="53"/>
      <c r="AI127" s="54"/>
    </row>
    <row r="128">
      <c r="I128" s="53"/>
      <c r="K128" s="53"/>
      <c r="M128" s="53"/>
      <c r="N128" s="53"/>
      <c r="O128" s="53"/>
      <c r="P128" s="53"/>
      <c r="Q128" s="53"/>
      <c r="S128" s="53"/>
      <c r="T128" s="53"/>
      <c r="W128" s="53"/>
      <c r="X128" s="53"/>
      <c r="Z128" s="53"/>
      <c r="AB128" s="53"/>
      <c r="AI128" s="54"/>
    </row>
    <row r="129">
      <c r="I129" s="53"/>
      <c r="K129" s="53"/>
      <c r="M129" s="53"/>
      <c r="N129" s="53"/>
      <c r="O129" s="53"/>
      <c r="P129" s="53"/>
      <c r="Q129" s="53"/>
      <c r="S129" s="53"/>
      <c r="T129" s="53"/>
      <c r="W129" s="53"/>
      <c r="X129" s="53"/>
      <c r="Z129" s="53"/>
      <c r="AB129" s="53"/>
      <c r="AI129" s="54"/>
    </row>
    <row r="130">
      <c r="I130" s="53"/>
      <c r="K130" s="53"/>
      <c r="M130" s="53"/>
      <c r="N130" s="53"/>
      <c r="O130" s="53"/>
      <c r="P130" s="53"/>
      <c r="Q130" s="53"/>
      <c r="S130" s="53"/>
      <c r="T130" s="53"/>
      <c r="W130" s="53"/>
      <c r="X130" s="53"/>
      <c r="Z130" s="53"/>
      <c r="AB130" s="53"/>
      <c r="AI130" s="54"/>
    </row>
    <row r="131">
      <c r="I131" s="53"/>
      <c r="K131" s="53"/>
      <c r="M131" s="53"/>
      <c r="N131" s="53"/>
      <c r="O131" s="53"/>
      <c r="P131" s="53"/>
      <c r="Q131" s="53"/>
      <c r="S131" s="53"/>
      <c r="T131" s="53"/>
      <c r="W131" s="53"/>
      <c r="X131" s="53"/>
      <c r="Z131" s="53"/>
      <c r="AB131" s="53"/>
      <c r="AI131" s="54"/>
    </row>
    <row r="132">
      <c r="I132" s="53"/>
      <c r="K132" s="53"/>
      <c r="M132" s="53"/>
      <c r="N132" s="53"/>
      <c r="O132" s="53"/>
      <c r="P132" s="53"/>
      <c r="Q132" s="53"/>
      <c r="S132" s="53"/>
      <c r="T132" s="53"/>
      <c r="W132" s="53"/>
      <c r="X132" s="53"/>
      <c r="Z132" s="53"/>
      <c r="AB132" s="53"/>
      <c r="AI132" s="54"/>
    </row>
    <row r="133">
      <c r="I133" s="53"/>
      <c r="K133" s="53"/>
      <c r="M133" s="53"/>
      <c r="N133" s="53"/>
      <c r="O133" s="53"/>
      <c r="P133" s="53"/>
      <c r="Q133" s="53"/>
      <c r="S133" s="53"/>
      <c r="T133" s="53"/>
      <c r="W133" s="53"/>
      <c r="X133" s="53"/>
      <c r="Z133" s="53"/>
      <c r="AB133" s="53"/>
      <c r="AI133" s="54"/>
    </row>
    <row r="134">
      <c r="I134" s="53"/>
      <c r="K134" s="53"/>
      <c r="M134" s="53"/>
      <c r="N134" s="53"/>
      <c r="O134" s="53"/>
      <c r="P134" s="53"/>
      <c r="Q134" s="53"/>
      <c r="S134" s="53"/>
      <c r="T134" s="53"/>
      <c r="W134" s="53"/>
      <c r="X134" s="53"/>
      <c r="Z134" s="53"/>
      <c r="AB134" s="53"/>
      <c r="AI134" s="54"/>
    </row>
    <row r="135">
      <c r="I135" s="53"/>
      <c r="K135" s="53"/>
      <c r="M135" s="53"/>
      <c r="N135" s="53"/>
      <c r="O135" s="53"/>
      <c r="P135" s="53"/>
      <c r="Q135" s="53"/>
      <c r="S135" s="53"/>
      <c r="T135" s="53"/>
      <c r="W135" s="53"/>
      <c r="X135" s="53"/>
      <c r="Z135" s="53"/>
      <c r="AB135" s="53"/>
      <c r="AI135" s="54"/>
    </row>
    <row r="136">
      <c r="I136" s="53"/>
      <c r="K136" s="53"/>
      <c r="M136" s="53"/>
      <c r="N136" s="53"/>
      <c r="O136" s="53"/>
      <c r="P136" s="53"/>
      <c r="Q136" s="53"/>
      <c r="S136" s="53"/>
      <c r="T136" s="53"/>
      <c r="W136" s="53"/>
      <c r="X136" s="53"/>
      <c r="Z136" s="53"/>
      <c r="AB136" s="53"/>
      <c r="AI136" s="54"/>
    </row>
    <row r="137">
      <c r="I137" s="53"/>
      <c r="K137" s="53"/>
      <c r="M137" s="53"/>
      <c r="N137" s="53"/>
      <c r="O137" s="53"/>
      <c r="P137" s="53"/>
      <c r="Q137" s="53"/>
      <c r="S137" s="53"/>
      <c r="T137" s="53"/>
      <c r="W137" s="53"/>
      <c r="X137" s="53"/>
      <c r="Z137" s="53"/>
      <c r="AB137" s="53"/>
      <c r="AI137" s="54"/>
    </row>
    <row r="138">
      <c r="I138" s="53"/>
      <c r="K138" s="53"/>
      <c r="M138" s="53"/>
      <c r="N138" s="53"/>
      <c r="O138" s="53"/>
      <c r="P138" s="53"/>
      <c r="Q138" s="53"/>
      <c r="S138" s="53"/>
      <c r="T138" s="53"/>
      <c r="W138" s="53"/>
      <c r="X138" s="53"/>
      <c r="Z138" s="53"/>
      <c r="AB138" s="53"/>
      <c r="AI138" s="54"/>
    </row>
    <row r="139">
      <c r="I139" s="53"/>
      <c r="K139" s="53"/>
      <c r="M139" s="53"/>
      <c r="N139" s="53"/>
      <c r="O139" s="53"/>
      <c r="P139" s="53"/>
      <c r="Q139" s="53"/>
      <c r="S139" s="53"/>
      <c r="T139" s="53"/>
      <c r="W139" s="53"/>
      <c r="X139" s="53"/>
      <c r="Z139" s="53"/>
      <c r="AB139" s="53"/>
      <c r="AI139" s="54"/>
    </row>
    <row r="140">
      <c r="I140" s="53"/>
      <c r="K140" s="53"/>
      <c r="M140" s="53"/>
      <c r="N140" s="53"/>
      <c r="O140" s="53"/>
      <c r="P140" s="53"/>
      <c r="Q140" s="53"/>
      <c r="S140" s="53"/>
      <c r="T140" s="53"/>
      <c r="W140" s="53"/>
      <c r="X140" s="53"/>
      <c r="Z140" s="53"/>
      <c r="AB140" s="53"/>
      <c r="AI140" s="54"/>
    </row>
    <row r="141">
      <c r="I141" s="53"/>
      <c r="K141" s="53"/>
      <c r="M141" s="53"/>
      <c r="N141" s="53"/>
      <c r="O141" s="53"/>
      <c r="P141" s="53"/>
      <c r="Q141" s="53"/>
      <c r="S141" s="53"/>
      <c r="T141" s="53"/>
      <c r="W141" s="53"/>
      <c r="X141" s="53"/>
      <c r="Z141" s="53"/>
      <c r="AB141" s="53"/>
      <c r="AI141" s="54"/>
    </row>
    <row r="142">
      <c r="I142" s="53"/>
      <c r="K142" s="53"/>
      <c r="M142" s="53"/>
      <c r="N142" s="53"/>
      <c r="O142" s="53"/>
      <c r="P142" s="53"/>
      <c r="Q142" s="53"/>
      <c r="S142" s="53"/>
      <c r="T142" s="53"/>
      <c r="W142" s="53"/>
      <c r="X142" s="53"/>
      <c r="Z142" s="53"/>
      <c r="AB142" s="53"/>
      <c r="AI142" s="54"/>
    </row>
    <row r="143">
      <c r="I143" s="53"/>
      <c r="K143" s="53"/>
      <c r="M143" s="53"/>
      <c r="N143" s="53"/>
      <c r="O143" s="53"/>
      <c r="P143" s="53"/>
      <c r="Q143" s="53"/>
      <c r="S143" s="53"/>
      <c r="T143" s="53"/>
      <c r="W143" s="53"/>
      <c r="X143" s="53"/>
      <c r="Z143" s="53"/>
      <c r="AB143" s="53"/>
      <c r="AI143" s="54"/>
    </row>
    <row r="144">
      <c r="I144" s="53"/>
      <c r="K144" s="53"/>
      <c r="M144" s="53"/>
      <c r="N144" s="53"/>
      <c r="O144" s="53"/>
      <c r="P144" s="53"/>
      <c r="Q144" s="53"/>
      <c r="S144" s="53"/>
      <c r="T144" s="53"/>
      <c r="W144" s="53"/>
      <c r="X144" s="53"/>
      <c r="Z144" s="53"/>
      <c r="AB144" s="53"/>
      <c r="AI144" s="54"/>
    </row>
    <row r="145">
      <c r="I145" s="53"/>
      <c r="K145" s="53"/>
      <c r="M145" s="53"/>
      <c r="N145" s="53"/>
      <c r="O145" s="53"/>
      <c r="P145" s="53"/>
      <c r="Q145" s="53"/>
      <c r="S145" s="53"/>
      <c r="T145" s="53"/>
      <c r="W145" s="53"/>
      <c r="X145" s="53"/>
      <c r="Z145" s="53"/>
      <c r="AB145" s="53"/>
      <c r="AI145" s="54"/>
    </row>
    <row r="146">
      <c r="I146" s="53"/>
      <c r="K146" s="53"/>
      <c r="M146" s="53"/>
      <c r="N146" s="53"/>
      <c r="O146" s="53"/>
      <c r="P146" s="53"/>
      <c r="Q146" s="53"/>
      <c r="S146" s="53"/>
      <c r="T146" s="53"/>
      <c r="W146" s="53"/>
      <c r="X146" s="53"/>
      <c r="Z146" s="53"/>
      <c r="AB146" s="53"/>
      <c r="AI146" s="54"/>
    </row>
    <row r="147">
      <c r="I147" s="53"/>
      <c r="K147" s="53"/>
      <c r="M147" s="53"/>
      <c r="N147" s="53"/>
      <c r="O147" s="53"/>
      <c r="P147" s="53"/>
      <c r="Q147" s="53"/>
      <c r="S147" s="53"/>
      <c r="T147" s="53"/>
      <c r="W147" s="53"/>
      <c r="X147" s="53"/>
      <c r="Z147" s="53"/>
      <c r="AB147" s="53"/>
      <c r="AI147" s="54"/>
    </row>
    <row r="148">
      <c r="I148" s="53"/>
      <c r="K148" s="53"/>
      <c r="M148" s="53"/>
      <c r="N148" s="53"/>
      <c r="O148" s="53"/>
      <c r="P148" s="53"/>
      <c r="Q148" s="53"/>
      <c r="S148" s="53"/>
      <c r="T148" s="53"/>
      <c r="W148" s="53"/>
      <c r="X148" s="53"/>
      <c r="Z148" s="53"/>
      <c r="AB148" s="53"/>
      <c r="AI148" s="54"/>
    </row>
    <row r="149">
      <c r="I149" s="53"/>
      <c r="K149" s="53"/>
      <c r="M149" s="53"/>
      <c r="N149" s="53"/>
      <c r="O149" s="53"/>
      <c r="P149" s="53"/>
      <c r="Q149" s="53"/>
      <c r="S149" s="53"/>
      <c r="T149" s="53"/>
      <c r="W149" s="53"/>
      <c r="X149" s="53"/>
      <c r="Z149" s="53"/>
      <c r="AB149" s="53"/>
      <c r="AI149" s="54"/>
    </row>
    <row r="150">
      <c r="I150" s="53"/>
      <c r="K150" s="53"/>
      <c r="M150" s="53"/>
      <c r="N150" s="53"/>
      <c r="O150" s="53"/>
      <c r="P150" s="53"/>
      <c r="Q150" s="53"/>
      <c r="S150" s="53"/>
      <c r="T150" s="53"/>
      <c r="W150" s="53"/>
      <c r="X150" s="53"/>
      <c r="Z150" s="53"/>
      <c r="AB150" s="53"/>
      <c r="AI150" s="54"/>
    </row>
    <row r="151">
      <c r="I151" s="53"/>
      <c r="K151" s="53"/>
      <c r="M151" s="53"/>
      <c r="N151" s="53"/>
      <c r="O151" s="53"/>
      <c r="P151" s="53"/>
      <c r="Q151" s="53"/>
      <c r="S151" s="53"/>
      <c r="T151" s="53"/>
      <c r="W151" s="53"/>
      <c r="X151" s="53"/>
      <c r="Z151" s="53"/>
      <c r="AB151" s="53"/>
      <c r="AI151" s="54"/>
    </row>
    <row r="152">
      <c r="I152" s="53"/>
      <c r="K152" s="53"/>
      <c r="M152" s="53"/>
      <c r="N152" s="53"/>
      <c r="O152" s="53"/>
      <c r="P152" s="53"/>
      <c r="Q152" s="53"/>
      <c r="S152" s="53"/>
      <c r="T152" s="53"/>
      <c r="W152" s="53"/>
      <c r="X152" s="53"/>
      <c r="Z152" s="53"/>
      <c r="AB152" s="53"/>
      <c r="AI152" s="54"/>
    </row>
    <row r="153">
      <c r="I153" s="53"/>
      <c r="K153" s="53"/>
      <c r="M153" s="53"/>
      <c r="N153" s="53"/>
      <c r="O153" s="53"/>
      <c r="P153" s="53"/>
      <c r="Q153" s="53"/>
      <c r="S153" s="53"/>
      <c r="T153" s="53"/>
      <c r="W153" s="53"/>
      <c r="X153" s="53"/>
      <c r="Z153" s="53"/>
      <c r="AB153" s="53"/>
      <c r="AI153" s="54"/>
    </row>
    <row r="154">
      <c r="I154" s="53"/>
      <c r="K154" s="53"/>
      <c r="M154" s="53"/>
      <c r="N154" s="53"/>
      <c r="O154" s="53"/>
      <c r="P154" s="53"/>
      <c r="Q154" s="53"/>
      <c r="S154" s="53"/>
      <c r="T154" s="53"/>
      <c r="W154" s="53"/>
      <c r="X154" s="53"/>
      <c r="Z154" s="53"/>
      <c r="AB154" s="53"/>
      <c r="AI154" s="54"/>
    </row>
    <row r="155">
      <c r="I155" s="53"/>
      <c r="K155" s="53"/>
      <c r="M155" s="53"/>
      <c r="N155" s="53"/>
      <c r="O155" s="53"/>
      <c r="P155" s="53"/>
      <c r="Q155" s="53"/>
      <c r="S155" s="53"/>
      <c r="T155" s="53"/>
      <c r="W155" s="53"/>
      <c r="X155" s="53"/>
      <c r="Z155" s="53"/>
      <c r="AB155" s="53"/>
      <c r="AI155" s="54"/>
    </row>
    <row r="156">
      <c r="I156" s="53"/>
      <c r="K156" s="53"/>
      <c r="M156" s="53"/>
      <c r="N156" s="53"/>
      <c r="O156" s="53"/>
      <c r="P156" s="53"/>
      <c r="Q156" s="53"/>
      <c r="S156" s="53"/>
      <c r="T156" s="53"/>
      <c r="W156" s="53"/>
      <c r="X156" s="53"/>
      <c r="Z156" s="53"/>
      <c r="AB156" s="53"/>
      <c r="AI156" s="54"/>
    </row>
    <row r="157">
      <c r="I157" s="53"/>
      <c r="K157" s="53"/>
      <c r="M157" s="53"/>
      <c r="N157" s="53"/>
      <c r="O157" s="53"/>
      <c r="P157" s="53"/>
      <c r="Q157" s="53"/>
      <c r="S157" s="53"/>
      <c r="T157" s="53"/>
      <c r="W157" s="53"/>
      <c r="X157" s="53"/>
      <c r="Z157" s="53"/>
      <c r="AB157" s="53"/>
      <c r="AI157" s="54"/>
    </row>
    <row r="158">
      <c r="I158" s="53"/>
      <c r="K158" s="53"/>
      <c r="M158" s="53"/>
      <c r="N158" s="53"/>
      <c r="O158" s="53"/>
      <c r="P158" s="53"/>
      <c r="Q158" s="53"/>
      <c r="S158" s="53"/>
      <c r="T158" s="53"/>
      <c r="W158" s="53"/>
      <c r="X158" s="53"/>
      <c r="Z158" s="53"/>
      <c r="AB158" s="53"/>
      <c r="AI158" s="54"/>
    </row>
    <row r="159">
      <c r="I159" s="53"/>
      <c r="K159" s="53"/>
      <c r="M159" s="53"/>
      <c r="N159" s="53"/>
      <c r="O159" s="53"/>
      <c r="P159" s="53"/>
      <c r="Q159" s="53"/>
      <c r="S159" s="53"/>
      <c r="T159" s="53"/>
      <c r="W159" s="53"/>
      <c r="X159" s="53"/>
      <c r="Z159" s="53"/>
      <c r="AB159" s="53"/>
      <c r="AI159" s="54"/>
    </row>
    <row r="160">
      <c r="I160" s="53"/>
      <c r="K160" s="53"/>
      <c r="M160" s="53"/>
      <c r="N160" s="53"/>
      <c r="O160" s="53"/>
      <c r="P160" s="53"/>
      <c r="Q160" s="53"/>
      <c r="S160" s="53"/>
      <c r="T160" s="53"/>
      <c r="W160" s="53"/>
      <c r="X160" s="53"/>
      <c r="Z160" s="53"/>
      <c r="AB160" s="53"/>
      <c r="AI160" s="54"/>
    </row>
    <row r="161">
      <c r="I161" s="53"/>
      <c r="K161" s="53"/>
      <c r="M161" s="53"/>
      <c r="N161" s="53"/>
      <c r="O161" s="53"/>
      <c r="P161" s="53"/>
      <c r="Q161" s="53"/>
      <c r="S161" s="53"/>
      <c r="T161" s="53"/>
      <c r="W161" s="53"/>
      <c r="X161" s="53"/>
      <c r="Z161" s="53"/>
      <c r="AB161" s="53"/>
      <c r="AI161" s="54"/>
    </row>
    <row r="162">
      <c r="I162" s="53"/>
      <c r="K162" s="53"/>
      <c r="M162" s="53"/>
      <c r="N162" s="53"/>
      <c r="O162" s="53"/>
      <c r="P162" s="53"/>
      <c r="Q162" s="53"/>
      <c r="S162" s="53"/>
      <c r="T162" s="53"/>
      <c r="W162" s="53"/>
      <c r="X162" s="53"/>
      <c r="Z162" s="53"/>
      <c r="AB162" s="53"/>
      <c r="AI162" s="54"/>
    </row>
    <row r="163">
      <c r="I163" s="53"/>
      <c r="K163" s="53"/>
      <c r="M163" s="53"/>
      <c r="N163" s="53"/>
      <c r="O163" s="53"/>
      <c r="P163" s="53"/>
      <c r="Q163" s="53"/>
      <c r="S163" s="53"/>
      <c r="T163" s="53"/>
      <c r="W163" s="53"/>
      <c r="X163" s="53"/>
      <c r="Z163" s="53"/>
      <c r="AB163" s="53"/>
      <c r="AI163" s="54"/>
    </row>
    <row r="164">
      <c r="I164" s="53"/>
      <c r="K164" s="53"/>
      <c r="M164" s="53"/>
      <c r="N164" s="53"/>
      <c r="O164" s="53"/>
      <c r="P164" s="53"/>
      <c r="Q164" s="53"/>
      <c r="S164" s="53"/>
      <c r="T164" s="53"/>
      <c r="W164" s="53"/>
      <c r="X164" s="53"/>
      <c r="Z164" s="53"/>
      <c r="AB164" s="53"/>
      <c r="AI164" s="54"/>
    </row>
    <row r="165">
      <c r="I165" s="53"/>
      <c r="K165" s="53"/>
      <c r="M165" s="53"/>
      <c r="N165" s="53"/>
      <c r="O165" s="53"/>
      <c r="P165" s="53"/>
      <c r="Q165" s="53"/>
      <c r="S165" s="53"/>
      <c r="T165" s="53"/>
      <c r="W165" s="53"/>
      <c r="X165" s="53"/>
      <c r="Z165" s="53"/>
      <c r="AB165" s="53"/>
      <c r="AI165" s="54"/>
    </row>
    <row r="166">
      <c r="I166" s="53"/>
      <c r="K166" s="53"/>
      <c r="M166" s="53"/>
      <c r="N166" s="53"/>
      <c r="O166" s="53"/>
      <c r="P166" s="53"/>
      <c r="Q166" s="53"/>
      <c r="S166" s="53"/>
      <c r="T166" s="53"/>
      <c r="W166" s="53"/>
      <c r="X166" s="53"/>
      <c r="Z166" s="53"/>
      <c r="AB166" s="53"/>
      <c r="AI166" s="54"/>
    </row>
    <row r="167">
      <c r="I167" s="53"/>
      <c r="K167" s="53"/>
      <c r="M167" s="53"/>
      <c r="N167" s="53"/>
      <c r="O167" s="53"/>
      <c r="P167" s="53"/>
      <c r="Q167" s="53"/>
      <c r="S167" s="53"/>
      <c r="T167" s="53"/>
      <c r="W167" s="53"/>
      <c r="X167" s="53"/>
      <c r="Z167" s="53"/>
      <c r="AB167" s="53"/>
      <c r="AI167" s="54"/>
    </row>
    <row r="168">
      <c r="I168" s="53"/>
      <c r="K168" s="53"/>
      <c r="M168" s="53"/>
      <c r="N168" s="53"/>
      <c r="O168" s="53"/>
      <c r="P168" s="53"/>
      <c r="Q168" s="53"/>
      <c r="S168" s="53"/>
      <c r="T168" s="53"/>
      <c r="W168" s="53"/>
      <c r="X168" s="53"/>
      <c r="Z168" s="53"/>
      <c r="AB168" s="53"/>
      <c r="AI168" s="54"/>
    </row>
    <row r="169">
      <c r="I169" s="53"/>
      <c r="K169" s="53"/>
      <c r="M169" s="53"/>
      <c r="N169" s="53"/>
      <c r="O169" s="53"/>
      <c r="P169" s="53"/>
      <c r="Q169" s="53"/>
      <c r="S169" s="53"/>
      <c r="T169" s="53"/>
      <c r="W169" s="53"/>
      <c r="X169" s="53"/>
      <c r="Z169" s="53"/>
      <c r="AB169" s="53"/>
      <c r="AI169" s="54"/>
    </row>
    <row r="170">
      <c r="I170" s="53"/>
      <c r="K170" s="53"/>
      <c r="M170" s="53"/>
      <c r="N170" s="53"/>
      <c r="O170" s="53"/>
      <c r="P170" s="53"/>
      <c r="Q170" s="53"/>
      <c r="S170" s="53"/>
      <c r="T170" s="53"/>
      <c r="W170" s="53"/>
      <c r="X170" s="53"/>
      <c r="Z170" s="53"/>
      <c r="AB170" s="53"/>
      <c r="AI170" s="54"/>
    </row>
    <row r="171">
      <c r="I171" s="53"/>
      <c r="K171" s="53"/>
      <c r="M171" s="53"/>
      <c r="N171" s="53"/>
      <c r="O171" s="53"/>
      <c r="P171" s="53"/>
      <c r="Q171" s="53"/>
      <c r="S171" s="53"/>
      <c r="T171" s="53"/>
      <c r="W171" s="53"/>
      <c r="X171" s="53"/>
      <c r="Z171" s="53"/>
      <c r="AB171" s="53"/>
      <c r="AI171" s="54"/>
    </row>
    <row r="172">
      <c r="I172" s="53"/>
      <c r="K172" s="53"/>
      <c r="M172" s="53"/>
      <c r="N172" s="53"/>
      <c r="O172" s="53"/>
      <c r="P172" s="53"/>
      <c r="Q172" s="53"/>
      <c r="S172" s="53"/>
      <c r="T172" s="53"/>
      <c r="W172" s="53"/>
      <c r="X172" s="53"/>
      <c r="Z172" s="53"/>
      <c r="AB172" s="53"/>
      <c r="AI172" s="54"/>
    </row>
    <row r="173">
      <c r="I173" s="53"/>
      <c r="K173" s="53"/>
      <c r="M173" s="53"/>
      <c r="N173" s="53"/>
      <c r="O173" s="53"/>
      <c r="P173" s="53"/>
      <c r="Q173" s="53"/>
      <c r="S173" s="53"/>
      <c r="T173" s="53"/>
      <c r="W173" s="53"/>
      <c r="X173" s="53"/>
      <c r="Z173" s="53"/>
      <c r="AB173" s="53"/>
      <c r="AI173" s="54"/>
    </row>
    <row r="174">
      <c r="I174" s="53"/>
      <c r="K174" s="53"/>
      <c r="M174" s="53"/>
      <c r="N174" s="53"/>
      <c r="O174" s="53"/>
      <c r="P174" s="53"/>
      <c r="Q174" s="53"/>
      <c r="S174" s="53"/>
      <c r="T174" s="53"/>
      <c r="W174" s="53"/>
      <c r="X174" s="53"/>
      <c r="Z174" s="53"/>
      <c r="AB174" s="53"/>
      <c r="AI174" s="54"/>
    </row>
    <row r="175">
      <c r="I175" s="53"/>
      <c r="K175" s="53"/>
      <c r="M175" s="53"/>
      <c r="N175" s="53"/>
      <c r="O175" s="53"/>
      <c r="P175" s="53"/>
      <c r="Q175" s="53"/>
      <c r="S175" s="53"/>
      <c r="T175" s="53"/>
      <c r="W175" s="53"/>
      <c r="X175" s="53"/>
      <c r="Z175" s="53"/>
      <c r="AB175" s="53"/>
      <c r="AI175" s="54"/>
    </row>
    <row r="176">
      <c r="I176" s="53"/>
      <c r="K176" s="53"/>
      <c r="M176" s="53"/>
      <c r="N176" s="53"/>
      <c r="O176" s="53"/>
      <c r="P176" s="53"/>
      <c r="Q176" s="53"/>
      <c r="S176" s="53"/>
      <c r="T176" s="53"/>
      <c r="W176" s="53"/>
      <c r="X176" s="53"/>
      <c r="Z176" s="53"/>
      <c r="AB176" s="53"/>
      <c r="AI176" s="54"/>
    </row>
    <row r="177">
      <c r="I177" s="53"/>
      <c r="K177" s="53"/>
      <c r="M177" s="53"/>
      <c r="N177" s="53"/>
      <c r="O177" s="53"/>
      <c r="P177" s="53"/>
      <c r="Q177" s="53"/>
      <c r="S177" s="53"/>
      <c r="T177" s="53"/>
      <c r="W177" s="53"/>
      <c r="X177" s="53"/>
      <c r="Z177" s="53"/>
      <c r="AB177" s="53"/>
      <c r="AI177" s="54"/>
    </row>
    <row r="178">
      <c r="I178" s="53"/>
      <c r="K178" s="53"/>
      <c r="M178" s="53"/>
      <c r="N178" s="53"/>
      <c r="O178" s="53"/>
      <c r="P178" s="53"/>
      <c r="Q178" s="53"/>
      <c r="S178" s="53"/>
      <c r="T178" s="53"/>
      <c r="W178" s="53"/>
      <c r="X178" s="53"/>
      <c r="Z178" s="53"/>
      <c r="AB178" s="53"/>
      <c r="AI178" s="54"/>
    </row>
    <row r="179">
      <c r="I179" s="53"/>
      <c r="K179" s="53"/>
      <c r="M179" s="53"/>
      <c r="N179" s="53"/>
      <c r="O179" s="53"/>
      <c r="P179" s="53"/>
      <c r="Q179" s="53"/>
      <c r="S179" s="53"/>
      <c r="T179" s="53"/>
      <c r="W179" s="53"/>
      <c r="X179" s="53"/>
      <c r="Z179" s="53"/>
      <c r="AB179" s="53"/>
      <c r="AI179" s="54"/>
    </row>
    <row r="180">
      <c r="I180" s="53"/>
      <c r="K180" s="53"/>
      <c r="M180" s="53"/>
      <c r="N180" s="53"/>
      <c r="O180" s="53"/>
      <c r="P180" s="53"/>
      <c r="Q180" s="53"/>
      <c r="S180" s="53"/>
      <c r="T180" s="53"/>
      <c r="W180" s="53"/>
      <c r="X180" s="53"/>
      <c r="Z180" s="53"/>
      <c r="AB180" s="53"/>
      <c r="AI180" s="54"/>
    </row>
    <row r="181">
      <c r="I181" s="53"/>
      <c r="K181" s="53"/>
      <c r="M181" s="53"/>
      <c r="N181" s="53"/>
      <c r="O181" s="53"/>
      <c r="P181" s="53"/>
      <c r="Q181" s="53"/>
      <c r="S181" s="53"/>
      <c r="T181" s="53"/>
      <c r="W181" s="53"/>
      <c r="X181" s="53"/>
      <c r="Z181" s="53"/>
      <c r="AB181" s="53"/>
      <c r="AI181" s="54"/>
    </row>
    <row r="182">
      <c r="I182" s="53"/>
      <c r="K182" s="53"/>
      <c r="M182" s="53"/>
      <c r="N182" s="53"/>
      <c r="O182" s="53"/>
      <c r="P182" s="53"/>
      <c r="Q182" s="53"/>
      <c r="S182" s="53"/>
      <c r="T182" s="53"/>
      <c r="W182" s="53"/>
      <c r="X182" s="53"/>
      <c r="Z182" s="53"/>
      <c r="AB182" s="53"/>
      <c r="AI182" s="54"/>
    </row>
    <row r="183">
      <c r="I183" s="53"/>
      <c r="K183" s="53"/>
      <c r="M183" s="53"/>
      <c r="N183" s="53"/>
      <c r="O183" s="53"/>
      <c r="P183" s="53"/>
      <c r="Q183" s="53"/>
      <c r="S183" s="53"/>
      <c r="T183" s="53"/>
      <c r="W183" s="53"/>
      <c r="X183" s="53"/>
      <c r="Z183" s="53"/>
      <c r="AB183" s="53"/>
      <c r="AI183" s="54"/>
    </row>
    <row r="184">
      <c r="I184" s="53"/>
      <c r="K184" s="53"/>
      <c r="M184" s="53"/>
      <c r="N184" s="53"/>
      <c r="O184" s="53"/>
      <c r="P184" s="53"/>
      <c r="Q184" s="53"/>
      <c r="S184" s="53"/>
      <c r="T184" s="53"/>
      <c r="W184" s="53"/>
      <c r="X184" s="53"/>
      <c r="Z184" s="53"/>
      <c r="AB184" s="53"/>
      <c r="AI184" s="54"/>
    </row>
    <row r="185">
      <c r="I185" s="53"/>
      <c r="K185" s="53"/>
      <c r="M185" s="53"/>
      <c r="N185" s="53"/>
      <c r="O185" s="53"/>
      <c r="P185" s="53"/>
      <c r="Q185" s="53"/>
      <c r="S185" s="53"/>
      <c r="T185" s="53"/>
      <c r="W185" s="53"/>
      <c r="X185" s="53"/>
      <c r="Z185" s="53"/>
      <c r="AB185" s="53"/>
      <c r="AI185" s="54"/>
    </row>
    <row r="186">
      <c r="I186" s="53"/>
      <c r="K186" s="53"/>
      <c r="M186" s="53"/>
      <c r="N186" s="53"/>
      <c r="O186" s="53"/>
      <c r="P186" s="53"/>
      <c r="Q186" s="53"/>
      <c r="S186" s="53"/>
      <c r="T186" s="53"/>
      <c r="W186" s="53"/>
      <c r="X186" s="53"/>
      <c r="Z186" s="53"/>
      <c r="AB186" s="53"/>
      <c r="AI186" s="54"/>
    </row>
    <row r="187">
      <c r="I187" s="53"/>
      <c r="K187" s="53"/>
      <c r="M187" s="53"/>
      <c r="N187" s="53"/>
      <c r="O187" s="53"/>
      <c r="P187" s="53"/>
      <c r="Q187" s="53"/>
      <c r="S187" s="53"/>
      <c r="T187" s="53"/>
      <c r="W187" s="53"/>
      <c r="X187" s="53"/>
      <c r="Z187" s="53"/>
      <c r="AB187" s="53"/>
      <c r="AI187" s="54"/>
    </row>
    <row r="188">
      <c r="I188" s="53"/>
      <c r="K188" s="53"/>
      <c r="M188" s="53"/>
      <c r="N188" s="53"/>
      <c r="O188" s="53"/>
      <c r="P188" s="53"/>
      <c r="Q188" s="53"/>
      <c r="S188" s="53"/>
      <c r="T188" s="53"/>
      <c r="W188" s="53"/>
      <c r="X188" s="53"/>
      <c r="Z188" s="53"/>
      <c r="AB188" s="53"/>
      <c r="AI188" s="54"/>
    </row>
    <row r="189">
      <c r="I189" s="53"/>
      <c r="K189" s="53"/>
      <c r="M189" s="53"/>
      <c r="N189" s="53"/>
      <c r="O189" s="53"/>
      <c r="P189" s="53"/>
      <c r="Q189" s="53"/>
      <c r="S189" s="53"/>
      <c r="T189" s="53"/>
      <c r="W189" s="53"/>
      <c r="X189" s="53"/>
      <c r="Z189" s="53"/>
      <c r="AB189" s="53"/>
      <c r="AI189" s="54"/>
    </row>
    <row r="190">
      <c r="I190" s="53"/>
      <c r="K190" s="53"/>
      <c r="M190" s="53"/>
      <c r="N190" s="53"/>
      <c r="O190" s="53"/>
      <c r="P190" s="53"/>
      <c r="Q190" s="53"/>
      <c r="S190" s="53"/>
      <c r="T190" s="53"/>
      <c r="W190" s="53"/>
      <c r="X190" s="53"/>
      <c r="Z190" s="53"/>
      <c r="AB190" s="53"/>
      <c r="AI190" s="54"/>
    </row>
    <row r="191">
      <c r="I191" s="53"/>
      <c r="K191" s="53"/>
      <c r="M191" s="53"/>
      <c r="N191" s="53"/>
      <c r="O191" s="53"/>
      <c r="P191" s="53"/>
      <c r="Q191" s="53"/>
      <c r="S191" s="53"/>
      <c r="T191" s="53"/>
      <c r="W191" s="53"/>
      <c r="X191" s="53"/>
      <c r="Z191" s="53"/>
      <c r="AB191" s="53"/>
      <c r="AI191" s="54"/>
    </row>
    <row r="192">
      <c r="I192" s="53"/>
      <c r="K192" s="53"/>
      <c r="M192" s="53"/>
      <c r="N192" s="53"/>
      <c r="O192" s="53"/>
      <c r="P192" s="53"/>
      <c r="Q192" s="53"/>
      <c r="S192" s="53"/>
      <c r="T192" s="53"/>
      <c r="W192" s="53"/>
      <c r="X192" s="53"/>
      <c r="Z192" s="53"/>
      <c r="AB192" s="53"/>
      <c r="AI192" s="54"/>
    </row>
    <row r="193">
      <c r="I193" s="53"/>
      <c r="K193" s="53"/>
      <c r="M193" s="53"/>
      <c r="N193" s="53"/>
      <c r="O193" s="53"/>
      <c r="P193" s="53"/>
      <c r="Q193" s="53"/>
      <c r="S193" s="53"/>
      <c r="T193" s="53"/>
      <c r="W193" s="53"/>
      <c r="X193" s="53"/>
      <c r="Z193" s="53"/>
      <c r="AB193" s="53"/>
      <c r="AI193" s="54"/>
    </row>
    <row r="194">
      <c r="I194" s="53"/>
      <c r="K194" s="53"/>
      <c r="M194" s="53"/>
      <c r="N194" s="53"/>
      <c r="O194" s="53"/>
      <c r="P194" s="53"/>
      <c r="Q194" s="53"/>
      <c r="S194" s="53"/>
      <c r="T194" s="53"/>
      <c r="W194" s="53"/>
      <c r="X194" s="53"/>
      <c r="Z194" s="53"/>
      <c r="AB194" s="53"/>
      <c r="AI194" s="54"/>
    </row>
    <row r="195">
      <c r="I195" s="53"/>
      <c r="K195" s="53"/>
      <c r="M195" s="53"/>
      <c r="N195" s="53"/>
      <c r="O195" s="53"/>
      <c r="P195" s="53"/>
      <c r="Q195" s="53"/>
      <c r="S195" s="53"/>
      <c r="T195" s="53"/>
      <c r="W195" s="53"/>
      <c r="X195" s="53"/>
      <c r="Z195" s="53"/>
      <c r="AB195" s="53"/>
      <c r="AI195" s="54"/>
    </row>
    <row r="196">
      <c r="I196" s="53"/>
      <c r="K196" s="53"/>
      <c r="M196" s="53"/>
      <c r="N196" s="53"/>
      <c r="O196" s="53"/>
      <c r="P196" s="53"/>
      <c r="Q196" s="53"/>
      <c r="S196" s="53"/>
      <c r="T196" s="53"/>
      <c r="W196" s="53"/>
      <c r="X196" s="53"/>
      <c r="Z196" s="53"/>
      <c r="AB196" s="53"/>
      <c r="AI196" s="54"/>
    </row>
    <row r="197">
      <c r="I197" s="53"/>
      <c r="K197" s="53"/>
      <c r="M197" s="53"/>
      <c r="N197" s="53"/>
      <c r="O197" s="53"/>
      <c r="P197" s="53"/>
      <c r="Q197" s="53"/>
      <c r="S197" s="53"/>
      <c r="T197" s="53"/>
      <c r="W197" s="53"/>
      <c r="X197" s="53"/>
      <c r="Z197" s="53"/>
      <c r="AB197" s="53"/>
      <c r="AI197" s="54"/>
    </row>
    <row r="198">
      <c r="I198" s="53"/>
      <c r="K198" s="53"/>
      <c r="M198" s="53"/>
      <c r="N198" s="53"/>
      <c r="O198" s="53"/>
      <c r="P198" s="53"/>
      <c r="Q198" s="53"/>
      <c r="S198" s="53"/>
      <c r="T198" s="53"/>
      <c r="W198" s="53"/>
      <c r="X198" s="53"/>
      <c r="Z198" s="53"/>
      <c r="AB198" s="53"/>
      <c r="AI198" s="54"/>
    </row>
    <row r="199">
      <c r="I199" s="53"/>
      <c r="K199" s="53"/>
      <c r="M199" s="53"/>
      <c r="N199" s="53"/>
      <c r="O199" s="53"/>
      <c r="P199" s="53"/>
      <c r="Q199" s="53"/>
      <c r="S199" s="53"/>
      <c r="T199" s="53"/>
      <c r="W199" s="53"/>
      <c r="X199" s="53"/>
      <c r="Z199" s="53"/>
      <c r="AB199" s="53"/>
      <c r="AI199" s="54"/>
    </row>
    <row r="200">
      <c r="I200" s="53"/>
      <c r="K200" s="53"/>
      <c r="M200" s="53"/>
      <c r="N200" s="53"/>
      <c r="O200" s="53"/>
      <c r="P200" s="53"/>
      <c r="Q200" s="53"/>
      <c r="S200" s="53"/>
      <c r="T200" s="53"/>
      <c r="W200" s="53"/>
      <c r="X200" s="53"/>
      <c r="Z200" s="53"/>
      <c r="AB200" s="53"/>
      <c r="AI200" s="54"/>
    </row>
    <row r="201">
      <c r="I201" s="53"/>
      <c r="K201" s="53"/>
      <c r="M201" s="53"/>
      <c r="N201" s="53"/>
      <c r="O201" s="53"/>
      <c r="P201" s="53"/>
      <c r="Q201" s="53"/>
      <c r="S201" s="53"/>
      <c r="T201" s="53"/>
      <c r="W201" s="53"/>
      <c r="X201" s="53"/>
      <c r="Z201" s="53"/>
      <c r="AB201" s="53"/>
      <c r="AI201" s="54"/>
    </row>
    <row r="202">
      <c r="I202" s="53"/>
      <c r="K202" s="53"/>
      <c r="M202" s="53"/>
      <c r="N202" s="53"/>
      <c r="O202" s="53"/>
      <c r="P202" s="53"/>
      <c r="Q202" s="53"/>
      <c r="S202" s="53"/>
      <c r="T202" s="53"/>
      <c r="W202" s="53"/>
      <c r="X202" s="53"/>
      <c r="Z202" s="53"/>
      <c r="AB202" s="53"/>
      <c r="AI202" s="54"/>
    </row>
    <row r="203">
      <c r="I203" s="53"/>
      <c r="K203" s="53"/>
      <c r="M203" s="53"/>
      <c r="N203" s="53"/>
      <c r="O203" s="53"/>
      <c r="P203" s="53"/>
      <c r="Q203" s="53"/>
      <c r="S203" s="53"/>
      <c r="T203" s="53"/>
      <c r="W203" s="53"/>
      <c r="X203" s="53"/>
      <c r="Z203" s="53"/>
      <c r="AB203" s="53"/>
      <c r="AI203" s="54"/>
    </row>
    <row r="204">
      <c r="I204" s="53"/>
      <c r="K204" s="53"/>
      <c r="M204" s="53"/>
      <c r="N204" s="53"/>
      <c r="O204" s="53"/>
      <c r="P204" s="53"/>
      <c r="Q204" s="53"/>
      <c r="S204" s="53"/>
      <c r="T204" s="53"/>
      <c r="W204" s="53"/>
      <c r="X204" s="53"/>
      <c r="Z204" s="53"/>
      <c r="AB204" s="53"/>
      <c r="AI204" s="54"/>
    </row>
    <row r="205">
      <c r="I205" s="53"/>
      <c r="K205" s="53"/>
      <c r="M205" s="53"/>
      <c r="N205" s="53"/>
      <c r="O205" s="53"/>
      <c r="P205" s="53"/>
      <c r="Q205" s="53"/>
      <c r="S205" s="53"/>
      <c r="T205" s="53"/>
      <c r="W205" s="53"/>
      <c r="X205" s="53"/>
      <c r="Z205" s="53"/>
      <c r="AB205" s="53"/>
      <c r="AI205" s="54"/>
    </row>
    <row r="206">
      <c r="I206" s="53"/>
      <c r="K206" s="53"/>
      <c r="M206" s="53"/>
      <c r="N206" s="53"/>
      <c r="O206" s="53"/>
      <c r="P206" s="53"/>
      <c r="Q206" s="53"/>
      <c r="S206" s="53"/>
      <c r="T206" s="53"/>
      <c r="W206" s="53"/>
      <c r="X206" s="53"/>
      <c r="Z206" s="53"/>
      <c r="AB206" s="53"/>
      <c r="AI206" s="54"/>
    </row>
    <row r="207">
      <c r="I207" s="53"/>
      <c r="K207" s="53"/>
      <c r="M207" s="53"/>
      <c r="N207" s="53"/>
      <c r="O207" s="53"/>
      <c r="P207" s="53"/>
      <c r="Q207" s="53"/>
      <c r="S207" s="53"/>
      <c r="T207" s="53"/>
      <c r="W207" s="53"/>
      <c r="X207" s="53"/>
      <c r="Z207" s="53"/>
      <c r="AB207" s="53"/>
      <c r="AI207" s="54"/>
    </row>
    <row r="208">
      <c r="I208" s="53"/>
      <c r="K208" s="53"/>
      <c r="M208" s="53"/>
      <c r="N208" s="53"/>
      <c r="O208" s="53"/>
      <c r="P208" s="53"/>
      <c r="Q208" s="53"/>
      <c r="S208" s="53"/>
      <c r="T208" s="53"/>
      <c r="W208" s="53"/>
      <c r="X208" s="53"/>
      <c r="Z208" s="53"/>
      <c r="AB208" s="53"/>
      <c r="AI208" s="54"/>
    </row>
    <row r="209">
      <c r="I209" s="53"/>
      <c r="K209" s="53"/>
      <c r="M209" s="53"/>
      <c r="N209" s="53"/>
      <c r="O209" s="53"/>
      <c r="P209" s="53"/>
      <c r="Q209" s="53"/>
      <c r="S209" s="53"/>
      <c r="T209" s="53"/>
      <c r="W209" s="53"/>
      <c r="X209" s="53"/>
      <c r="Z209" s="53"/>
      <c r="AB209" s="53"/>
      <c r="AI209" s="54"/>
    </row>
    <row r="210">
      <c r="I210" s="53"/>
      <c r="K210" s="53"/>
      <c r="M210" s="53"/>
      <c r="N210" s="53"/>
      <c r="O210" s="53"/>
      <c r="P210" s="53"/>
      <c r="Q210" s="53"/>
      <c r="S210" s="53"/>
      <c r="T210" s="53"/>
      <c r="W210" s="53"/>
      <c r="X210" s="53"/>
      <c r="Z210" s="53"/>
      <c r="AB210" s="53"/>
      <c r="AI210" s="54"/>
    </row>
    <row r="211">
      <c r="I211" s="53"/>
      <c r="K211" s="53"/>
      <c r="M211" s="53"/>
      <c r="N211" s="53"/>
      <c r="O211" s="53"/>
      <c r="P211" s="53"/>
      <c r="Q211" s="53"/>
      <c r="S211" s="53"/>
      <c r="T211" s="53"/>
      <c r="W211" s="53"/>
      <c r="X211" s="53"/>
      <c r="Z211" s="53"/>
      <c r="AB211" s="53"/>
      <c r="AI211" s="54"/>
    </row>
    <row r="212">
      <c r="I212" s="53"/>
      <c r="K212" s="53"/>
      <c r="M212" s="53"/>
      <c r="N212" s="53"/>
      <c r="O212" s="53"/>
      <c r="P212" s="53"/>
      <c r="Q212" s="53"/>
      <c r="S212" s="53"/>
      <c r="T212" s="53"/>
      <c r="W212" s="53"/>
      <c r="X212" s="53"/>
      <c r="Z212" s="53"/>
      <c r="AB212" s="53"/>
      <c r="AI212" s="54"/>
    </row>
    <row r="213">
      <c r="I213" s="53"/>
      <c r="K213" s="53"/>
      <c r="M213" s="53"/>
      <c r="N213" s="53"/>
      <c r="O213" s="53"/>
      <c r="P213" s="53"/>
      <c r="Q213" s="53"/>
      <c r="S213" s="53"/>
      <c r="T213" s="53"/>
      <c r="W213" s="53"/>
      <c r="X213" s="53"/>
      <c r="Z213" s="53"/>
      <c r="AB213" s="53"/>
      <c r="AI213" s="54"/>
    </row>
    <row r="214">
      <c r="I214" s="53"/>
      <c r="K214" s="53"/>
      <c r="M214" s="53"/>
      <c r="N214" s="53"/>
      <c r="O214" s="53"/>
      <c r="P214" s="53"/>
      <c r="Q214" s="53"/>
      <c r="S214" s="53"/>
      <c r="T214" s="53"/>
      <c r="W214" s="53"/>
      <c r="X214" s="53"/>
      <c r="Z214" s="53"/>
      <c r="AB214" s="53"/>
      <c r="AI214" s="54"/>
    </row>
    <row r="215">
      <c r="I215" s="53"/>
      <c r="K215" s="53"/>
      <c r="M215" s="53"/>
      <c r="N215" s="53"/>
      <c r="O215" s="53"/>
      <c r="P215" s="53"/>
      <c r="Q215" s="53"/>
      <c r="S215" s="53"/>
      <c r="T215" s="53"/>
      <c r="W215" s="53"/>
      <c r="X215" s="53"/>
      <c r="Z215" s="53"/>
      <c r="AB215" s="53"/>
      <c r="AI215" s="54"/>
    </row>
    <row r="216">
      <c r="I216" s="53"/>
      <c r="K216" s="53"/>
      <c r="M216" s="53"/>
      <c r="N216" s="53"/>
      <c r="O216" s="53"/>
      <c r="P216" s="53"/>
      <c r="Q216" s="53"/>
      <c r="S216" s="53"/>
      <c r="T216" s="53"/>
      <c r="W216" s="53"/>
      <c r="X216" s="53"/>
      <c r="Z216" s="53"/>
      <c r="AB216" s="53"/>
      <c r="AI216" s="54"/>
    </row>
    <row r="217">
      <c r="I217" s="53"/>
      <c r="K217" s="53"/>
      <c r="M217" s="53"/>
      <c r="N217" s="53"/>
      <c r="O217" s="53"/>
      <c r="P217" s="53"/>
      <c r="Q217" s="53"/>
      <c r="S217" s="53"/>
      <c r="T217" s="53"/>
      <c r="W217" s="53"/>
      <c r="X217" s="53"/>
      <c r="Z217" s="53"/>
      <c r="AB217" s="53"/>
      <c r="AI217" s="54"/>
    </row>
    <row r="218">
      <c r="I218" s="53"/>
      <c r="K218" s="53"/>
      <c r="M218" s="53"/>
      <c r="N218" s="53"/>
      <c r="O218" s="53"/>
      <c r="P218" s="53"/>
      <c r="Q218" s="53"/>
      <c r="S218" s="53"/>
      <c r="T218" s="53"/>
      <c r="W218" s="53"/>
      <c r="X218" s="53"/>
      <c r="Z218" s="53"/>
      <c r="AB218" s="53"/>
      <c r="AI218" s="54"/>
    </row>
    <row r="219">
      <c r="I219" s="53"/>
      <c r="K219" s="53"/>
      <c r="M219" s="53"/>
      <c r="N219" s="53"/>
      <c r="O219" s="53"/>
      <c r="P219" s="53"/>
      <c r="Q219" s="53"/>
      <c r="S219" s="53"/>
      <c r="T219" s="53"/>
      <c r="W219" s="53"/>
      <c r="X219" s="53"/>
      <c r="Z219" s="53"/>
      <c r="AB219" s="53"/>
      <c r="AI219" s="54"/>
    </row>
    <row r="220">
      <c r="I220" s="53"/>
      <c r="K220" s="53"/>
      <c r="M220" s="53"/>
      <c r="N220" s="53"/>
      <c r="O220" s="53"/>
      <c r="P220" s="53"/>
      <c r="Q220" s="53"/>
      <c r="S220" s="53"/>
      <c r="T220" s="53"/>
      <c r="W220" s="53"/>
      <c r="X220" s="53"/>
      <c r="Z220" s="53"/>
      <c r="AB220" s="53"/>
      <c r="AI220" s="54"/>
    </row>
    <row r="221">
      <c r="I221" s="53"/>
      <c r="K221" s="53"/>
      <c r="M221" s="53"/>
      <c r="N221" s="53"/>
      <c r="O221" s="53"/>
      <c r="P221" s="53"/>
      <c r="Q221" s="53"/>
      <c r="S221" s="53"/>
      <c r="T221" s="53"/>
      <c r="W221" s="53"/>
      <c r="X221" s="53"/>
      <c r="Z221" s="53"/>
      <c r="AB221" s="53"/>
      <c r="AI221" s="54"/>
    </row>
    <row r="222">
      <c r="I222" s="53"/>
      <c r="K222" s="53"/>
      <c r="M222" s="53"/>
      <c r="N222" s="53"/>
      <c r="O222" s="53"/>
      <c r="P222" s="53"/>
      <c r="Q222" s="53"/>
      <c r="S222" s="53"/>
      <c r="T222" s="53"/>
      <c r="W222" s="53"/>
      <c r="X222" s="53"/>
      <c r="Z222" s="53"/>
      <c r="AB222" s="53"/>
      <c r="AI222" s="54"/>
    </row>
    <row r="223">
      <c r="I223" s="53"/>
      <c r="K223" s="53"/>
      <c r="M223" s="53"/>
      <c r="N223" s="53"/>
      <c r="O223" s="53"/>
      <c r="P223" s="53"/>
      <c r="Q223" s="53"/>
      <c r="S223" s="53"/>
      <c r="T223" s="53"/>
      <c r="W223" s="53"/>
      <c r="X223" s="53"/>
      <c r="Z223" s="53"/>
      <c r="AB223" s="53"/>
      <c r="AI223" s="54"/>
    </row>
    <row r="224">
      <c r="I224" s="53"/>
      <c r="K224" s="53"/>
      <c r="M224" s="53"/>
      <c r="N224" s="53"/>
      <c r="O224" s="53"/>
      <c r="P224" s="53"/>
      <c r="Q224" s="53"/>
      <c r="S224" s="53"/>
      <c r="T224" s="53"/>
      <c r="W224" s="53"/>
      <c r="X224" s="53"/>
      <c r="Z224" s="53"/>
      <c r="AB224" s="53"/>
      <c r="AI224" s="54"/>
    </row>
    <row r="225">
      <c r="I225" s="53"/>
      <c r="K225" s="53"/>
      <c r="M225" s="53"/>
      <c r="N225" s="53"/>
      <c r="O225" s="53"/>
      <c r="P225" s="53"/>
      <c r="Q225" s="53"/>
      <c r="S225" s="53"/>
      <c r="T225" s="53"/>
      <c r="W225" s="53"/>
      <c r="X225" s="53"/>
      <c r="Z225" s="53"/>
      <c r="AB225" s="53"/>
      <c r="AI225" s="54"/>
    </row>
    <row r="226">
      <c r="I226" s="53"/>
      <c r="K226" s="53"/>
      <c r="M226" s="53"/>
      <c r="N226" s="53"/>
      <c r="O226" s="53"/>
      <c r="P226" s="53"/>
      <c r="Q226" s="53"/>
      <c r="S226" s="53"/>
      <c r="T226" s="53"/>
      <c r="W226" s="53"/>
      <c r="X226" s="53"/>
      <c r="Z226" s="53"/>
      <c r="AB226" s="53"/>
      <c r="AI226" s="54"/>
    </row>
    <row r="227">
      <c r="I227" s="53"/>
      <c r="K227" s="53"/>
      <c r="M227" s="53"/>
      <c r="N227" s="53"/>
      <c r="O227" s="53"/>
      <c r="P227" s="53"/>
      <c r="Q227" s="53"/>
      <c r="S227" s="53"/>
      <c r="T227" s="53"/>
      <c r="W227" s="53"/>
      <c r="X227" s="53"/>
      <c r="Z227" s="53"/>
      <c r="AB227" s="53"/>
      <c r="AI227" s="54"/>
    </row>
    <row r="228">
      <c r="I228" s="53"/>
      <c r="K228" s="53"/>
      <c r="M228" s="53"/>
      <c r="N228" s="53"/>
      <c r="O228" s="53"/>
      <c r="P228" s="53"/>
      <c r="Q228" s="53"/>
      <c r="S228" s="53"/>
      <c r="T228" s="53"/>
      <c r="W228" s="53"/>
      <c r="X228" s="53"/>
      <c r="Z228" s="53"/>
      <c r="AB228" s="53"/>
      <c r="AI228" s="54"/>
    </row>
    <row r="229">
      <c r="I229" s="53"/>
      <c r="K229" s="53"/>
      <c r="M229" s="53"/>
      <c r="N229" s="53"/>
      <c r="O229" s="53"/>
      <c r="P229" s="53"/>
      <c r="Q229" s="53"/>
      <c r="S229" s="53"/>
      <c r="T229" s="53"/>
      <c r="W229" s="53"/>
      <c r="X229" s="53"/>
      <c r="Z229" s="53"/>
      <c r="AB229" s="53"/>
      <c r="AI229" s="54"/>
    </row>
    <row r="230">
      <c r="I230" s="53"/>
      <c r="K230" s="53"/>
      <c r="M230" s="53"/>
      <c r="N230" s="53"/>
      <c r="O230" s="53"/>
      <c r="P230" s="53"/>
      <c r="Q230" s="53"/>
      <c r="S230" s="53"/>
      <c r="T230" s="53"/>
      <c r="W230" s="53"/>
      <c r="X230" s="53"/>
      <c r="Z230" s="53"/>
      <c r="AB230" s="53"/>
      <c r="AI230" s="54"/>
    </row>
    <row r="231">
      <c r="I231" s="53"/>
      <c r="K231" s="53"/>
      <c r="M231" s="53"/>
      <c r="N231" s="53"/>
      <c r="O231" s="53"/>
      <c r="P231" s="53"/>
      <c r="Q231" s="53"/>
      <c r="S231" s="53"/>
      <c r="T231" s="53"/>
      <c r="W231" s="53"/>
      <c r="X231" s="53"/>
      <c r="Z231" s="53"/>
      <c r="AB231" s="53"/>
      <c r="AI231" s="54"/>
    </row>
    <row r="232">
      <c r="I232" s="53"/>
      <c r="K232" s="53"/>
      <c r="M232" s="53"/>
      <c r="N232" s="53"/>
      <c r="O232" s="53"/>
      <c r="P232" s="53"/>
      <c r="Q232" s="53"/>
      <c r="S232" s="53"/>
      <c r="T232" s="53"/>
      <c r="W232" s="53"/>
      <c r="X232" s="53"/>
      <c r="Z232" s="53"/>
      <c r="AB232" s="53"/>
      <c r="AI232" s="54"/>
    </row>
    <row r="233">
      <c r="I233" s="53"/>
      <c r="K233" s="53"/>
      <c r="M233" s="53"/>
      <c r="N233" s="53"/>
      <c r="O233" s="53"/>
      <c r="P233" s="53"/>
      <c r="Q233" s="53"/>
      <c r="S233" s="53"/>
      <c r="T233" s="53"/>
      <c r="W233" s="53"/>
      <c r="X233" s="53"/>
      <c r="Z233" s="53"/>
      <c r="AB233" s="53"/>
      <c r="AI233" s="54"/>
    </row>
    <row r="234">
      <c r="I234" s="53"/>
      <c r="K234" s="53"/>
      <c r="M234" s="53"/>
      <c r="N234" s="53"/>
      <c r="O234" s="53"/>
      <c r="P234" s="53"/>
      <c r="Q234" s="53"/>
      <c r="S234" s="53"/>
      <c r="T234" s="53"/>
      <c r="W234" s="53"/>
      <c r="X234" s="53"/>
      <c r="Z234" s="53"/>
      <c r="AB234" s="53"/>
      <c r="AI234" s="54"/>
    </row>
    <row r="235">
      <c r="I235" s="53"/>
      <c r="K235" s="53"/>
      <c r="M235" s="53"/>
      <c r="N235" s="53"/>
      <c r="O235" s="53"/>
      <c r="P235" s="53"/>
      <c r="Q235" s="53"/>
      <c r="S235" s="53"/>
      <c r="T235" s="53"/>
      <c r="W235" s="53"/>
      <c r="X235" s="53"/>
      <c r="Z235" s="53"/>
      <c r="AB235" s="53"/>
      <c r="AI235" s="54"/>
    </row>
    <row r="236">
      <c r="I236" s="53"/>
      <c r="K236" s="53"/>
      <c r="M236" s="53"/>
      <c r="N236" s="53"/>
      <c r="O236" s="53"/>
      <c r="P236" s="53"/>
      <c r="Q236" s="53"/>
      <c r="S236" s="53"/>
      <c r="T236" s="53"/>
      <c r="W236" s="53"/>
      <c r="X236" s="53"/>
      <c r="Z236" s="53"/>
      <c r="AB236" s="53"/>
      <c r="AI236" s="54"/>
    </row>
    <row r="237">
      <c r="I237" s="53"/>
      <c r="K237" s="53"/>
      <c r="M237" s="53"/>
      <c r="N237" s="53"/>
      <c r="O237" s="53"/>
      <c r="P237" s="53"/>
      <c r="Q237" s="53"/>
      <c r="S237" s="53"/>
      <c r="T237" s="53"/>
      <c r="W237" s="53"/>
      <c r="X237" s="53"/>
      <c r="Z237" s="53"/>
      <c r="AB237" s="53"/>
      <c r="AI237" s="54"/>
    </row>
    <row r="238">
      <c r="I238" s="53"/>
      <c r="K238" s="53"/>
      <c r="M238" s="53"/>
      <c r="N238" s="53"/>
      <c r="O238" s="53"/>
      <c r="P238" s="53"/>
      <c r="Q238" s="53"/>
      <c r="S238" s="53"/>
      <c r="T238" s="53"/>
      <c r="W238" s="53"/>
      <c r="X238" s="53"/>
      <c r="Z238" s="53"/>
      <c r="AB238" s="53"/>
      <c r="AI238" s="54"/>
    </row>
    <row r="239">
      <c r="I239" s="53"/>
      <c r="K239" s="53"/>
      <c r="M239" s="53"/>
      <c r="N239" s="53"/>
      <c r="O239" s="53"/>
      <c r="P239" s="53"/>
      <c r="Q239" s="53"/>
      <c r="S239" s="53"/>
      <c r="T239" s="53"/>
      <c r="W239" s="53"/>
      <c r="X239" s="53"/>
      <c r="Z239" s="53"/>
      <c r="AB239" s="53"/>
      <c r="AI239" s="54"/>
    </row>
    <row r="240">
      <c r="I240" s="53"/>
      <c r="K240" s="53"/>
      <c r="M240" s="53"/>
      <c r="N240" s="53"/>
      <c r="O240" s="53"/>
      <c r="P240" s="53"/>
      <c r="Q240" s="53"/>
      <c r="S240" s="53"/>
      <c r="T240" s="53"/>
      <c r="W240" s="53"/>
      <c r="X240" s="53"/>
      <c r="Z240" s="53"/>
      <c r="AB240" s="53"/>
      <c r="AI240" s="54"/>
    </row>
    <row r="241">
      <c r="I241" s="53"/>
      <c r="K241" s="53"/>
      <c r="M241" s="53"/>
      <c r="N241" s="53"/>
      <c r="O241" s="53"/>
      <c r="P241" s="53"/>
      <c r="Q241" s="53"/>
      <c r="S241" s="53"/>
      <c r="T241" s="53"/>
      <c r="W241" s="53"/>
      <c r="X241" s="53"/>
      <c r="Z241" s="53"/>
      <c r="AB241" s="53"/>
      <c r="AI241" s="54"/>
    </row>
    <row r="242">
      <c r="I242" s="53"/>
      <c r="K242" s="53"/>
      <c r="M242" s="53"/>
      <c r="N242" s="53"/>
      <c r="O242" s="53"/>
      <c r="P242" s="53"/>
      <c r="Q242" s="53"/>
      <c r="S242" s="53"/>
      <c r="T242" s="53"/>
      <c r="W242" s="53"/>
      <c r="X242" s="53"/>
      <c r="Z242" s="53"/>
      <c r="AB242" s="53"/>
      <c r="AI242" s="54"/>
    </row>
    <row r="243">
      <c r="I243" s="53"/>
      <c r="K243" s="53"/>
      <c r="M243" s="53"/>
      <c r="N243" s="53"/>
      <c r="O243" s="53"/>
      <c r="P243" s="53"/>
      <c r="Q243" s="53"/>
      <c r="S243" s="53"/>
      <c r="T243" s="53"/>
      <c r="W243" s="53"/>
      <c r="X243" s="53"/>
      <c r="Z243" s="53"/>
      <c r="AB243" s="53"/>
      <c r="AI243" s="54"/>
    </row>
    <row r="244">
      <c r="I244" s="53"/>
      <c r="K244" s="53"/>
      <c r="M244" s="53"/>
      <c r="N244" s="53"/>
      <c r="O244" s="53"/>
      <c r="P244" s="53"/>
      <c r="Q244" s="53"/>
      <c r="S244" s="53"/>
      <c r="T244" s="53"/>
      <c r="W244" s="53"/>
      <c r="X244" s="53"/>
      <c r="Z244" s="53"/>
      <c r="AB244" s="53"/>
      <c r="AI244" s="54"/>
    </row>
    <row r="245">
      <c r="I245" s="53"/>
      <c r="K245" s="53"/>
      <c r="M245" s="53"/>
      <c r="N245" s="53"/>
      <c r="O245" s="53"/>
      <c r="P245" s="53"/>
      <c r="Q245" s="53"/>
      <c r="S245" s="53"/>
      <c r="T245" s="53"/>
      <c r="W245" s="53"/>
      <c r="X245" s="53"/>
      <c r="Z245" s="53"/>
      <c r="AB245" s="53"/>
      <c r="AI245" s="54"/>
    </row>
    <row r="246">
      <c r="I246" s="53"/>
      <c r="K246" s="53"/>
      <c r="M246" s="53"/>
      <c r="N246" s="53"/>
      <c r="O246" s="53"/>
      <c r="P246" s="53"/>
      <c r="Q246" s="53"/>
      <c r="S246" s="53"/>
      <c r="T246" s="53"/>
      <c r="W246" s="53"/>
      <c r="X246" s="53"/>
      <c r="Z246" s="53"/>
      <c r="AB246" s="53"/>
      <c r="AI246" s="54"/>
    </row>
    <row r="247">
      <c r="I247" s="53"/>
      <c r="K247" s="53"/>
      <c r="M247" s="53"/>
      <c r="N247" s="53"/>
      <c r="O247" s="53"/>
      <c r="P247" s="53"/>
      <c r="Q247" s="53"/>
      <c r="S247" s="53"/>
      <c r="T247" s="53"/>
      <c r="W247" s="53"/>
      <c r="X247" s="53"/>
      <c r="Z247" s="53"/>
      <c r="AB247" s="53"/>
      <c r="AI247" s="54"/>
    </row>
    <row r="248">
      <c r="I248" s="53"/>
      <c r="K248" s="53"/>
      <c r="M248" s="53"/>
      <c r="N248" s="53"/>
      <c r="O248" s="53"/>
      <c r="P248" s="53"/>
      <c r="Q248" s="53"/>
      <c r="S248" s="53"/>
      <c r="T248" s="53"/>
      <c r="W248" s="53"/>
      <c r="X248" s="53"/>
      <c r="Z248" s="53"/>
      <c r="AB248" s="53"/>
      <c r="AI248" s="54"/>
    </row>
    <row r="249">
      <c r="I249" s="53"/>
      <c r="K249" s="53"/>
      <c r="M249" s="53"/>
      <c r="N249" s="53"/>
      <c r="O249" s="53"/>
      <c r="P249" s="53"/>
      <c r="Q249" s="53"/>
      <c r="S249" s="53"/>
      <c r="T249" s="53"/>
      <c r="W249" s="53"/>
      <c r="X249" s="53"/>
      <c r="Z249" s="53"/>
      <c r="AB249" s="53"/>
      <c r="AI249" s="54"/>
    </row>
    <row r="250">
      <c r="I250" s="53"/>
      <c r="K250" s="53"/>
      <c r="M250" s="53"/>
      <c r="N250" s="53"/>
      <c r="O250" s="53"/>
      <c r="P250" s="53"/>
      <c r="Q250" s="53"/>
      <c r="S250" s="53"/>
      <c r="T250" s="53"/>
      <c r="W250" s="53"/>
      <c r="X250" s="53"/>
      <c r="Z250" s="53"/>
      <c r="AB250" s="53"/>
      <c r="AI250" s="54"/>
    </row>
    <row r="251">
      <c r="I251" s="53"/>
      <c r="K251" s="53"/>
      <c r="M251" s="53"/>
      <c r="N251" s="53"/>
      <c r="O251" s="53"/>
      <c r="P251" s="53"/>
      <c r="Q251" s="53"/>
      <c r="S251" s="53"/>
      <c r="T251" s="53"/>
      <c r="W251" s="53"/>
      <c r="X251" s="53"/>
      <c r="Z251" s="53"/>
      <c r="AB251" s="53"/>
      <c r="AI251" s="54"/>
    </row>
    <row r="252">
      <c r="I252" s="53"/>
      <c r="K252" s="53"/>
      <c r="M252" s="53"/>
      <c r="N252" s="53"/>
      <c r="O252" s="53"/>
      <c r="P252" s="53"/>
      <c r="Q252" s="53"/>
      <c r="S252" s="53"/>
      <c r="T252" s="53"/>
      <c r="W252" s="53"/>
      <c r="X252" s="53"/>
      <c r="Z252" s="53"/>
      <c r="AB252" s="53"/>
      <c r="AI252" s="54"/>
    </row>
    <row r="253">
      <c r="I253" s="53"/>
      <c r="K253" s="53"/>
      <c r="M253" s="53"/>
      <c r="N253" s="53"/>
      <c r="O253" s="53"/>
      <c r="P253" s="53"/>
      <c r="Q253" s="53"/>
      <c r="S253" s="53"/>
      <c r="T253" s="53"/>
      <c r="W253" s="53"/>
      <c r="X253" s="53"/>
      <c r="Z253" s="53"/>
      <c r="AB253" s="53"/>
      <c r="AI253" s="54"/>
    </row>
    <row r="254">
      <c r="I254" s="53"/>
      <c r="K254" s="53"/>
      <c r="M254" s="53"/>
      <c r="N254" s="53"/>
      <c r="O254" s="53"/>
      <c r="P254" s="53"/>
      <c r="Q254" s="53"/>
      <c r="S254" s="53"/>
      <c r="T254" s="53"/>
      <c r="W254" s="53"/>
      <c r="X254" s="53"/>
      <c r="Z254" s="53"/>
      <c r="AB254" s="53"/>
      <c r="AI254" s="54"/>
    </row>
    <row r="255">
      <c r="I255" s="53"/>
      <c r="K255" s="53"/>
      <c r="M255" s="53"/>
      <c r="N255" s="53"/>
      <c r="O255" s="53"/>
      <c r="P255" s="53"/>
      <c r="Q255" s="53"/>
      <c r="S255" s="53"/>
      <c r="T255" s="53"/>
      <c r="W255" s="53"/>
      <c r="X255" s="53"/>
      <c r="Z255" s="53"/>
      <c r="AB255" s="53"/>
      <c r="AI255" s="54"/>
    </row>
    <row r="256">
      <c r="I256" s="53"/>
      <c r="K256" s="53"/>
      <c r="M256" s="53"/>
      <c r="N256" s="53"/>
      <c r="O256" s="53"/>
      <c r="P256" s="53"/>
      <c r="Q256" s="53"/>
      <c r="S256" s="53"/>
      <c r="T256" s="53"/>
      <c r="W256" s="53"/>
      <c r="X256" s="53"/>
      <c r="Z256" s="53"/>
      <c r="AB256" s="53"/>
      <c r="AI256" s="54"/>
    </row>
    <row r="257">
      <c r="I257" s="53"/>
      <c r="K257" s="53"/>
      <c r="M257" s="53"/>
      <c r="N257" s="53"/>
      <c r="O257" s="53"/>
      <c r="P257" s="53"/>
      <c r="Q257" s="53"/>
      <c r="S257" s="53"/>
      <c r="T257" s="53"/>
      <c r="W257" s="53"/>
      <c r="X257" s="53"/>
      <c r="Z257" s="53"/>
      <c r="AB257" s="53"/>
      <c r="AI257" s="54"/>
    </row>
    <row r="258">
      <c r="I258" s="53"/>
      <c r="K258" s="53"/>
      <c r="M258" s="53"/>
      <c r="N258" s="53"/>
      <c r="O258" s="53"/>
      <c r="P258" s="53"/>
      <c r="Q258" s="53"/>
      <c r="S258" s="53"/>
      <c r="T258" s="53"/>
      <c r="W258" s="53"/>
      <c r="X258" s="53"/>
      <c r="Z258" s="53"/>
      <c r="AB258" s="53"/>
      <c r="AI258" s="54"/>
    </row>
    <row r="259">
      <c r="I259" s="53"/>
      <c r="K259" s="53"/>
      <c r="M259" s="53"/>
      <c r="N259" s="53"/>
      <c r="O259" s="53"/>
      <c r="P259" s="53"/>
      <c r="Q259" s="53"/>
      <c r="S259" s="53"/>
      <c r="T259" s="53"/>
      <c r="W259" s="53"/>
      <c r="X259" s="53"/>
      <c r="Z259" s="53"/>
      <c r="AB259" s="53"/>
      <c r="AI259" s="54"/>
    </row>
    <row r="260">
      <c r="I260" s="53"/>
      <c r="K260" s="53"/>
      <c r="M260" s="53"/>
      <c r="N260" s="53"/>
      <c r="O260" s="53"/>
      <c r="P260" s="53"/>
      <c r="Q260" s="53"/>
      <c r="S260" s="53"/>
      <c r="T260" s="53"/>
      <c r="W260" s="53"/>
      <c r="X260" s="53"/>
      <c r="Z260" s="53"/>
      <c r="AB260" s="53"/>
      <c r="AI260" s="54"/>
    </row>
    <row r="261">
      <c r="I261" s="53"/>
      <c r="K261" s="53"/>
      <c r="M261" s="53"/>
      <c r="N261" s="53"/>
      <c r="O261" s="53"/>
      <c r="P261" s="53"/>
      <c r="Q261" s="53"/>
      <c r="S261" s="53"/>
      <c r="T261" s="53"/>
      <c r="W261" s="53"/>
      <c r="X261" s="53"/>
      <c r="Z261" s="53"/>
      <c r="AB261" s="53"/>
      <c r="AI261" s="54"/>
    </row>
    <row r="262">
      <c r="I262" s="53"/>
      <c r="K262" s="53"/>
      <c r="M262" s="53"/>
      <c r="N262" s="53"/>
      <c r="O262" s="53"/>
      <c r="P262" s="53"/>
      <c r="Q262" s="53"/>
      <c r="S262" s="53"/>
      <c r="T262" s="53"/>
      <c r="W262" s="53"/>
      <c r="X262" s="53"/>
      <c r="Z262" s="53"/>
      <c r="AB262" s="53"/>
      <c r="AI262" s="54"/>
    </row>
    <row r="263">
      <c r="I263" s="53"/>
      <c r="K263" s="53"/>
      <c r="M263" s="53"/>
      <c r="N263" s="53"/>
      <c r="O263" s="53"/>
      <c r="P263" s="53"/>
      <c r="Q263" s="53"/>
      <c r="S263" s="53"/>
      <c r="T263" s="53"/>
      <c r="W263" s="53"/>
      <c r="X263" s="53"/>
      <c r="Z263" s="53"/>
      <c r="AB263" s="53"/>
      <c r="AI263" s="54"/>
    </row>
    <row r="264">
      <c r="I264" s="53"/>
      <c r="K264" s="53"/>
      <c r="M264" s="53"/>
      <c r="N264" s="53"/>
      <c r="O264" s="53"/>
      <c r="P264" s="53"/>
      <c r="Q264" s="53"/>
      <c r="S264" s="53"/>
      <c r="T264" s="53"/>
      <c r="W264" s="53"/>
      <c r="X264" s="53"/>
      <c r="Z264" s="53"/>
      <c r="AB264" s="53"/>
      <c r="AI264" s="54"/>
    </row>
    <row r="265">
      <c r="I265" s="53"/>
      <c r="K265" s="53"/>
      <c r="M265" s="53"/>
      <c r="N265" s="53"/>
      <c r="O265" s="53"/>
      <c r="P265" s="53"/>
      <c r="Q265" s="53"/>
      <c r="S265" s="53"/>
      <c r="T265" s="53"/>
      <c r="W265" s="53"/>
      <c r="X265" s="53"/>
      <c r="Z265" s="53"/>
      <c r="AB265" s="53"/>
      <c r="AI265" s="54"/>
    </row>
    <row r="266">
      <c r="I266" s="53"/>
      <c r="K266" s="53"/>
      <c r="M266" s="53"/>
      <c r="N266" s="53"/>
      <c r="O266" s="53"/>
      <c r="P266" s="53"/>
      <c r="Q266" s="53"/>
      <c r="S266" s="53"/>
      <c r="T266" s="53"/>
      <c r="W266" s="53"/>
      <c r="X266" s="53"/>
      <c r="Z266" s="53"/>
      <c r="AB266" s="53"/>
      <c r="AI266" s="54"/>
    </row>
    <row r="267">
      <c r="I267" s="53"/>
      <c r="K267" s="53"/>
      <c r="M267" s="53"/>
      <c r="N267" s="53"/>
      <c r="O267" s="53"/>
      <c r="P267" s="53"/>
      <c r="Q267" s="53"/>
      <c r="S267" s="53"/>
      <c r="T267" s="53"/>
      <c r="W267" s="53"/>
      <c r="X267" s="53"/>
      <c r="Z267" s="53"/>
      <c r="AB267" s="53"/>
      <c r="AI267" s="54"/>
    </row>
    <row r="268">
      <c r="I268" s="53"/>
      <c r="K268" s="53"/>
      <c r="M268" s="53"/>
      <c r="N268" s="53"/>
      <c r="O268" s="53"/>
      <c r="P268" s="53"/>
      <c r="Q268" s="53"/>
      <c r="S268" s="53"/>
      <c r="T268" s="53"/>
      <c r="W268" s="53"/>
      <c r="X268" s="53"/>
      <c r="Z268" s="53"/>
      <c r="AB268" s="53"/>
      <c r="AI268" s="54"/>
    </row>
    <row r="269">
      <c r="I269" s="53"/>
      <c r="K269" s="53"/>
      <c r="M269" s="53"/>
      <c r="N269" s="53"/>
      <c r="O269" s="53"/>
      <c r="P269" s="53"/>
      <c r="Q269" s="53"/>
      <c r="S269" s="53"/>
      <c r="T269" s="53"/>
      <c r="W269" s="53"/>
      <c r="X269" s="53"/>
      <c r="Z269" s="53"/>
      <c r="AB269" s="53"/>
      <c r="AI269" s="54"/>
    </row>
    <row r="270">
      <c r="I270" s="53"/>
      <c r="K270" s="53"/>
      <c r="M270" s="53"/>
      <c r="N270" s="53"/>
      <c r="O270" s="53"/>
      <c r="P270" s="53"/>
      <c r="Q270" s="53"/>
      <c r="S270" s="53"/>
      <c r="T270" s="53"/>
      <c r="W270" s="53"/>
      <c r="X270" s="53"/>
      <c r="Z270" s="53"/>
      <c r="AB270" s="53"/>
      <c r="AI270" s="54"/>
    </row>
    <row r="271">
      <c r="I271" s="53"/>
      <c r="K271" s="53"/>
      <c r="M271" s="53"/>
      <c r="N271" s="53"/>
      <c r="O271" s="53"/>
      <c r="P271" s="53"/>
      <c r="Q271" s="53"/>
      <c r="S271" s="53"/>
      <c r="T271" s="53"/>
      <c r="W271" s="53"/>
      <c r="X271" s="53"/>
      <c r="Z271" s="53"/>
      <c r="AB271" s="53"/>
      <c r="AI271" s="54"/>
    </row>
    <row r="272">
      <c r="I272" s="53"/>
      <c r="K272" s="53"/>
      <c r="M272" s="53"/>
      <c r="N272" s="53"/>
      <c r="O272" s="53"/>
      <c r="P272" s="53"/>
      <c r="Q272" s="53"/>
      <c r="S272" s="53"/>
      <c r="T272" s="53"/>
      <c r="W272" s="53"/>
      <c r="X272" s="53"/>
      <c r="Z272" s="53"/>
      <c r="AB272" s="53"/>
      <c r="AI272" s="54"/>
    </row>
    <row r="273">
      <c r="I273" s="53"/>
      <c r="K273" s="53"/>
      <c r="M273" s="53"/>
      <c r="N273" s="53"/>
      <c r="O273" s="53"/>
      <c r="P273" s="53"/>
      <c r="Q273" s="53"/>
      <c r="S273" s="53"/>
      <c r="T273" s="53"/>
      <c r="W273" s="53"/>
      <c r="X273" s="53"/>
      <c r="Z273" s="53"/>
      <c r="AB273" s="53"/>
      <c r="AI273" s="54"/>
    </row>
    <row r="274">
      <c r="I274" s="53"/>
      <c r="K274" s="53"/>
      <c r="M274" s="53"/>
      <c r="N274" s="53"/>
      <c r="O274" s="53"/>
      <c r="P274" s="53"/>
      <c r="Q274" s="53"/>
      <c r="S274" s="53"/>
      <c r="T274" s="53"/>
      <c r="W274" s="53"/>
      <c r="X274" s="53"/>
      <c r="Z274" s="53"/>
      <c r="AB274" s="53"/>
      <c r="AI274" s="54"/>
    </row>
    <row r="275">
      <c r="I275" s="53"/>
      <c r="K275" s="53"/>
      <c r="M275" s="53"/>
      <c r="N275" s="53"/>
      <c r="O275" s="53"/>
      <c r="P275" s="53"/>
      <c r="Q275" s="53"/>
      <c r="S275" s="53"/>
      <c r="T275" s="53"/>
      <c r="W275" s="53"/>
      <c r="X275" s="53"/>
      <c r="Z275" s="53"/>
      <c r="AB275" s="53"/>
      <c r="AI275" s="54"/>
    </row>
    <row r="276">
      <c r="I276" s="53"/>
      <c r="K276" s="53"/>
      <c r="M276" s="53"/>
      <c r="N276" s="53"/>
      <c r="O276" s="53"/>
      <c r="P276" s="53"/>
      <c r="Q276" s="53"/>
      <c r="S276" s="53"/>
      <c r="T276" s="53"/>
      <c r="W276" s="53"/>
      <c r="X276" s="53"/>
      <c r="Z276" s="53"/>
      <c r="AB276" s="53"/>
      <c r="AI276" s="54"/>
    </row>
    <row r="277">
      <c r="I277" s="53"/>
      <c r="K277" s="53"/>
      <c r="M277" s="53"/>
      <c r="N277" s="53"/>
      <c r="O277" s="53"/>
      <c r="P277" s="53"/>
      <c r="Q277" s="53"/>
      <c r="S277" s="53"/>
      <c r="T277" s="53"/>
      <c r="W277" s="53"/>
      <c r="X277" s="53"/>
      <c r="Z277" s="53"/>
      <c r="AB277" s="53"/>
      <c r="AI277" s="54"/>
    </row>
    <row r="278">
      <c r="I278" s="53"/>
      <c r="K278" s="53"/>
      <c r="M278" s="53"/>
      <c r="N278" s="53"/>
      <c r="O278" s="53"/>
      <c r="P278" s="53"/>
      <c r="Q278" s="53"/>
      <c r="S278" s="53"/>
      <c r="T278" s="53"/>
      <c r="W278" s="53"/>
      <c r="X278" s="53"/>
      <c r="Z278" s="53"/>
      <c r="AB278" s="53"/>
      <c r="AI278" s="54"/>
    </row>
    <row r="279">
      <c r="I279" s="53"/>
      <c r="K279" s="53"/>
      <c r="M279" s="53"/>
      <c r="N279" s="53"/>
      <c r="O279" s="53"/>
      <c r="P279" s="53"/>
      <c r="Q279" s="53"/>
      <c r="S279" s="53"/>
      <c r="T279" s="53"/>
      <c r="W279" s="53"/>
      <c r="X279" s="53"/>
      <c r="Z279" s="53"/>
      <c r="AB279" s="53"/>
      <c r="AI279" s="54"/>
    </row>
    <row r="280">
      <c r="I280" s="53"/>
      <c r="K280" s="53"/>
      <c r="M280" s="53"/>
      <c r="N280" s="53"/>
      <c r="O280" s="53"/>
      <c r="P280" s="53"/>
      <c r="Q280" s="53"/>
      <c r="S280" s="53"/>
      <c r="T280" s="53"/>
      <c r="W280" s="53"/>
      <c r="X280" s="53"/>
      <c r="Z280" s="53"/>
      <c r="AB280" s="53"/>
      <c r="AI280" s="54"/>
    </row>
    <row r="281">
      <c r="I281" s="53"/>
      <c r="K281" s="53"/>
      <c r="M281" s="53"/>
      <c r="N281" s="53"/>
      <c r="O281" s="53"/>
      <c r="P281" s="53"/>
      <c r="Q281" s="53"/>
      <c r="S281" s="53"/>
      <c r="T281" s="53"/>
      <c r="W281" s="53"/>
      <c r="X281" s="53"/>
      <c r="Z281" s="53"/>
      <c r="AB281" s="53"/>
      <c r="AI281" s="54"/>
    </row>
    <row r="282">
      <c r="I282" s="53"/>
      <c r="K282" s="53"/>
      <c r="M282" s="53"/>
      <c r="N282" s="53"/>
      <c r="O282" s="53"/>
      <c r="P282" s="53"/>
      <c r="Q282" s="53"/>
      <c r="S282" s="53"/>
      <c r="T282" s="53"/>
      <c r="W282" s="53"/>
      <c r="X282" s="53"/>
      <c r="Z282" s="53"/>
      <c r="AB282" s="53"/>
      <c r="AI282" s="54"/>
    </row>
    <row r="283">
      <c r="I283" s="53"/>
      <c r="K283" s="53"/>
      <c r="M283" s="53"/>
      <c r="N283" s="53"/>
      <c r="O283" s="53"/>
      <c r="P283" s="53"/>
      <c r="Q283" s="53"/>
      <c r="S283" s="53"/>
      <c r="T283" s="53"/>
      <c r="W283" s="53"/>
      <c r="X283" s="53"/>
      <c r="Z283" s="53"/>
      <c r="AB283" s="53"/>
      <c r="AI283" s="54"/>
    </row>
    <row r="284">
      <c r="I284" s="53"/>
      <c r="K284" s="53"/>
      <c r="M284" s="53"/>
      <c r="N284" s="53"/>
      <c r="O284" s="53"/>
      <c r="P284" s="53"/>
      <c r="Q284" s="53"/>
      <c r="S284" s="53"/>
      <c r="T284" s="53"/>
      <c r="W284" s="53"/>
      <c r="X284" s="53"/>
      <c r="Z284" s="53"/>
      <c r="AB284" s="53"/>
      <c r="AI284" s="54"/>
    </row>
    <row r="285">
      <c r="I285" s="53"/>
      <c r="K285" s="53"/>
      <c r="M285" s="53"/>
      <c r="N285" s="53"/>
      <c r="O285" s="53"/>
      <c r="P285" s="53"/>
      <c r="Q285" s="53"/>
      <c r="S285" s="53"/>
      <c r="T285" s="53"/>
      <c r="W285" s="53"/>
      <c r="X285" s="53"/>
      <c r="Z285" s="53"/>
      <c r="AB285" s="53"/>
      <c r="AI285" s="54"/>
    </row>
    <row r="286">
      <c r="I286" s="53"/>
      <c r="K286" s="53"/>
      <c r="M286" s="53"/>
      <c r="N286" s="53"/>
      <c r="O286" s="53"/>
      <c r="P286" s="53"/>
      <c r="Q286" s="53"/>
      <c r="S286" s="53"/>
      <c r="T286" s="53"/>
      <c r="W286" s="53"/>
      <c r="X286" s="53"/>
      <c r="Z286" s="53"/>
      <c r="AB286" s="53"/>
      <c r="AI286" s="54"/>
    </row>
    <row r="287">
      <c r="I287" s="53"/>
      <c r="K287" s="53"/>
      <c r="M287" s="53"/>
      <c r="N287" s="53"/>
      <c r="O287" s="53"/>
      <c r="P287" s="53"/>
      <c r="Q287" s="53"/>
      <c r="S287" s="53"/>
      <c r="T287" s="53"/>
      <c r="W287" s="53"/>
      <c r="X287" s="53"/>
      <c r="Z287" s="53"/>
      <c r="AB287" s="53"/>
      <c r="AI287" s="54"/>
    </row>
    <row r="288">
      <c r="I288" s="53"/>
      <c r="K288" s="53"/>
      <c r="M288" s="53"/>
      <c r="N288" s="53"/>
      <c r="O288" s="53"/>
      <c r="P288" s="53"/>
      <c r="Q288" s="53"/>
      <c r="S288" s="53"/>
      <c r="T288" s="53"/>
      <c r="W288" s="53"/>
      <c r="X288" s="53"/>
      <c r="Z288" s="53"/>
      <c r="AB288" s="53"/>
      <c r="AI288" s="54"/>
    </row>
    <row r="289">
      <c r="I289" s="53"/>
      <c r="K289" s="53"/>
      <c r="M289" s="53"/>
      <c r="N289" s="53"/>
      <c r="O289" s="53"/>
      <c r="P289" s="53"/>
      <c r="Q289" s="53"/>
      <c r="S289" s="53"/>
      <c r="T289" s="53"/>
      <c r="W289" s="53"/>
      <c r="X289" s="53"/>
      <c r="Z289" s="53"/>
      <c r="AB289" s="53"/>
      <c r="AI289" s="54"/>
    </row>
    <row r="290">
      <c r="I290" s="53"/>
      <c r="K290" s="53"/>
      <c r="M290" s="53"/>
      <c r="N290" s="53"/>
      <c r="O290" s="53"/>
      <c r="P290" s="53"/>
      <c r="Q290" s="53"/>
      <c r="S290" s="53"/>
      <c r="T290" s="53"/>
      <c r="W290" s="53"/>
      <c r="X290" s="53"/>
      <c r="Z290" s="53"/>
      <c r="AB290" s="53"/>
      <c r="AI290" s="54"/>
    </row>
    <row r="291">
      <c r="I291" s="53"/>
      <c r="K291" s="53"/>
      <c r="M291" s="53"/>
      <c r="N291" s="53"/>
      <c r="O291" s="53"/>
      <c r="P291" s="53"/>
      <c r="Q291" s="53"/>
      <c r="S291" s="53"/>
      <c r="T291" s="53"/>
      <c r="W291" s="53"/>
      <c r="X291" s="53"/>
      <c r="Z291" s="53"/>
      <c r="AB291" s="53"/>
      <c r="AI291" s="54"/>
    </row>
    <row r="292">
      <c r="I292" s="53"/>
      <c r="K292" s="53"/>
      <c r="M292" s="53"/>
      <c r="N292" s="53"/>
      <c r="O292" s="53"/>
      <c r="P292" s="53"/>
      <c r="Q292" s="53"/>
      <c r="S292" s="53"/>
      <c r="T292" s="53"/>
      <c r="W292" s="53"/>
      <c r="X292" s="53"/>
      <c r="Z292" s="53"/>
      <c r="AB292" s="53"/>
      <c r="AI292" s="54"/>
    </row>
    <row r="293">
      <c r="I293" s="53"/>
      <c r="K293" s="53"/>
      <c r="M293" s="53"/>
      <c r="N293" s="53"/>
      <c r="O293" s="53"/>
      <c r="P293" s="53"/>
      <c r="Q293" s="53"/>
      <c r="S293" s="53"/>
      <c r="T293" s="53"/>
      <c r="W293" s="53"/>
      <c r="X293" s="53"/>
      <c r="Z293" s="53"/>
      <c r="AB293" s="53"/>
      <c r="AI293" s="54"/>
    </row>
    <row r="294">
      <c r="I294" s="53"/>
      <c r="K294" s="53"/>
      <c r="M294" s="53"/>
      <c r="N294" s="53"/>
      <c r="O294" s="53"/>
      <c r="P294" s="53"/>
      <c r="Q294" s="53"/>
      <c r="S294" s="53"/>
      <c r="T294" s="53"/>
      <c r="W294" s="53"/>
      <c r="X294" s="53"/>
      <c r="Z294" s="53"/>
      <c r="AB294" s="53"/>
      <c r="AI294" s="54"/>
    </row>
    <row r="295">
      <c r="I295" s="53"/>
      <c r="K295" s="53"/>
      <c r="M295" s="53"/>
      <c r="N295" s="53"/>
      <c r="O295" s="53"/>
      <c r="P295" s="53"/>
      <c r="Q295" s="53"/>
      <c r="S295" s="53"/>
      <c r="T295" s="53"/>
      <c r="W295" s="53"/>
      <c r="X295" s="53"/>
      <c r="Z295" s="53"/>
      <c r="AB295" s="53"/>
      <c r="AI295" s="54"/>
    </row>
    <row r="296">
      <c r="I296" s="53"/>
      <c r="K296" s="53"/>
      <c r="M296" s="53"/>
      <c r="N296" s="53"/>
      <c r="O296" s="53"/>
      <c r="P296" s="53"/>
      <c r="Q296" s="53"/>
      <c r="S296" s="53"/>
      <c r="T296" s="53"/>
      <c r="W296" s="53"/>
      <c r="X296" s="53"/>
      <c r="Z296" s="53"/>
      <c r="AB296" s="53"/>
      <c r="AI296" s="54"/>
    </row>
    <row r="297">
      <c r="I297" s="53"/>
      <c r="K297" s="53"/>
      <c r="M297" s="53"/>
      <c r="N297" s="53"/>
      <c r="O297" s="53"/>
      <c r="P297" s="53"/>
      <c r="Q297" s="53"/>
      <c r="S297" s="53"/>
      <c r="T297" s="53"/>
      <c r="W297" s="53"/>
      <c r="X297" s="53"/>
      <c r="Z297" s="53"/>
      <c r="AB297" s="53"/>
      <c r="AI297" s="54"/>
    </row>
    <row r="298">
      <c r="I298" s="53"/>
      <c r="K298" s="53"/>
      <c r="M298" s="53"/>
      <c r="N298" s="53"/>
      <c r="O298" s="53"/>
      <c r="P298" s="53"/>
      <c r="Q298" s="53"/>
      <c r="S298" s="53"/>
      <c r="T298" s="53"/>
      <c r="W298" s="53"/>
      <c r="X298" s="53"/>
      <c r="Z298" s="53"/>
      <c r="AB298" s="53"/>
      <c r="AI298" s="54"/>
    </row>
    <row r="299">
      <c r="I299" s="53"/>
      <c r="K299" s="53"/>
      <c r="M299" s="53"/>
      <c r="N299" s="53"/>
      <c r="O299" s="53"/>
      <c r="P299" s="53"/>
      <c r="Q299" s="53"/>
      <c r="S299" s="53"/>
      <c r="T299" s="53"/>
      <c r="W299" s="53"/>
      <c r="X299" s="53"/>
      <c r="Z299" s="53"/>
      <c r="AB299" s="53"/>
      <c r="AI299" s="54"/>
    </row>
    <row r="300">
      <c r="I300" s="53"/>
      <c r="K300" s="53"/>
      <c r="M300" s="53"/>
      <c r="N300" s="53"/>
      <c r="O300" s="53"/>
      <c r="P300" s="53"/>
      <c r="Q300" s="53"/>
      <c r="S300" s="53"/>
      <c r="T300" s="53"/>
      <c r="W300" s="53"/>
      <c r="X300" s="53"/>
      <c r="Z300" s="53"/>
      <c r="AB300" s="53"/>
      <c r="AI300" s="54"/>
    </row>
    <row r="301">
      <c r="I301" s="53"/>
      <c r="K301" s="53"/>
      <c r="M301" s="53"/>
      <c r="N301" s="53"/>
      <c r="O301" s="53"/>
      <c r="P301" s="53"/>
      <c r="Q301" s="53"/>
      <c r="S301" s="53"/>
      <c r="T301" s="53"/>
      <c r="W301" s="53"/>
      <c r="X301" s="53"/>
      <c r="Z301" s="53"/>
      <c r="AB301" s="53"/>
      <c r="AI301" s="54"/>
    </row>
    <row r="302">
      <c r="I302" s="53"/>
      <c r="K302" s="53"/>
      <c r="M302" s="53"/>
      <c r="N302" s="53"/>
      <c r="O302" s="53"/>
      <c r="P302" s="53"/>
      <c r="Q302" s="53"/>
      <c r="S302" s="53"/>
      <c r="T302" s="53"/>
      <c r="W302" s="53"/>
      <c r="X302" s="53"/>
      <c r="Z302" s="53"/>
      <c r="AB302" s="53"/>
      <c r="AI302" s="54"/>
    </row>
    <row r="303">
      <c r="I303" s="53"/>
      <c r="K303" s="53"/>
      <c r="M303" s="53"/>
      <c r="N303" s="53"/>
      <c r="O303" s="53"/>
      <c r="P303" s="53"/>
      <c r="Q303" s="53"/>
      <c r="S303" s="53"/>
      <c r="T303" s="53"/>
      <c r="W303" s="53"/>
      <c r="X303" s="53"/>
      <c r="Z303" s="53"/>
      <c r="AB303" s="53"/>
      <c r="AI303" s="54"/>
    </row>
    <row r="304">
      <c r="I304" s="53"/>
      <c r="K304" s="53"/>
      <c r="M304" s="53"/>
      <c r="N304" s="53"/>
      <c r="O304" s="53"/>
      <c r="P304" s="53"/>
      <c r="Q304" s="53"/>
      <c r="S304" s="53"/>
      <c r="T304" s="53"/>
      <c r="W304" s="53"/>
      <c r="X304" s="53"/>
      <c r="Z304" s="53"/>
      <c r="AB304" s="53"/>
      <c r="AI304" s="54"/>
    </row>
    <row r="305">
      <c r="I305" s="53"/>
      <c r="K305" s="53"/>
      <c r="M305" s="53"/>
      <c r="N305" s="53"/>
      <c r="O305" s="53"/>
      <c r="P305" s="53"/>
      <c r="Q305" s="53"/>
      <c r="S305" s="53"/>
      <c r="T305" s="53"/>
      <c r="W305" s="53"/>
      <c r="X305" s="53"/>
      <c r="Z305" s="53"/>
      <c r="AB305" s="53"/>
      <c r="AI305" s="54"/>
    </row>
    <row r="306">
      <c r="I306" s="53"/>
      <c r="K306" s="53"/>
      <c r="M306" s="53"/>
      <c r="N306" s="53"/>
      <c r="O306" s="53"/>
      <c r="P306" s="53"/>
      <c r="Q306" s="53"/>
      <c r="S306" s="53"/>
      <c r="T306" s="53"/>
      <c r="W306" s="53"/>
      <c r="X306" s="53"/>
      <c r="Z306" s="53"/>
      <c r="AB306" s="53"/>
      <c r="AI306" s="54"/>
    </row>
    <row r="307">
      <c r="I307" s="53"/>
      <c r="K307" s="53"/>
      <c r="M307" s="53"/>
      <c r="N307" s="53"/>
      <c r="O307" s="53"/>
      <c r="P307" s="53"/>
      <c r="Q307" s="53"/>
      <c r="S307" s="53"/>
      <c r="T307" s="53"/>
      <c r="W307" s="53"/>
      <c r="X307" s="53"/>
      <c r="Z307" s="53"/>
      <c r="AB307" s="53"/>
      <c r="AI307" s="54"/>
    </row>
    <row r="308">
      <c r="I308" s="53"/>
      <c r="K308" s="53"/>
      <c r="M308" s="53"/>
      <c r="N308" s="53"/>
      <c r="O308" s="53"/>
      <c r="P308" s="53"/>
      <c r="Q308" s="53"/>
      <c r="S308" s="53"/>
      <c r="T308" s="53"/>
      <c r="W308" s="53"/>
      <c r="X308" s="53"/>
      <c r="Z308" s="53"/>
      <c r="AB308" s="53"/>
      <c r="AI308" s="54"/>
    </row>
    <row r="309">
      <c r="I309" s="53"/>
      <c r="K309" s="53"/>
      <c r="M309" s="53"/>
      <c r="N309" s="53"/>
      <c r="O309" s="53"/>
      <c r="P309" s="53"/>
      <c r="Q309" s="53"/>
      <c r="S309" s="53"/>
      <c r="T309" s="53"/>
      <c r="W309" s="53"/>
      <c r="X309" s="53"/>
      <c r="Z309" s="53"/>
      <c r="AB309" s="53"/>
      <c r="AI309" s="54"/>
    </row>
    <row r="310">
      <c r="I310" s="53"/>
      <c r="K310" s="53"/>
      <c r="M310" s="53"/>
      <c r="N310" s="53"/>
      <c r="O310" s="53"/>
      <c r="P310" s="53"/>
      <c r="Q310" s="53"/>
      <c r="S310" s="53"/>
      <c r="T310" s="53"/>
      <c r="W310" s="53"/>
      <c r="X310" s="53"/>
      <c r="Z310" s="53"/>
      <c r="AB310" s="53"/>
      <c r="AI310" s="54"/>
    </row>
    <row r="311">
      <c r="I311" s="53"/>
      <c r="K311" s="53"/>
      <c r="M311" s="53"/>
      <c r="N311" s="53"/>
      <c r="O311" s="53"/>
      <c r="P311" s="53"/>
      <c r="Q311" s="53"/>
      <c r="S311" s="53"/>
      <c r="T311" s="53"/>
      <c r="W311" s="53"/>
      <c r="X311" s="53"/>
      <c r="Z311" s="53"/>
      <c r="AB311" s="53"/>
      <c r="AI311" s="54"/>
    </row>
    <row r="312">
      <c r="I312" s="53"/>
      <c r="K312" s="53"/>
      <c r="M312" s="53"/>
      <c r="N312" s="53"/>
      <c r="O312" s="53"/>
      <c r="P312" s="53"/>
      <c r="Q312" s="53"/>
      <c r="S312" s="53"/>
      <c r="T312" s="53"/>
      <c r="W312" s="53"/>
      <c r="X312" s="53"/>
      <c r="Z312" s="53"/>
      <c r="AB312" s="53"/>
      <c r="AI312" s="54"/>
    </row>
    <row r="313">
      <c r="I313" s="53"/>
      <c r="K313" s="53"/>
      <c r="M313" s="53"/>
      <c r="N313" s="53"/>
      <c r="O313" s="53"/>
      <c r="P313" s="53"/>
      <c r="Q313" s="53"/>
      <c r="S313" s="53"/>
      <c r="T313" s="53"/>
      <c r="W313" s="53"/>
      <c r="X313" s="53"/>
      <c r="Z313" s="53"/>
      <c r="AB313" s="53"/>
      <c r="AI313" s="54"/>
    </row>
    <row r="314">
      <c r="I314" s="53"/>
      <c r="K314" s="53"/>
      <c r="M314" s="53"/>
      <c r="N314" s="53"/>
      <c r="O314" s="53"/>
      <c r="P314" s="53"/>
      <c r="Q314" s="53"/>
      <c r="S314" s="53"/>
      <c r="T314" s="53"/>
      <c r="W314" s="53"/>
      <c r="X314" s="53"/>
      <c r="Z314" s="53"/>
      <c r="AB314" s="53"/>
      <c r="AI314" s="54"/>
    </row>
    <row r="315">
      <c r="I315" s="53"/>
      <c r="K315" s="53"/>
      <c r="M315" s="53"/>
      <c r="N315" s="53"/>
      <c r="O315" s="53"/>
      <c r="P315" s="53"/>
      <c r="Q315" s="53"/>
      <c r="S315" s="53"/>
      <c r="T315" s="53"/>
      <c r="W315" s="53"/>
      <c r="X315" s="53"/>
      <c r="Z315" s="53"/>
      <c r="AB315" s="53"/>
      <c r="AI315" s="54"/>
    </row>
    <row r="316">
      <c r="I316" s="53"/>
      <c r="K316" s="53"/>
      <c r="M316" s="53"/>
      <c r="N316" s="53"/>
      <c r="O316" s="53"/>
      <c r="P316" s="53"/>
      <c r="Q316" s="53"/>
      <c r="S316" s="53"/>
      <c r="T316" s="53"/>
      <c r="W316" s="53"/>
      <c r="X316" s="53"/>
      <c r="Z316" s="53"/>
      <c r="AB316" s="53"/>
      <c r="AI316" s="54"/>
    </row>
    <row r="317">
      <c r="I317" s="53"/>
      <c r="K317" s="53"/>
      <c r="M317" s="53"/>
      <c r="N317" s="53"/>
      <c r="O317" s="53"/>
      <c r="P317" s="53"/>
      <c r="Q317" s="53"/>
      <c r="S317" s="53"/>
      <c r="T317" s="53"/>
      <c r="W317" s="53"/>
      <c r="X317" s="53"/>
      <c r="Z317" s="53"/>
      <c r="AB317" s="53"/>
      <c r="AI317" s="54"/>
    </row>
    <row r="318">
      <c r="I318" s="53"/>
      <c r="K318" s="53"/>
      <c r="M318" s="53"/>
      <c r="N318" s="53"/>
      <c r="O318" s="53"/>
      <c r="P318" s="53"/>
      <c r="Q318" s="53"/>
      <c r="S318" s="53"/>
      <c r="T318" s="53"/>
      <c r="W318" s="53"/>
      <c r="X318" s="53"/>
      <c r="Z318" s="53"/>
      <c r="AB318" s="53"/>
      <c r="AI318" s="54"/>
    </row>
    <row r="319">
      <c r="I319" s="53"/>
      <c r="K319" s="53"/>
      <c r="M319" s="53"/>
      <c r="N319" s="53"/>
      <c r="O319" s="53"/>
      <c r="P319" s="53"/>
      <c r="Q319" s="53"/>
      <c r="S319" s="53"/>
      <c r="T319" s="53"/>
      <c r="W319" s="53"/>
      <c r="X319" s="53"/>
      <c r="Z319" s="53"/>
      <c r="AB319" s="53"/>
      <c r="AI319" s="54"/>
    </row>
    <row r="320">
      <c r="I320" s="53"/>
      <c r="K320" s="53"/>
      <c r="M320" s="53"/>
      <c r="N320" s="53"/>
      <c r="O320" s="53"/>
      <c r="P320" s="53"/>
      <c r="Q320" s="53"/>
      <c r="S320" s="53"/>
      <c r="T320" s="53"/>
      <c r="W320" s="53"/>
      <c r="X320" s="53"/>
      <c r="Z320" s="53"/>
      <c r="AB320" s="53"/>
      <c r="AI320" s="54"/>
    </row>
    <row r="321">
      <c r="I321" s="53"/>
      <c r="K321" s="53"/>
      <c r="M321" s="53"/>
      <c r="N321" s="53"/>
      <c r="O321" s="53"/>
      <c r="P321" s="53"/>
      <c r="Q321" s="53"/>
      <c r="S321" s="53"/>
      <c r="T321" s="53"/>
      <c r="W321" s="53"/>
      <c r="X321" s="53"/>
      <c r="Z321" s="53"/>
      <c r="AB321" s="53"/>
      <c r="AI321" s="54"/>
    </row>
    <row r="322">
      <c r="I322" s="53"/>
      <c r="K322" s="53"/>
      <c r="M322" s="53"/>
      <c r="N322" s="53"/>
      <c r="O322" s="53"/>
      <c r="P322" s="53"/>
      <c r="Q322" s="53"/>
      <c r="S322" s="53"/>
      <c r="T322" s="53"/>
      <c r="W322" s="53"/>
      <c r="X322" s="53"/>
      <c r="Z322" s="53"/>
      <c r="AB322" s="53"/>
      <c r="AI322" s="54"/>
    </row>
    <row r="323">
      <c r="I323" s="53"/>
      <c r="K323" s="53"/>
      <c r="M323" s="53"/>
      <c r="N323" s="53"/>
      <c r="O323" s="53"/>
      <c r="P323" s="53"/>
      <c r="Q323" s="53"/>
      <c r="S323" s="53"/>
      <c r="T323" s="53"/>
      <c r="W323" s="53"/>
      <c r="X323" s="53"/>
      <c r="Z323" s="53"/>
      <c r="AB323" s="53"/>
      <c r="AI323" s="54"/>
    </row>
    <row r="324">
      <c r="I324" s="53"/>
      <c r="K324" s="53"/>
      <c r="M324" s="53"/>
      <c r="N324" s="53"/>
      <c r="O324" s="53"/>
      <c r="P324" s="53"/>
      <c r="Q324" s="53"/>
      <c r="S324" s="53"/>
      <c r="T324" s="53"/>
      <c r="W324" s="53"/>
      <c r="X324" s="53"/>
      <c r="Z324" s="53"/>
      <c r="AB324" s="53"/>
      <c r="AI324" s="54"/>
    </row>
    <row r="325">
      <c r="I325" s="53"/>
      <c r="K325" s="53"/>
      <c r="M325" s="53"/>
      <c r="N325" s="53"/>
      <c r="O325" s="53"/>
      <c r="P325" s="53"/>
      <c r="Q325" s="53"/>
      <c r="S325" s="53"/>
      <c r="T325" s="53"/>
      <c r="W325" s="53"/>
      <c r="X325" s="53"/>
      <c r="Z325" s="53"/>
      <c r="AB325" s="53"/>
      <c r="AI325" s="54"/>
    </row>
    <row r="326">
      <c r="I326" s="53"/>
      <c r="K326" s="53"/>
      <c r="M326" s="53"/>
      <c r="N326" s="53"/>
      <c r="O326" s="53"/>
      <c r="P326" s="53"/>
      <c r="Q326" s="53"/>
      <c r="S326" s="53"/>
      <c r="T326" s="53"/>
      <c r="W326" s="53"/>
      <c r="X326" s="53"/>
      <c r="Z326" s="53"/>
      <c r="AB326" s="53"/>
      <c r="AI326" s="54"/>
    </row>
    <row r="327">
      <c r="I327" s="53"/>
      <c r="K327" s="53"/>
      <c r="M327" s="53"/>
      <c r="N327" s="53"/>
      <c r="O327" s="53"/>
      <c r="P327" s="53"/>
      <c r="Q327" s="53"/>
      <c r="S327" s="53"/>
      <c r="T327" s="53"/>
      <c r="W327" s="53"/>
      <c r="X327" s="53"/>
      <c r="Z327" s="53"/>
      <c r="AB327" s="53"/>
      <c r="AI327" s="54"/>
    </row>
    <row r="328">
      <c r="I328" s="53"/>
      <c r="K328" s="53"/>
      <c r="M328" s="53"/>
      <c r="N328" s="53"/>
      <c r="O328" s="53"/>
      <c r="P328" s="53"/>
      <c r="Q328" s="53"/>
      <c r="S328" s="53"/>
      <c r="T328" s="53"/>
      <c r="W328" s="53"/>
      <c r="X328" s="53"/>
      <c r="Z328" s="53"/>
      <c r="AB328" s="53"/>
      <c r="AI328" s="54"/>
    </row>
    <row r="329">
      <c r="I329" s="53"/>
      <c r="K329" s="53"/>
      <c r="M329" s="53"/>
      <c r="N329" s="53"/>
      <c r="O329" s="53"/>
      <c r="P329" s="53"/>
      <c r="Q329" s="53"/>
      <c r="S329" s="53"/>
      <c r="T329" s="53"/>
      <c r="W329" s="53"/>
      <c r="X329" s="53"/>
      <c r="Z329" s="53"/>
      <c r="AB329" s="53"/>
      <c r="AI329" s="54"/>
    </row>
    <row r="330">
      <c r="I330" s="53"/>
      <c r="K330" s="53"/>
      <c r="M330" s="53"/>
      <c r="N330" s="53"/>
      <c r="O330" s="53"/>
      <c r="P330" s="53"/>
      <c r="Q330" s="53"/>
      <c r="S330" s="53"/>
      <c r="T330" s="53"/>
      <c r="W330" s="53"/>
      <c r="X330" s="53"/>
      <c r="Z330" s="53"/>
      <c r="AB330" s="53"/>
      <c r="AI330" s="54"/>
    </row>
    <row r="331">
      <c r="I331" s="53"/>
      <c r="K331" s="53"/>
      <c r="M331" s="53"/>
      <c r="N331" s="53"/>
      <c r="O331" s="53"/>
      <c r="P331" s="53"/>
      <c r="Q331" s="53"/>
      <c r="S331" s="53"/>
      <c r="T331" s="53"/>
      <c r="W331" s="53"/>
      <c r="X331" s="53"/>
      <c r="Z331" s="53"/>
      <c r="AB331" s="53"/>
      <c r="AI331" s="54"/>
    </row>
    <row r="332">
      <c r="I332" s="53"/>
      <c r="K332" s="53"/>
      <c r="M332" s="53"/>
      <c r="N332" s="53"/>
      <c r="O332" s="53"/>
      <c r="P332" s="53"/>
      <c r="Q332" s="53"/>
      <c r="S332" s="53"/>
      <c r="T332" s="53"/>
      <c r="W332" s="53"/>
      <c r="X332" s="53"/>
      <c r="Z332" s="53"/>
      <c r="AB332" s="53"/>
      <c r="AI332" s="54"/>
    </row>
    <row r="333">
      <c r="I333" s="53"/>
      <c r="K333" s="53"/>
      <c r="M333" s="53"/>
      <c r="N333" s="53"/>
      <c r="O333" s="53"/>
      <c r="P333" s="53"/>
      <c r="Q333" s="53"/>
      <c r="S333" s="53"/>
      <c r="T333" s="53"/>
      <c r="W333" s="53"/>
      <c r="X333" s="53"/>
      <c r="Z333" s="53"/>
      <c r="AB333" s="53"/>
      <c r="AI333" s="54"/>
    </row>
    <row r="334">
      <c r="I334" s="53"/>
      <c r="K334" s="53"/>
      <c r="M334" s="53"/>
      <c r="N334" s="53"/>
      <c r="O334" s="53"/>
      <c r="P334" s="53"/>
      <c r="Q334" s="53"/>
      <c r="S334" s="53"/>
      <c r="T334" s="53"/>
      <c r="W334" s="53"/>
      <c r="X334" s="53"/>
      <c r="Z334" s="53"/>
      <c r="AB334" s="53"/>
      <c r="AI334" s="54"/>
    </row>
    <row r="335">
      <c r="I335" s="53"/>
      <c r="K335" s="53"/>
      <c r="M335" s="53"/>
      <c r="N335" s="53"/>
      <c r="O335" s="53"/>
      <c r="P335" s="53"/>
      <c r="Q335" s="53"/>
      <c r="S335" s="53"/>
      <c r="T335" s="53"/>
      <c r="W335" s="53"/>
      <c r="X335" s="53"/>
      <c r="Z335" s="53"/>
      <c r="AB335" s="53"/>
      <c r="AI335" s="54"/>
    </row>
    <row r="336">
      <c r="I336" s="53"/>
      <c r="K336" s="53"/>
      <c r="M336" s="53"/>
      <c r="N336" s="53"/>
      <c r="O336" s="53"/>
      <c r="P336" s="53"/>
      <c r="Q336" s="53"/>
      <c r="S336" s="53"/>
      <c r="T336" s="53"/>
      <c r="W336" s="53"/>
      <c r="X336" s="53"/>
      <c r="Z336" s="53"/>
      <c r="AB336" s="53"/>
      <c r="AI336" s="54"/>
    </row>
    <row r="337">
      <c r="I337" s="53"/>
      <c r="K337" s="53"/>
      <c r="M337" s="53"/>
      <c r="N337" s="53"/>
      <c r="O337" s="53"/>
      <c r="P337" s="53"/>
      <c r="Q337" s="53"/>
      <c r="S337" s="53"/>
      <c r="T337" s="53"/>
      <c r="W337" s="53"/>
      <c r="X337" s="53"/>
      <c r="Z337" s="53"/>
      <c r="AB337" s="53"/>
      <c r="AI337" s="54"/>
    </row>
    <row r="338">
      <c r="I338" s="53"/>
      <c r="K338" s="53"/>
      <c r="M338" s="53"/>
      <c r="N338" s="53"/>
      <c r="O338" s="53"/>
      <c r="P338" s="53"/>
      <c r="Q338" s="53"/>
      <c r="S338" s="53"/>
      <c r="T338" s="53"/>
      <c r="W338" s="53"/>
      <c r="X338" s="53"/>
      <c r="Z338" s="53"/>
      <c r="AB338" s="53"/>
      <c r="AI338" s="54"/>
    </row>
    <row r="339">
      <c r="I339" s="53"/>
      <c r="K339" s="53"/>
      <c r="M339" s="53"/>
      <c r="N339" s="53"/>
      <c r="O339" s="53"/>
      <c r="P339" s="53"/>
      <c r="Q339" s="53"/>
      <c r="S339" s="53"/>
      <c r="T339" s="53"/>
      <c r="W339" s="53"/>
      <c r="X339" s="53"/>
      <c r="Z339" s="53"/>
      <c r="AB339" s="53"/>
      <c r="AI339" s="54"/>
    </row>
    <row r="340">
      <c r="I340" s="53"/>
      <c r="K340" s="53"/>
      <c r="M340" s="53"/>
      <c r="N340" s="53"/>
      <c r="O340" s="53"/>
      <c r="P340" s="53"/>
      <c r="Q340" s="53"/>
      <c r="S340" s="53"/>
      <c r="T340" s="53"/>
      <c r="W340" s="53"/>
      <c r="X340" s="53"/>
      <c r="Z340" s="53"/>
      <c r="AB340" s="53"/>
      <c r="AI340" s="54"/>
    </row>
    <row r="341">
      <c r="I341" s="53"/>
      <c r="K341" s="53"/>
      <c r="M341" s="53"/>
      <c r="N341" s="53"/>
      <c r="O341" s="53"/>
      <c r="P341" s="53"/>
      <c r="Q341" s="53"/>
      <c r="S341" s="53"/>
      <c r="T341" s="53"/>
      <c r="W341" s="53"/>
      <c r="X341" s="53"/>
      <c r="Z341" s="53"/>
      <c r="AB341" s="53"/>
      <c r="AI341" s="54"/>
    </row>
    <row r="342">
      <c r="I342" s="53"/>
      <c r="K342" s="53"/>
      <c r="M342" s="53"/>
      <c r="N342" s="53"/>
      <c r="O342" s="53"/>
      <c r="P342" s="53"/>
      <c r="Q342" s="53"/>
      <c r="S342" s="53"/>
      <c r="T342" s="53"/>
      <c r="W342" s="53"/>
      <c r="X342" s="53"/>
      <c r="Z342" s="53"/>
      <c r="AB342" s="53"/>
      <c r="AI342" s="54"/>
    </row>
    <row r="343">
      <c r="I343" s="53"/>
      <c r="K343" s="53"/>
      <c r="M343" s="53"/>
      <c r="N343" s="53"/>
      <c r="O343" s="53"/>
      <c r="P343" s="53"/>
      <c r="Q343" s="53"/>
      <c r="S343" s="53"/>
      <c r="T343" s="53"/>
      <c r="W343" s="53"/>
      <c r="X343" s="53"/>
      <c r="Z343" s="53"/>
      <c r="AB343" s="53"/>
      <c r="AI343" s="54"/>
    </row>
    <row r="344">
      <c r="I344" s="53"/>
      <c r="K344" s="53"/>
      <c r="M344" s="53"/>
      <c r="N344" s="53"/>
      <c r="O344" s="53"/>
      <c r="P344" s="53"/>
      <c r="Q344" s="53"/>
      <c r="S344" s="53"/>
      <c r="T344" s="53"/>
      <c r="W344" s="53"/>
      <c r="X344" s="53"/>
      <c r="Z344" s="53"/>
      <c r="AB344" s="53"/>
      <c r="AI344" s="54"/>
    </row>
    <row r="345">
      <c r="I345" s="53"/>
      <c r="K345" s="53"/>
      <c r="M345" s="53"/>
      <c r="N345" s="53"/>
      <c r="O345" s="53"/>
      <c r="P345" s="53"/>
      <c r="Q345" s="53"/>
      <c r="S345" s="53"/>
      <c r="T345" s="53"/>
      <c r="W345" s="53"/>
      <c r="X345" s="53"/>
      <c r="Z345" s="53"/>
      <c r="AB345" s="53"/>
      <c r="AI345" s="54"/>
    </row>
    <row r="346">
      <c r="I346" s="53"/>
      <c r="K346" s="53"/>
      <c r="M346" s="53"/>
      <c r="N346" s="53"/>
      <c r="O346" s="53"/>
      <c r="P346" s="53"/>
      <c r="Q346" s="53"/>
      <c r="S346" s="53"/>
      <c r="T346" s="53"/>
      <c r="W346" s="53"/>
      <c r="X346" s="53"/>
      <c r="Z346" s="53"/>
      <c r="AB346" s="53"/>
      <c r="AI346" s="54"/>
    </row>
    <row r="347">
      <c r="I347" s="53"/>
      <c r="K347" s="53"/>
      <c r="M347" s="53"/>
      <c r="N347" s="53"/>
      <c r="O347" s="53"/>
      <c r="P347" s="53"/>
      <c r="Q347" s="53"/>
      <c r="S347" s="53"/>
      <c r="T347" s="53"/>
      <c r="W347" s="53"/>
      <c r="X347" s="53"/>
      <c r="Z347" s="53"/>
      <c r="AB347" s="53"/>
      <c r="AI347" s="54"/>
    </row>
    <row r="348">
      <c r="I348" s="53"/>
      <c r="K348" s="53"/>
      <c r="M348" s="53"/>
      <c r="N348" s="53"/>
      <c r="O348" s="53"/>
      <c r="P348" s="53"/>
      <c r="Q348" s="53"/>
      <c r="S348" s="53"/>
      <c r="T348" s="53"/>
      <c r="W348" s="53"/>
      <c r="X348" s="53"/>
      <c r="Z348" s="53"/>
      <c r="AB348" s="53"/>
      <c r="AI348" s="54"/>
    </row>
    <row r="349">
      <c r="I349" s="53"/>
      <c r="K349" s="53"/>
      <c r="M349" s="53"/>
      <c r="N349" s="53"/>
      <c r="O349" s="53"/>
      <c r="P349" s="53"/>
      <c r="Q349" s="53"/>
      <c r="S349" s="53"/>
      <c r="T349" s="53"/>
      <c r="W349" s="53"/>
      <c r="X349" s="53"/>
      <c r="Z349" s="53"/>
      <c r="AB349" s="53"/>
      <c r="AI349" s="54"/>
    </row>
    <row r="350">
      <c r="I350" s="53"/>
      <c r="K350" s="53"/>
      <c r="M350" s="53"/>
      <c r="N350" s="53"/>
      <c r="O350" s="53"/>
      <c r="P350" s="53"/>
      <c r="Q350" s="53"/>
      <c r="S350" s="53"/>
      <c r="T350" s="53"/>
      <c r="W350" s="53"/>
      <c r="X350" s="53"/>
      <c r="Z350" s="53"/>
      <c r="AB350" s="53"/>
      <c r="AI350" s="54"/>
    </row>
    <row r="351">
      <c r="I351" s="53"/>
      <c r="K351" s="53"/>
      <c r="M351" s="53"/>
      <c r="N351" s="53"/>
      <c r="O351" s="53"/>
      <c r="P351" s="53"/>
      <c r="Q351" s="53"/>
      <c r="S351" s="53"/>
      <c r="T351" s="53"/>
      <c r="W351" s="53"/>
      <c r="X351" s="53"/>
      <c r="Z351" s="53"/>
      <c r="AB351" s="53"/>
      <c r="AI351" s="54"/>
    </row>
    <row r="352">
      <c r="I352" s="53"/>
      <c r="K352" s="53"/>
      <c r="M352" s="53"/>
      <c r="N352" s="53"/>
      <c r="O352" s="53"/>
      <c r="P352" s="53"/>
      <c r="Q352" s="53"/>
      <c r="S352" s="53"/>
      <c r="T352" s="53"/>
      <c r="W352" s="53"/>
      <c r="X352" s="53"/>
      <c r="Z352" s="53"/>
      <c r="AB352" s="53"/>
      <c r="AI352" s="54"/>
    </row>
    <row r="353">
      <c r="I353" s="53"/>
      <c r="K353" s="53"/>
      <c r="M353" s="53"/>
      <c r="N353" s="53"/>
      <c r="O353" s="53"/>
      <c r="P353" s="53"/>
      <c r="Q353" s="53"/>
      <c r="S353" s="53"/>
      <c r="T353" s="53"/>
      <c r="W353" s="53"/>
      <c r="X353" s="53"/>
      <c r="Z353" s="53"/>
      <c r="AB353" s="53"/>
      <c r="AI353" s="54"/>
    </row>
    <row r="354">
      <c r="I354" s="53"/>
      <c r="K354" s="53"/>
      <c r="M354" s="53"/>
      <c r="N354" s="53"/>
      <c r="O354" s="53"/>
      <c r="P354" s="53"/>
      <c r="Q354" s="53"/>
      <c r="S354" s="53"/>
      <c r="T354" s="53"/>
      <c r="W354" s="53"/>
      <c r="X354" s="53"/>
      <c r="Z354" s="53"/>
      <c r="AB354" s="53"/>
      <c r="AI354" s="54"/>
    </row>
    <row r="355">
      <c r="I355" s="53"/>
      <c r="K355" s="53"/>
      <c r="M355" s="53"/>
      <c r="N355" s="53"/>
      <c r="O355" s="53"/>
      <c r="P355" s="53"/>
      <c r="Q355" s="53"/>
      <c r="S355" s="53"/>
      <c r="T355" s="53"/>
      <c r="W355" s="53"/>
      <c r="X355" s="53"/>
      <c r="Z355" s="53"/>
      <c r="AB355" s="53"/>
      <c r="AI355" s="54"/>
    </row>
    <row r="356">
      <c r="I356" s="53"/>
      <c r="K356" s="53"/>
      <c r="M356" s="53"/>
      <c r="N356" s="53"/>
      <c r="O356" s="53"/>
      <c r="P356" s="53"/>
      <c r="Q356" s="53"/>
      <c r="S356" s="53"/>
      <c r="T356" s="53"/>
      <c r="W356" s="53"/>
      <c r="X356" s="53"/>
      <c r="Z356" s="53"/>
      <c r="AB356" s="53"/>
      <c r="AI356" s="54"/>
    </row>
    <row r="357">
      <c r="I357" s="53"/>
      <c r="K357" s="53"/>
      <c r="M357" s="53"/>
      <c r="N357" s="53"/>
      <c r="O357" s="53"/>
      <c r="P357" s="53"/>
      <c r="Q357" s="53"/>
      <c r="S357" s="53"/>
      <c r="T357" s="53"/>
      <c r="W357" s="53"/>
      <c r="X357" s="53"/>
      <c r="Z357" s="53"/>
      <c r="AB357" s="53"/>
      <c r="AI357" s="54"/>
    </row>
    <row r="358">
      <c r="I358" s="53"/>
      <c r="K358" s="53"/>
      <c r="M358" s="53"/>
      <c r="N358" s="53"/>
      <c r="O358" s="53"/>
      <c r="P358" s="53"/>
      <c r="Q358" s="53"/>
      <c r="S358" s="53"/>
      <c r="T358" s="53"/>
      <c r="W358" s="53"/>
      <c r="X358" s="53"/>
      <c r="Z358" s="53"/>
      <c r="AB358" s="53"/>
      <c r="AI358" s="54"/>
    </row>
    <row r="359">
      <c r="I359" s="53"/>
      <c r="K359" s="53"/>
      <c r="M359" s="53"/>
      <c r="N359" s="53"/>
      <c r="O359" s="53"/>
      <c r="P359" s="53"/>
      <c r="Q359" s="53"/>
      <c r="S359" s="53"/>
      <c r="T359" s="53"/>
      <c r="W359" s="53"/>
      <c r="X359" s="53"/>
      <c r="Z359" s="53"/>
      <c r="AB359" s="53"/>
      <c r="AI359" s="54"/>
    </row>
    <row r="360">
      <c r="I360" s="53"/>
      <c r="K360" s="53"/>
      <c r="M360" s="53"/>
      <c r="N360" s="53"/>
      <c r="O360" s="53"/>
      <c r="P360" s="53"/>
      <c r="Q360" s="53"/>
      <c r="S360" s="53"/>
      <c r="T360" s="53"/>
      <c r="W360" s="53"/>
      <c r="X360" s="53"/>
      <c r="Z360" s="53"/>
      <c r="AB360" s="53"/>
      <c r="AI360" s="54"/>
    </row>
    <row r="361">
      <c r="I361" s="53"/>
      <c r="K361" s="53"/>
      <c r="M361" s="53"/>
      <c r="N361" s="53"/>
      <c r="O361" s="53"/>
      <c r="P361" s="53"/>
      <c r="Q361" s="53"/>
      <c r="S361" s="53"/>
      <c r="T361" s="53"/>
      <c r="W361" s="53"/>
      <c r="X361" s="53"/>
      <c r="Z361" s="53"/>
      <c r="AB361" s="53"/>
      <c r="AI361" s="54"/>
    </row>
    <row r="362">
      <c r="I362" s="53"/>
      <c r="K362" s="53"/>
      <c r="M362" s="53"/>
      <c r="N362" s="53"/>
      <c r="O362" s="53"/>
      <c r="P362" s="53"/>
      <c r="Q362" s="53"/>
      <c r="S362" s="53"/>
      <c r="T362" s="53"/>
      <c r="W362" s="53"/>
      <c r="X362" s="53"/>
      <c r="Z362" s="53"/>
      <c r="AB362" s="53"/>
      <c r="AI362" s="54"/>
    </row>
    <row r="363">
      <c r="I363" s="53"/>
      <c r="K363" s="53"/>
      <c r="M363" s="53"/>
      <c r="N363" s="53"/>
      <c r="O363" s="53"/>
      <c r="P363" s="53"/>
      <c r="Q363" s="53"/>
      <c r="S363" s="53"/>
      <c r="T363" s="53"/>
      <c r="W363" s="53"/>
      <c r="X363" s="53"/>
      <c r="Z363" s="53"/>
      <c r="AB363" s="53"/>
      <c r="AI363" s="54"/>
    </row>
    <row r="364">
      <c r="I364" s="53"/>
      <c r="K364" s="53"/>
      <c r="M364" s="53"/>
      <c r="N364" s="53"/>
      <c r="O364" s="53"/>
      <c r="P364" s="53"/>
      <c r="Q364" s="53"/>
      <c r="S364" s="53"/>
      <c r="T364" s="53"/>
      <c r="W364" s="53"/>
      <c r="X364" s="53"/>
      <c r="Z364" s="53"/>
      <c r="AB364" s="53"/>
      <c r="AI364" s="54"/>
    </row>
    <row r="365">
      <c r="I365" s="53"/>
      <c r="K365" s="53"/>
      <c r="M365" s="53"/>
      <c r="N365" s="53"/>
      <c r="O365" s="53"/>
      <c r="P365" s="53"/>
      <c r="Q365" s="53"/>
      <c r="S365" s="53"/>
      <c r="T365" s="53"/>
      <c r="W365" s="53"/>
      <c r="X365" s="53"/>
      <c r="Z365" s="53"/>
      <c r="AB365" s="53"/>
      <c r="AI365" s="54"/>
    </row>
    <row r="366">
      <c r="I366" s="53"/>
      <c r="K366" s="53"/>
      <c r="M366" s="53"/>
      <c r="N366" s="53"/>
      <c r="O366" s="53"/>
      <c r="P366" s="53"/>
      <c r="Q366" s="53"/>
      <c r="S366" s="53"/>
      <c r="T366" s="53"/>
      <c r="W366" s="53"/>
      <c r="X366" s="53"/>
      <c r="Z366" s="53"/>
      <c r="AB366" s="53"/>
      <c r="AI366" s="54"/>
    </row>
    <row r="367">
      <c r="I367" s="53"/>
      <c r="K367" s="53"/>
      <c r="M367" s="53"/>
      <c r="N367" s="53"/>
      <c r="O367" s="53"/>
      <c r="P367" s="53"/>
      <c r="Q367" s="53"/>
      <c r="S367" s="53"/>
      <c r="T367" s="53"/>
      <c r="W367" s="53"/>
      <c r="X367" s="53"/>
      <c r="Z367" s="53"/>
      <c r="AB367" s="53"/>
      <c r="AI367" s="54"/>
    </row>
    <row r="368">
      <c r="I368" s="53"/>
      <c r="K368" s="53"/>
      <c r="M368" s="53"/>
      <c r="N368" s="53"/>
      <c r="O368" s="53"/>
      <c r="P368" s="53"/>
      <c r="Q368" s="53"/>
      <c r="S368" s="53"/>
      <c r="T368" s="53"/>
      <c r="W368" s="53"/>
      <c r="X368" s="53"/>
      <c r="Z368" s="53"/>
      <c r="AB368" s="53"/>
      <c r="AI368" s="54"/>
    </row>
    <row r="369">
      <c r="I369" s="53"/>
      <c r="K369" s="53"/>
      <c r="M369" s="53"/>
      <c r="N369" s="53"/>
      <c r="O369" s="53"/>
      <c r="P369" s="53"/>
      <c r="Q369" s="53"/>
      <c r="S369" s="53"/>
      <c r="T369" s="53"/>
      <c r="W369" s="53"/>
      <c r="X369" s="53"/>
      <c r="Z369" s="53"/>
      <c r="AB369" s="53"/>
      <c r="AI369" s="54"/>
    </row>
    <row r="370">
      <c r="I370" s="53"/>
      <c r="K370" s="53"/>
      <c r="M370" s="53"/>
      <c r="N370" s="53"/>
      <c r="O370" s="53"/>
      <c r="P370" s="53"/>
      <c r="Q370" s="53"/>
      <c r="S370" s="53"/>
      <c r="T370" s="53"/>
      <c r="W370" s="53"/>
      <c r="X370" s="53"/>
      <c r="Z370" s="53"/>
      <c r="AB370" s="53"/>
      <c r="AI370" s="54"/>
    </row>
    <row r="371">
      <c r="I371" s="53"/>
      <c r="K371" s="53"/>
      <c r="M371" s="53"/>
      <c r="N371" s="53"/>
      <c r="O371" s="53"/>
      <c r="P371" s="53"/>
      <c r="Q371" s="53"/>
      <c r="S371" s="53"/>
      <c r="T371" s="53"/>
      <c r="W371" s="53"/>
      <c r="X371" s="53"/>
      <c r="Z371" s="53"/>
      <c r="AB371" s="53"/>
      <c r="AI371" s="54"/>
    </row>
    <row r="372">
      <c r="I372" s="53"/>
      <c r="K372" s="53"/>
      <c r="M372" s="53"/>
      <c r="N372" s="53"/>
      <c r="O372" s="53"/>
      <c r="P372" s="53"/>
      <c r="Q372" s="53"/>
      <c r="S372" s="53"/>
      <c r="T372" s="53"/>
      <c r="W372" s="53"/>
      <c r="X372" s="53"/>
      <c r="Z372" s="53"/>
      <c r="AB372" s="53"/>
      <c r="AI372" s="54"/>
    </row>
    <row r="373">
      <c r="I373" s="53"/>
      <c r="K373" s="53"/>
      <c r="M373" s="53"/>
      <c r="N373" s="53"/>
      <c r="O373" s="53"/>
      <c r="P373" s="53"/>
      <c r="Q373" s="53"/>
      <c r="S373" s="53"/>
      <c r="T373" s="53"/>
      <c r="W373" s="53"/>
      <c r="X373" s="53"/>
      <c r="Z373" s="53"/>
      <c r="AB373" s="53"/>
      <c r="AI373" s="54"/>
    </row>
    <row r="374">
      <c r="I374" s="53"/>
      <c r="K374" s="53"/>
      <c r="M374" s="53"/>
      <c r="N374" s="53"/>
      <c r="O374" s="53"/>
      <c r="P374" s="53"/>
      <c r="Q374" s="53"/>
      <c r="S374" s="53"/>
      <c r="T374" s="53"/>
      <c r="W374" s="53"/>
      <c r="X374" s="53"/>
      <c r="Z374" s="53"/>
      <c r="AB374" s="53"/>
      <c r="AI374" s="54"/>
    </row>
    <row r="375">
      <c r="I375" s="53"/>
      <c r="K375" s="53"/>
      <c r="M375" s="53"/>
      <c r="N375" s="53"/>
      <c r="O375" s="53"/>
      <c r="P375" s="53"/>
      <c r="Q375" s="53"/>
      <c r="S375" s="53"/>
      <c r="T375" s="53"/>
      <c r="W375" s="53"/>
      <c r="X375" s="53"/>
      <c r="Z375" s="53"/>
      <c r="AB375" s="53"/>
      <c r="AI375" s="54"/>
    </row>
    <row r="376">
      <c r="I376" s="53"/>
      <c r="K376" s="53"/>
      <c r="M376" s="53"/>
      <c r="N376" s="53"/>
      <c r="O376" s="53"/>
      <c r="P376" s="53"/>
      <c r="Q376" s="53"/>
      <c r="S376" s="53"/>
      <c r="T376" s="53"/>
      <c r="W376" s="53"/>
      <c r="X376" s="53"/>
      <c r="Z376" s="53"/>
      <c r="AB376" s="53"/>
      <c r="AI376" s="54"/>
    </row>
    <row r="377">
      <c r="I377" s="53"/>
      <c r="K377" s="53"/>
      <c r="M377" s="53"/>
      <c r="N377" s="53"/>
      <c r="O377" s="53"/>
      <c r="P377" s="53"/>
      <c r="Q377" s="53"/>
      <c r="S377" s="53"/>
      <c r="T377" s="53"/>
      <c r="W377" s="53"/>
      <c r="X377" s="53"/>
      <c r="Z377" s="53"/>
      <c r="AB377" s="53"/>
      <c r="AI377" s="54"/>
    </row>
    <row r="378">
      <c r="I378" s="53"/>
      <c r="K378" s="53"/>
      <c r="M378" s="53"/>
      <c r="N378" s="53"/>
      <c r="O378" s="53"/>
      <c r="P378" s="53"/>
      <c r="Q378" s="53"/>
      <c r="S378" s="53"/>
      <c r="T378" s="53"/>
      <c r="W378" s="53"/>
      <c r="X378" s="53"/>
      <c r="Z378" s="53"/>
      <c r="AB378" s="53"/>
      <c r="AI378" s="54"/>
    </row>
    <row r="379">
      <c r="I379" s="53"/>
      <c r="K379" s="53"/>
      <c r="M379" s="53"/>
      <c r="N379" s="53"/>
      <c r="O379" s="53"/>
      <c r="P379" s="53"/>
      <c r="Q379" s="53"/>
      <c r="S379" s="53"/>
      <c r="T379" s="53"/>
      <c r="W379" s="53"/>
      <c r="X379" s="53"/>
      <c r="Z379" s="53"/>
      <c r="AB379" s="53"/>
      <c r="AI379" s="54"/>
    </row>
    <row r="380">
      <c r="I380" s="53"/>
      <c r="K380" s="53"/>
      <c r="M380" s="53"/>
      <c r="N380" s="53"/>
      <c r="O380" s="53"/>
      <c r="P380" s="53"/>
      <c r="Q380" s="53"/>
      <c r="S380" s="53"/>
      <c r="T380" s="53"/>
      <c r="W380" s="53"/>
      <c r="X380" s="53"/>
      <c r="Z380" s="53"/>
      <c r="AB380" s="53"/>
      <c r="AI380" s="54"/>
    </row>
    <row r="381">
      <c r="I381" s="53"/>
      <c r="K381" s="53"/>
      <c r="M381" s="53"/>
      <c r="N381" s="53"/>
      <c r="O381" s="53"/>
      <c r="P381" s="53"/>
      <c r="Q381" s="53"/>
      <c r="S381" s="53"/>
      <c r="T381" s="53"/>
      <c r="W381" s="53"/>
      <c r="X381" s="53"/>
      <c r="Z381" s="53"/>
      <c r="AB381" s="53"/>
      <c r="AI381" s="54"/>
    </row>
    <row r="382">
      <c r="I382" s="53"/>
      <c r="K382" s="53"/>
      <c r="M382" s="53"/>
      <c r="N382" s="53"/>
      <c r="O382" s="53"/>
      <c r="P382" s="53"/>
      <c r="Q382" s="53"/>
      <c r="S382" s="53"/>
      <c r="T382" s="53"/>
      <c r="W382" s="53"/>
      <c r="X382" s="53"/>
      <c r="Z382" s="53"/>
      <c r="AB382" s="53"/>
      <c r="AI382" s="54"/>
    </row>
    <row r="383">
      <c r="I383" s="53"/>
      <c r="K383" s="53"/>
      <c r="M383" s="53"/>
      <c r="N383" s="53"/>
      <c r="O383" s="53"/>
      <c r="P383" s="53"/>
      <c r="Q383" s="53"/>
      <c r="S383" s="53"/>
      <c r="T383" s="53"/>
      <c r="W383" s="53"/>
      <c r="X383" s="53"/>
      <c r="Z383" s="53"/>
      <c r="AB383" s="53"/>
      <c r="AI383" s="54"/>
    </row>
    <row r="384">
      <c r="I384" s="53"/>
      <c r="K384" s="53"/>
      <c r="M384" s="53"/>
      <c r="N384" s="53"/>
      <c r="O384" s="53"/>
      <c r="P384" s="53"/>
      <c r="Q384" s="53"/>
      <c r="S384" s="53"/>
      <c r="T384" s="53"/>
      <c r="W384" s="53"/>
      <c r="X384" s="53"/>
      <c r="Z384" s="53"/>
      <c r="AB384" s="53"/>
      <c r="AI384" s="54"/>
    </row>
    <row r="385">
      <c r="I385" s="53"/>
      <c r="K385" s="53"/>
      <c r="M385" s="53"/>
      <c r="N385" s="53"/>
      <c r="O385" s="53"/>
      <c r="P385" s="53"/>
      <c r="Q385" s="53"/>
      <c r="S385" s="53"/>
      <c r="T385" s="53"/>
      <c r="W385" s="53"/>
      <c r="X385" s="53"/>
      <c r="Z385" s="53"/>
      <c r="AB385" s="53"/>
      <c r="AI385" s="54"/>
    </row>
    <row r="386">
      <c r="I386" s="53"/>
      <c r="K386" s="53"/>
      <c r="M386" s="53"/>
      <c r="N386" s="53"/>
      <c r="O386" s="53"/>
      <c r="P386" s="53"/>
      <c r="Q386" s="53"/>
      <c r="S386" s="53"/>
      <c r="T386" s="53"/>
      <c r="W386" s="53"/>
      <c r="X386" s="53"/>
      <c r="Z386" s="53"/>
      <c r="AB386" s="53"/>
      <c r="AI386" s="54"/>
    </row>
    <row r="387">
      <c r="I387" s="53"/>
      <c r="K387" s="53"/>
      <c r="M387" s="53"/>
      <c r="N387" s="53"/>
      <c r="O387" s="53"/>
      <c r="P387" s="53"/>
      <c r="Q387" s="53"/>
      <c r="S387" s="53"/>
      <c r="T387" s="53"/>
      <c r="W387" s="53"/>
      <c r="X387" s="53"/>
      <c r="Z387" s="53"/>
      <c r="AB387" s="53"/>
      <c r="AI387" s="54"/>
    </row>
    <row r="388">
      <c r="I388" s="53"/>
      <c r="K388" s="53"/>
      <c r="M388" s="53"/>
      <c r="N388" s="53"/>
      <c r="O388" s="53"/>
      <c r="P388" s="53"/>
      <c r="Q388" s="53"/>
      <c r="S388" s="53"/>
      <c r="T388" s="53"/>
      <c r="W388" s="53"/>
      <c r="X388" s="53"/>
      <c r="Z388" s="53"/>
      <c r="AB388" s="53"/>
      <c r="AI388" s="54"/>
    </row>
    <row r="389">
      <c r="I389" s="53"/>
      <c r="K389" s="53"/>
      <c r="M389" s="53"/>
      <c r="N389" s="53"/>
      <c r="O389" s="53"/>
      <c r="P389" s="53"/>
      <c r="Q389" s="53"/>
      <c r="S389" s="53"/>
      <c r="T389" s="53"/>
      <c r="W389" s="53"/>
      <c r="X389" s="53"/>
      <c r="Z389" s="53"/>
      <c r="AB389" s="53"/>
      <c r="AI389" s="54"/>
    </row>
    <row r="390">
      <c r="I390" s="53"/>
      <c r="K390" s="53"/>
      <c r="M390" s="53"/>
      <c r="N390" s="53"/>
      <c r="O390" s="53"/>
      <c r="P390" s="53"/>
      <c r="Q390" s="53"/>
      <c r="S390" s="53"/>
      <c r="T390" s="53"/>
      <c r="W390" s="53"/>
      <c r="X390" s="53"/>
      <c r="Z390" s="53"/>
      <c r="AB390" s="53"/>
      <c r="AI390" s="54"/>
    </row>
    <row r="391">
      <c r="I391" s="53"/>
      <c r="K391" s="53"/>
      <c r="M391" s="53"/>
      <c r="N391" s="53"/>
      <c r="O391" s="53"/>
      <c r="P391" s="53"/>
      <c r="Q391" s="53"/>
      <c r="S391" s="53"/>
      <c r="T391" s="53"/>
      <c r="W391" s="53"/>
      <c r="X391" s="53"/>
      <c r="Z391" s="53"/>
      <c r="AB391" s="53"/>
      <c r="AI391" s="54"/>
    </row>
    <row r="392">
      <c r="I392" s="53"/>
      <c r="K392" s="53"/>
      <c r="M392" s="53"/>
      <c r="N392" s="53"/>
      <c r="O392" s="53"/>
      <c r="P392" s="53"/>
      <c r="Q392" s="53"/>
      <c r="S392" s="53"/>
      <c r="T392" s="53"/>
      <c r="W392" s="53"/>
      <c r="X392" s="53"/>
      <c r="Z392" s="53"/>
      <c r="AB392" s="53"/>
      <c r="AI392" s="54"/>
    </row>
    <row r="393">
      <c r="I393" s="53"/>
      <c r="K393" s="53"/>
      <c r="M393" s="53"/>
      <c r="N393" s="53"/>
      <c r="O393" s="53"/>
      <c r="P393" s="53"/>
      <c r="Q393" s="53"/>
      <c r="S393" s="53"/>
      <c r="T393" s="53"/>
      <c r="W393" s="53"/>
      <c r="X393" s="53"/>
      <c r="Z393" s="53"/>
      <c r="AB393" s="53"/>
      <c r="AI393" s="54"/>
    </row>
    <row r="394">
      <c r="I394" s="53"/>
      <c r="K394" s="53"/>
      <c r="M394" s="53"/>
      <c r="N394" s="53"/>
      <c r="O394" s="53"/>
      <c r="P394" s="53"/>
      <c r="Q394" s="53"/>
      <c r="S394" s="53"/>
      <c r="T394" s="53"/>
      <c r="W394" s="53"/>
      <c r="X394" s="53"/>
      <c r="Z394" s="53"/>
      <c r="AB394" s="53"/>
      <c r="AI394" s="54"/>
    </row>
    <row r="395">
      <c r="I395" s="53"/>
      <c r="K395" s="53"/>
      <c r="M395" s="53"/>
      <c r="N395" s="53"/>
      <c r="O395" s="53"/>
      <c r="P395" s="53"/>
      <c r="Q395" s="53"/>
      <c r="S395" s="53"/>
      <c r="T395" s="53"/>
      <c r="W395" s="53"/>
      <c r="X395" s="53"/>
      <c r="Z395" s="53"/>
      <c r="AB395" s="53"/>
      <c r="AI395" s="54"/>
    </row>
    <row r="396">
      <c r="I396" s="53"/>
      <c r="K396" s="53"/>
      <c r="M396" s="53"/>
      <c r="N396" s="53"/>
      <c r="O396" s="53"/>
      <c r="P396" s="53"/>
      <c r="Q396" s="53"/>
      <c r="S396" s="53"/>
      <c r="T396" s="53"/>
      <c r="W396" s="53"/>
      <c r="X396" s="53"/>
      <c r="Z396" s="53"/>
      <c r="AB396" s="53"/>
      <c r="AI396" s="54"/>
    </row>
    <row r="397">
      <c r="I397" s="53"/>
      <c r="K397" s="53"/>
      <c r="M397" s="53"/>
      <c r="N397" s="53"/>
      <c r="O397" s="53"/>
      <c r="P397" s="53"/>
      <c r="Q397" s="53"/>
      <c r="S397" s="53"/>
      <c r="T397" s="53"/>
      <c r="W397" s="53"/>
      <c r="X397" s="53"/>
      <c r="Z397" s="53"/>
      <c r="AB397" s="53"/>
      <c r="AI397" s="54"/>
    </row>
    <row r="398">
      <c r="I398" s="53"/>
      <c r="K398" s="53"/>
      <c r="M398" s="53"/>
      <c r="N398" s="53"/>
      <c r="O398" s="53"/>
      <c r="P398" s="53"/>
      <c r="Q398" s="53"/>
      <c r="S398" s="53"/>
      <c r="T398" s="53"/>
      <c r="W398" s="53"/>
      <c r="X398" s="53"/>
      <c r="Z398" s="53"/>
      <c r="AB398" s="53"/>
      <c r="AI398" s="54"/>
    </row>
    <row r="399">
      <c r="I399" s="53"/>
      <c r="K399" s="53"/>
      <c r="M399" s="53"/>
      <c r="N399" s="53"/>
      <c r="O399" s="53"/>
      <c r="P399" s="53"/>
      <c r="Q399" s="53"/>
      <c r="S399" s="53"/>
      <c r="T399" s="53"/>
      <c r="W399" s="53"/>
      <c r="X399" s="53"/>
      <c r="Z399" s="53"/>
      <c r="AB399" s="53"/>
      <c r="AI399" s="54"/>
    </row>
    <row r="400">
      <c r="I400" s="53"/>
      <c r="K400" s="53"/>
      <c r="M400" s="53"/>
      <c r="N400" s="53"/>
      <c r="O400" s="53"/>
      <c r="P400" s="53"/>
      <c r="Q400" s="53"/>
      <c r="S400" s="53"/>
      <c r="T400" s="53"/>
      <c r="W400" s="53"/>
      <c r="X400" s="53"/>
      <c r="Z400" s="53"/>
      <c r="AB400" s="53"/>
      <c r="AI400" s="54"/>
    </row>
    <row r="401">
      <c r="I401" s="53"/>
      <c r="K401" s="53"/>
      <c r="M401" s="53"/>
      <c r="N401" s="53"/>
      <c r="O401" s="53"/>
      <c r="P401" s="53"/>
      <c r="Q401" s="53"/>
      <c r="S401" s="53"/>
      <c r="T401" s="53"/>
      <c r="W401" s="53"/>
      <c r="X401" s="53"/>
      <c r="Z401" s="53"/>
      <c r="AB401" s="53"/>
      <c r="AI401" s="54"/>
    </row>
    <row r="402">
      <c r="I402" s="53"/>
      <c r="K402" s="53"/>
      <c r="M402" s="53"/>
      <c r="N402" s="53"/>
      <c r="O402" s="53"/>
      <c r="P402" s="53"/>
      <c r="Q402" s="53"/>
      <c r="S402" s="53"/>
      <c r="T402" s="53"/>
      <c r="W402" s="53"/>
      <c r="X402" s="53"/>
      <c r="Z402" s="53"/>
      <c r="AB402" s="53"/>
      <c r="AI402" s="54"/>
    </row>
    <row r="403">
      <c r="I403" s="53"/>
      <c r="K403" s="53"/>
      <c r="M403" s="53"/>
      <c r="N403" s="53"/>
      <c r="O403" s="53"/>
      <c r="P403" s="53"/>
      <c r="Q403" s="53"/>
      <c r="S403" s="53"/>
      <c r="T403" s="53"/>
      <c r="W403" s="53"/>
      <c r="X403" s="53"/>
      <c r="Z403" s="53"/>
      <c r="AB403" s="53"/>
      <c r="AI403" s="54"/>
    </row>
    <row r="404">
      <c r="I404" s="53"/>
      <c r="K404" s="53"/>
      <c r="M404" s="53"/>
      <c r="N404" s="53"/>
      <c r="O404" s="53"/>
      <c r="P404" s="53"/>
      <c r="Q404" s="53"/>
      <c r="S404" s="53"/>
      <c r="T404" s="53"/>
      <c r="W404" s="53"/>
      <c r="X404" s="53"/>
      <c r="Z404" s="53"/>
      <c r="AB404" s="53"/>
      <c r="AI404" s="54"/>
    </row>
    <row r="405">
      <c r="I405" s="53"/>
      <c r="K405" s="53"/>
      <c r="M405" s="53"/>
      <c r="N405" s="53"/>
      <c r="O405" s="53"/>
      <c r="P405" s="53"/>
      <c r="Q405" s="53"/>
      <c r="S405" s="53"/>
      <c r="T405" s="53"/>
      <c r="W405" s="53"/>
      <c r="X405" s="53"/>
      <c r="Z405" s="53"/>
      <c r="AB405" s="53"/>
      <c r="AI405" s="54"/>
    </row>
    <row r="406">
      <c r="I406" s="53"/>
      <c r="K406" s="53"/>
      <c r="M406" s="53"/>
      <c r="N406" s="53"/>
      <c r="O406" s="53"/>
      <c r="P406" s="53"/>
      <c r="Q406" s="53"/>
      <c r="S406" s="53"/>
      <c r="T406" s="53"/>
      <c r="W406" s="53"/>
      <c r="X406" s="53"/>
      <c r="Z406" s="53"/>
      <c r="AB406" s="53"/>
      <c r="AI406" s="54"/>
    </row>
    <row r="407">
      <c r="I407" s="53"/>
      <c r="K407" s="53"/>
      <c r="M407" s="53"/>
      <c r="N407" s="53"/>
      <c r="O407" s="53"/>
      <c r="P407" s="53"/>
      <c r="Q407" s="53"/>
      <c r="S407" s="53"/>
      <c r="T407" s="53"/>
      <c r="W407" s="53"/>
      <c r="X407" s="53"/>
      <c r="Z407" s="53"/>
      <c r="AB407" s="53"/>
      <c r="AI407" s="54"/>
    </row>
    <row r="408">
      <c r="I408" s="53"/>
      <c r="K408" s="53"/>
      <c r="M408" s="53"/>
      <c r="N408" s="53"/>
      <c r="O408" s="53"/>
      <c r="P408" s="53"/>
      <c r="Q408" s="53"/>
      <c r="S408" s="53"/>
      <c r="T408" s="53"/>
      <c r="W408" s="53"/>
      <c r="X408" s="53"/>
      <c r="Z408" s="53"/>
      <c r="AB408" s="53"/>
      <c r="AI408" s="54"/>
    </row>
    <row r="409">
      <c r="I409" s="53"/>
      <c r="K409" s="53"/>
      <c r="M409" s="53"/>
      <c r="N409" s="53"/>
      <c r="O409" s="53"/>
      <c r="P409" s="53"/>
      <c r="Q409" s="53"/>
      <c r="S409" s="53"/>
      <c r="T409" s="53"/>
      <c r="W409" s="53"/>
      <c r="X409" s="53"/>
      <c r="Z409" s="53"/>
      <c r="AB409" s="53"/>
      <c r="AI409" s="54"/>
    </row>
    <row r="410">
      <c r="I410" s="53"/>
      <c r="K410" s="53"/>
      <c r="M410" s="53"/>
      <c r="N410" s="53"/>
      <c r="O410" s="53"/>
      <c r="P410" s="53"/>
      <c r="Q410" s="53"/>
      <c r="S410" s="53"/>
      <c r="T410" s="53"/>
      <c r="W410" s="53"/>
      <c r="X410" s="53"/>
      <c r="Z410" s="53"/>
      <c r="AB410" s="53"/>
      <c r="AI410" s="54"/>
    </row>
    <row r="411">
      <c r="I411" s="53"/>
      <c r="K411" s="53"/>
      <c r="M411" s="53"/>
      <c r="N411" s="53"/>
      <c r="O411" s="53"/>
      <c r="P411" s="53"/>
      <c r="Q411" s="53"/>
      <c r="S411" s="53"/>
      <c r="T411" s="53"/>
      <c r="W411" s="53"/>
      <c r="X411" s="53"/>
      <c r="Z411" s="53"/>
      <c r="AB411" s="53"/>
      <c r="AI411" s="54"/>
    </row>
    <row r="412">
      <c r="I412" s="53"/>
      <c r="K412" s="53"/>
      <c r="M412" s="53"/>
      <c r="N412" s="53"/>
      <c r="O412" s="53"/>
      <c r="P412" s="53"/>
      <c r="Q412" s="53"/>
      <c r="S412" s="53"/>
      <c r="T412" s="53"/>
      <c r="W412" s="53"/>
      <c r="X412" s="53"/>
      <c r="Z412" s="53"/>
      <c r="AB412" s="53"/>
      <c r="AI412" s="54"/>
    </row>
    <row r="413">
      <c r="I413" s="53"/>
      <c r="K413" s="53"/>
      <c r="M413" s="53"/>
      <c r="N413" s="53"/>
      <c r="O413" s="53"/>
      <c r="P413" s="53"/>
      <c r="Q413" s="53"/>
      <c r="S413" s="53"/>
      <c r="T413" s="53"/>
      <c r="W413" s="53"/>
      <c r="X413" s="53"/>
      <c r="Z413" s="53"/>
      <c r="AB413" s="53"/>
      <c r="AI413" s="54"/>
    </row>
    <row r="414">
      <c r="I414" s="53"/>
      <c r="K414" s="53"/>
      <c r="M414" s="53"/>
      <c r="N414" s="53"/>
      <c r="O414" s="53"/>
      <c r="P414" s="53"/>
      <c r="Q414" s="53"/>
      <c r="S414" s="53"/>
      <c r="T414" s="53"/>
      <c r="W414" s="53"/>
      <c r="X414" s="53"/>
      <c r="Z414" s="53"/>
      <c r="AB414" s="53"/>
      <c r="AI414" s="54"/>
    </row>
    <row r="415">
      <c r="I415" s="53"/>
      <c r="K415" s="53"/>
      <c r="M415" s="53"/>
      <c r="N415" s="53"/>
      <c r="O415" s="53"/>
      <c r="P415" s="53"/>
      <c r="Q415" s="53"/>
      <c r="S415" s="53"/>
      <c r="T415" s="53"/>
      <c r="W415" s="53"/>
      <c r="X415" s="53"/>
      <c r="Z415" s="53"/>
      <c r="AB415" s="53"/>
      <c r="AI415" s="54"/>
    </row>
    <row r="416">
      <c r="I416" s="53"/>
      <c r="K416" s="53"/>
      <c r="M416" s="53"/>
      <c r="N416" s="53"/>
      <c r="O416" s="53"/>
      <c r="P416" s="53"/>
      <c r="Q416" s="53"/>
      <c r="S416" s="53"/>
      <c r="T416" s="53"/>
      <c r="W416" s="53"/>
      <c r="X416" s="53"/>
      <c r="Z416" s="53"/>
      <c r="AB416" s="53"/>
      <c r="AI416" s="54"/>
    </row>
    <row r="417">
      <c r="I417" s="53"/>
      <c r="K417" s="53"/>
      <c r="M417" s="53"/>
      <c r="N417" s="53"/>
      <c r="O417" s="53"/>
      <c r="P417" s="53"/>
      <c r="Q417" s="53"/>
      <c r="S417" s="53"/>
      <c r="T417" s="53"/>
      <c r="W417" s="53"/>
      <c r="X417" s="53"/>
      <c r="Z417" s="53"/>
      <c r="AB417" s="53"/>
      <c r="AI417" s="54"/>
    </row>
    <row r="418">
      <c r="I418" s="53"/>
      <c r="K418" s="53"/>
      <c r="M418" s="53"/>
      <c r="N418" s="53"/>
      <c r="O418" s="53"/>
      <c r="P418" s="53"/>
      <c r="Q418" s="53"/>
      <c r="S418" s="53"/>
      <c r="T418" s="53"/>
      <c r="W418" s="53"/>
      <c r="X418" s="53"/>
      <c r="Z418" s="53"/>
      <c r="AB418" s="53"/>
      <c r="AI418" s="54"/>
    </row>
    <row r="419">
      <c r="I419" s="53"/>
      <c r="K419" s="53"/>
      <c r="M419" s="53"/>
      <c r="N419" s="53"/>
      <c r="O419" s="53"/>
      <c r="P419" s="53"/>
      <c r="Q419" s="53"/>
      <c r="S419" s="53"/>
      <c r="T419" s="53"/>
      <c r="W419" s="53"/>
      <c r="X419" s="53"/>
      <c r="Z419" s="53"/>
      <c r="AB419" s="53"/>
      <c r="AI419" s="54"/>
    </row>
    <row r="420">
      <c r="I420" s="53"/>
      <c r="K420" s="53"/>
      <c r="M420" s="53"/>
      <c r="N420" s="53"/>
      <c r="O420" s="53"/>
      <c r="P420" s="53"/>
      <c r="Q420" s="53"/>
      <c r="S420" s="53"/>
      <c r="T420" s="53"/>
      <c r="W420" s="53"/>
      <c r="X420" s="53"/>
      <c r="Z420" s="53"/>
      <c r="AB420" s="53"/>
      <c r="AI420" s="54"/>
    </row>
    <row r="421">
      <c r="I421" s="53"/>
      <c r="K421" s="53"/>
      <c r="M421" s="53"/>
      <c r="N421" s="53"/>
      <c r="O421" s="53"/>
      <c r="P421" s="53"/>
      <c r="Q421" s="53"/>
      <c r="S421" s="53"/>
      <c r="T421" s="53"/>
      <c r="W421" s="53"/>
      <c r="X421" s="53"/>
      <c r="Z421" s="53"/>
      <c r="AB421" s="53"/>
      <c r="AI421" s="54"/>
    </row>
    <row r="422">
      <c r="I422" s="53"/>
      <c r="K422" s="53"/>
      <c r="M422" s="53"/>
      <c r="N422" s="53"/>
      <c r="O422" s="53"/>
      <c r="P422" s="53"/>
      <c r="Q422" s="53"/>
      <c r="S422" s="53"/>
      <c r="T422" s="53"/>
      <c r="W422" s="53"/>
      <c r="X422" s="53"/>
      <c r="Z422" s="53"/>
      <c r="AB422" s="53"/>
      <c r="AI422" s="54"/>
    </row>
    <row r="423">
      <c r="I423" s="53"/>
      <c r="K423" s="53"/>
      <c r="M423" s="53"/>
      <c r="N423" s="53"/>
      <c r="O423" s="53"/>
      <c r="P423" s="53"/>
      <c r="Q423" s="53"/>
      <c r="S423" s="53"/>
      <c r="T423" s="53"/>
      <c r="W423" s="53"/>
      <c r="X423" s="53"/>
      <c r="Z423" s="53"/>
      <c r="AB423" s="53"/>
      <c r="AI423" s="54"/>
    </row>
    <row r="424">
      <c r="I424" s="53"/>
      <c r="K424" s="53"/>
      <c r="M424" s="53"/>
      <c r="N424" s="53"/>
      <c r="O424" s="53"/>
      <c r="P424" s="53"/>
      <c r="Q424" s="53"/>
      <c r="S424" s="53"/>
      <c r="T424" s="53"/>
      <c r="W424" s="53"/>
      <c r="X424" s="53"/>
      <c r="Z424" s="53"/>
      <c r="AB424" s="53"/>
      <c r="AI424" s="54"/>
    </row>
    <row r="425">
      <c r="I425" s="53"/>
      <c r="K425" s="53"/>
      <c r="M425" s="53"/>
      <c r="N425" s="53"/>
      <c r="O425" s="53"/>
      <c r="P425" s="53"/>
      <c r="Q425" s="53"/>
      <c r="S425" s="53"/>
      <c r="T425" s="53"/>
      <c r="W425" s="53"/>
      <c r="X425" s="53"/>
      <c r="Z425" s="53"/>
      <c r="AB425" s="53"/>
      <c r="AI425" s="54"/>
    </row>
    <row r="426">
      <c r="I426" s="53"/>
      <c r="K426" s="53"/>
      <c r="M426" s="53"/>
      <c r="N426" s="53"/>
      <c r="O426" s="53"/>
      <c r="P426" s="53"/>
      <c r="Q426" s="53"/>
      <c r="S426" s="53"/>
      <c r="T426" s="53"/>
      <c r="W426" s="53"/>
      <c r="X426" s="53"/>
      <c r="Z426" s="53"/>
      <c r="AB426" s="53"/>
      <c r="AI426" s="54"/>
    </row>
    <row r="427">
      <c r="I427" s="53"/>
      <c r="K427" s="53"/>
      <c r="M427" s="53"/>
      <c r="N427" s="53"/>
      <c r="O427" s="53"/>
      <c r="P427" s="53"/>
      <c r="Q427" s="53"/>
      <c r="S427" s="53"/>
      <c r="T427" s="53"/>
      <c r="W427" s="53"/>
      <c r="X427" s="53"/>
      <c r="Z427" s="53"/>
      <c r="AB427" s="53"/>
      <c r="AI427" s="54"/>
    </row>
    <row r="428">
      <c r="I428" s="53"/>
      <c r="K428" s="53"/>
      <c r="M428" s="53"/>
      <c r="N428" s="53"/>
      <c r="O428" s="53"/>
      <c r="P428" s="53"/>
      <c r="Q428" s="53"/>
      <c r="S428" s="53"/>
      <c r="T428" s="53"/>
      <c r="W428" s="53"/>
      <c r="X428" s="53"/>
      <c r="Z428" s="53"/>
      <c r="AB428" s="53"/>
      <c r="AI428" s="54"/>
    </row>
    <row r="429">
      <c r="I429" s="53"/>
      <c r="K429" s="53"/>
      <c r="M429" s="53"/>
      <c r="N429" s="53"/>
      <c r="O429" s="53"/>
      <c r="P429" s="53"/>
      <c r="Q429" s="53"/>
      <c r="S429" s="53"/>
      <c r="T429" s="53"/>
      <c r="W429" s="53"/>
      <c r="X429" s="53"/>
      <c r="Z429" s="53"/>
      <c r="AB429" s="53"/>
      <c r="AI429" s="54"/>
    </row>
    <row r="430">
      <c r="I430" s="53"/>
      <c r="K430" s="53"/>
      <c r="M430" s="53"/>
      <c r="N430" s="53"/>
      <c r="O430" s="53"/>
      <c r="P430" s="53"/>
      <c r="Q430" s="53"/>
      <c r="S430" s="53"/>
      <c r="T430" s="53"/>
      <c r="W430" s="53"/>
      <c r="X430" s="53"/>
      <c r="Z430" s="53"/>
      <c r="AB430" s="53"/>
      <c r="AI430" s="54"/>
    </row>
    <row r="431">
      <c r="I431" s="53"/>
      <c r="K431" s="53"/>
      <c r="M431" s="53"/>
      <c r="N431" s="53"/>
      <c r="O431" s="53"/>
      <c r="P431" s="53"/>
      <c r="Q431" s="53"/>
      <c r="S431" s="53"/>
      <c r="T431" s="53"/>
      <c r="W431" s="53"/>
      <c r="X431" s="53"/>
      <c r="Z431" s="53"/>
      <c r="AB431" s="53"/>
      <c r="AI431" s="54"/>
    </row>
    <row r="432">
      <c r="I432" s="53"/>
      <c r="K432" s="53"/>
      <c r="M432" s="53"/>
      <c r="N432" s="53"/>
      <c r="O432" s="53"/>
      <c r="P432" s="53"/>
      <c r="Q432" s="53"/>
      <c r="S432" s="53"/>
      <c r="T432" s="53"/>
      <c r="W432" s="53"/>
      <c r="X432" s="53"/>
      <c r="Z432" s="53"/>
      <c r="AB432" s="53"/>
      <c r="AI432" s="54"/>
    </row>
    <row r="433">
      <c r="I433" s="53"/>
      <c r="K433" s="53"/>
      <c r="M433" s="53"/>
      <c r="N433" s="53"/>
      <c r="O433" s="53"/>
      <c r="P433" s="53"/>
      <c r="Q433" s="53"/>
      <c r="S433" s="53"/>
      <c r="T433" s="53"/>
      <c r="W433" s="53"/>
      <c r="X433" s="53"/>
      <c r="Z433" s="53"/>
      <c r="AB433" s="53"/>
      <c r="AI433" s="54"/>
    </row>
    <row r="434">
      <c r="I434" s="53"/>
      <c r="K434" s="53"/>
      <c r="M434" s="53"/>
      <c r="N434" s="53"/>
      <c r="O434" s="53"/>
      <c r="P434" s="53"/>
      <c r="Q434" s="53"/>
      <c r="S434" s="53"/>
      <c r="T434" s="53"/>
      <c r="W434" s="53"/>
      <c r="X434" s="53"/>
      <c r="Z434" s="53"/>
      <c r="AB434" s="53"/>
      <c r="AI434" s="54"/>
    </row>
    <row r="435">
      <c r="I435" s="53"/>
      <c r="K435" s="53"/>
      <c r="M435" s="53"/>
      <c r="N435" s="53"/>
      <c r="O435" s="53"/>
      <c r="P435" s="53"/>
      <c r="Q435" s="53"/>
      <c r="S435" s="53"/>
      <c r="T435" s="53"/>
      <c r="W435" s="53"/>
      <c r="X435" s="53"/>
      <c r="Z435" s="53"/>
      <c r="AB435" s="53"/>
      <c r="AI435" s="54"/>
    </row>
    <row r="436">
      <c r="I436" s="53"/>
      <c r="K436" s="53"/>
      <c r="M436" s="53"/>
      <c r="N436" s="53"/>
      <c r="O436" s="53"/>
      <c r="P436" s="53"/>
      <c r="Q436" s="53"/>
      <c r="S436" s="53"/>
      <c r="T436" s="53"/>
      <c r="W436" s="53"/>
      <c r="X436" s="53"/>
      <c r="Z436" s="53"/>
      <c r="AB436" s="53"/>
      <c r="AI436" s="54"/>
    </row>
    <row r="437">
      <c r="I437" s="53"/>
      <c r="K437" s="53"/>
      <c r="M437" s="53"/>
      <c r="N437" s="53"/>
      <c r="O437" s="53"/>
      <c r="P437" s="53"/>
      <c r="Q437" s="53"/>
      <c r="S437" s="53"/>
      <c r="T437" s="53"/>
      <c r="W437" s="53"/>
      <c r="X437" s="53"/>
      <c r="Z437" s="53"/>
      <c r="AB437" s="53"/>
      <c r="AI437" s="54"/>
    </row>
    <row r="438">
      <c r="I438" s="53"/>
      <c r="K438" s="53"/>
      <c r="M438" s="53"/>
      <c r="N438" s="53"/>
      <c r="O438" s="53"/>
      <c r="P438" s="53"/>
      <c r="Q438" s="53"/>
      <c r="S438" s="53"/>
      <c r="T438" s="53"/>
      <c r="W438" s="53"/>
      <c r="X438" s="53"/>
      <c r="Z438" s="53"/>
      <c r="AB438" s="53"/>
      <c r="AI438" s="54"/>
    </row>
    <row r="439">
      <c r="I439" s="53"/>
      <c r="K439" s="53"/>
      <c r="M439" s="53"/>
      <c r="N439" s="53"/>
      <c r="O439" s="53"/>
      <c r="P439" s="53"/>
      <c r="Q439" s="53"/>
      <c r="S439" s="53"/>
      <c r="T439" s="53"/>
      <c r="W439" s="53"/>
      <c r="X439" s="53"/>
      <c r="Z439" s="53"/>
      <c r="AB439" s="53"/>
      <c r="AI439" s="54"/>
    </row>
    <row r="440">
      <c r="I440" s="53"/>
      <c r="K440" s="53"/>
      <c r="M440" s="53"/>
      <c r="N440" s="53"/>
      <c r="O440" s="53"/>
      <c r="P440" s="53"/>
      <c r="Q440" s="53"/>
      <c r="S440" s="53"/>
      <c r="T440" s="53"/>
      <c r="W440" s="53"/>
      <c r="X440" s="53"/>
      <c r="Z440" s="53"/>
      <c r="AB440" s="53"/>
      <c r="AI440" s="54"/>
    </row>
    <row r="441">
      <c r="I441" s="53"/>
      <c r="K441" s="53"/>
      <c r="M441" s="53"/>
      <c r="N441" s="53"/>
      <c r="O441" s="53"/>
      <c r="P441" s="53"/>
      <c r="Q441" s="53"/>
      <c r="S441" s="53"/>
      <c r="T441" s="53"/>
      <c r="W441" s="53"/>
      <c r="X441" s="53"/>
      <c r="Z441" s="53"/>
      <c r="AB441" s="53"/>
      <c r="AI441" s="54"/>
    </row>
    <row r="442">
      <c r="I442" s="53"/>
      <c r="K442" s="53"/>
      <c r="M442" s="53"/>
      <c r="N442" s="53"/>
      <c r="O442" s="53"/>
      <c r="P442" s="53"/>
      <c r="Q442" s="53"/>
      <c r="S442" s="53"/>
      <c r="T442" s="53"/>
      <c r="W442" s="53"/>
      <c r="X442" s="53"/>
      <c r="Z442" s="53"/>
      <c r="AB442" s="53"/>
      <c r="AI442" s="54"/>
    </row>
    <row r="443">
      <c r="I443" s="53"/>
      <c r="K443" s="53"/>
      <c r="M443" s="53"/>
      <c r="N443" s="53"/>
      <c r="O443" s="53"/>
      <c r="P443" s="53"/>
      <c r="Q443" s="53"/>
      <c r="S443" s="53"/>
      <c r="T443" s="53"/>
      <c r="W443" s="53"/>
      <c r="X443" s="53"/>
      <c r="Z443" s="53"/>
      <c r="AB443" s="53"/>
      <c r="AI443" s="54"/>
    </row>
    <row r="444">
      <c r="I444" s="53"/>
      <c r="K444" s="53"/>
      <c r="M444" s="53"/>
      <c r="N444" s="53"/>
      <c r="O444" s="53"/>
      <c r="P444" s="53"/>
      <c r="Q444" s="53"/>
      <c r="S444" s="53"/>
      <c r="T444" s="53"/>
      <c r="W444" s="53"/>
      <c r="X444" s="53"/>
      <c r="Z444" s="53"/>
      <c r="AB444" s="53"/>
      <c r="AI444" s="54"/>
    </row>
    <row r="445">
      <c r="I445" s="53"/>
      <c r="K445" s="53"/>
      <c r="M445" s="53"/>
      <c r="N445" s="53"/>
      <c r="O445" s="53"/>
      <c r="P445" s="53"/>
      <c r="Q445" s="53"/>
      <c r="S445" s="53"/>
      <c r="T445" s="53"/>
      <c r="W445" s="53"/>
      <c r="X445" s="53"/>
      <c r="Z445" s="53"/>
      <c r="AB445" s="53"/>
      <c r="AI445" s="54"/>
    </row>
    <row r="446">
      <c r="I446" s="53"/>
      <c r="K446" s="53"/>
      <c r="M446" s="53"/>
      <c r="N446" s="53"/>
      <c r="O446" s="53"/>
      <c r="P446" s="53"/>
      <c r="Q446" s="53"/>
      <c r="S446" s="53"/>
      <c r="T446" s="53"/>
      <c r="W446" s="53"/>
      <c r="X446" s="53"/>
      <c r="Z446" s="53"/>
      <c r="AB446" s="53"/>
      <c r="AI446" s="54"/>
    </row>
    <row r="447">
      <c r="I447" s="53"/>
      <c r="K447" s="53"/>
      <c r="M447" s="53"/>
      <c r="N447" s="53"/>
      <c r="O447" s="53"/>
      <c r="P447" s="53"/>
      <c r="Q447" s="53"/>
      <c r="S447" s="53"/>
      <c r="T447" s="53"/>
      <c r="W447" s="53"/>
      <c r="X447" s="53"/>
      <c r="Z447" s="53"/>
      <c r="AB447" s="53"/>
      <c r="AI447" s="54"/>
    </row>
    <row r="448">
      <c r="I448" s="53"/>
      <c r="K448" s="53"/>
      <c r="M448" s="53"/>
      <c r="N448" s="53"/>
      <c r="O448" s="53"/>
      <c r="P448" s="53"/>
      <c r="Q448" s="53"/>
      <c r="S448" s="53"/>
      <c r="T448" s="53"/>
      <c r="W448" s="53"/>
      <c r="X448" s="53"/>
      <c r="Z448" s="53"/>
      <c r="AB448" s="53"/>
      <c r="AI448" s="54"/>
    </row>
    <row r="449">
      <c r="I449" s="53"/>
      <c r="K449" s="53"/>
      <c r="M449" s="53"/>
      <c r="N449" s="53"/>
      <c r="O449" s="53"/>
      <c r="P449" s="53"/>
      <c r="Q449" s="53"/>
      <c r="S449" s="53"/>
      <c r="T449" s="53"/>
      <c r="W449" s="53"/>
      <c r="X449" s="53"/>
      <c r="Z449" s="53"/>
      <c r="AB449" s="53"/>
      <c r="AI449" s="54"/>
    </row>
    <row r="450">
      <c r="I450" s="53"/>
      <c r="K450" s="53"/>
      <c r="M450" s="53"/>
      <c r="N450" s="53"/>
      <c r="O450" s="53"/>
      <c r="P450" s="53"/>
      <c r="Q450" s="53"/>
      <c r="S450" s="53"/>
      <c r="T450" s="53"/>
      <c r="W450" s="53"/>
      <c r="X450" s="53"/>
      <c r="Z450" s="53"/>
      <c r="AB450" s="53"/>
      <c r="AI450" s="54"/>
    </row>
    <row r="451">
      <c r="I451" s="53"/>
      <c r="K451" s="53"/>
      <c r="M451" s="53"/>
      <c r="N451" s="53"/>
      <c r="O451" s="53"/>
      <c r="P451" s="53"/>
      <c r="Q451" s="53"/>
      <c r="S451" s="53"/>
      <c r="T451" s="53"/>
      <c r="W451" s="53"/>
      <c r="X451" s="53"/>
      <c r="Z451" s="53"/>
      <c r="AB451" s="53"/>
      <c r="AI451" s="54"/>
    </row>
    <row r="452">
      <c r="I452" s="53"/>
      <c r="K452" s="53"/>
      <c r="M452" s="53"/>
      <c r="N452" s="53"/>
      <c r="O452" s="53"/>
      <c r="P452" s="53"/>
      <c r="Q452" s="53"/>
      <c r="S452" s="53"/>
      <c r="T452" s="53"/>
      <c r="W452" s="53"/>
      <c r="X452" s="53"/>
      <c r="Z452" s="53"/>
      <c r="AB452" s="53"/>
      <c r="AI452" s="54"/>
    </row>
    <row r="453">
      <c r="I453" s="53"/>
      <c r="K453" s="53"/>
      <c r="M453" s="53"/>
      <c r="N453" s="53"/>
      <c r="O453" s="53"/>
      <c r="P453" s="53"/>
      <c r="Q453" s="53"/>
      <c r="S453" s="53"/>
      <c r="T453" s="53"/>
      <c r="W453" s="53"/>
      <c r="X453" s="53"/>
      <c r="Z453" s="53"/>
      <c r="AB453" s="53"/>
      <c r="AI453" s="54"/>
    </row>
    <row r="454">
      <c r="I454" s="53"/>
      <c r="K454" s="53"/>
      <c r="M454" s="53"/>
      <c r="N454" s="53"/>
      <c r="O454" s="53"/>
      <c r="P454" s="53"/>
      <c r="Q454" s="53"/>
      <c r="S454" s="53"/>
      <c r="T454" s="53"/>
      <c r="W454" s="53"/>
      <c r="X454" s="53"/>
      <c r="Z454" s="53"/>
      <c r="AB454" s="53"/>
      <c r="AI454" s="54"/>
    </row>
    <row r="455">
      <c r="I455" s="53"/>
      <c r="K455" s="53"/>
      <c r="M455" s="53"/>
      <c r="N455" s="53"/>
      <c r="O455" s="53"/>
      <c r="P455" s="53"/>
      <c r="Q455" s="53"/>
      <c r="S455" s="53"/>
      <c r="T455" s="53"/>
      <c r="W455" s="53"/>
      <c r="X455" s="53"/>
      <c r="Z455" s="53"/>
      <c r="AB455" s="53"/>
      <c r="AI455" s="54"/>
    </row>
    <row r="456">
      <c r="I456" s="53"/>
      <c r="K456" s="53"/>
      <c r="M456" s="53"/>
      <c r="N456" s="53"/>
      <c r="O456" s="53"/>
      <c r="P456" s="53"/>
      <c r="Q456" s="53"/>
      <c r="S456" s="53"/>
      <c r="T456" s="53"/>
      <c r="W456" s="53"/>
      <c r="X456" s="53"/>
      <c r="Z456" s="53"/>
      <c r="AB456" s="53"/>
      <c r="AI456" s="54"/>
    </row>
    <row r="457">
      <c r="I457" s="53"/>
      <c r="K457" s="53"/>
      <c r="M457" s="53"/>
      <c r="N457" s="53"/>
      <c r="O457" s="53"/>
      <c r="P457" s="53"/>
      <c r="Q457" s="53"/>
      <c r="S457" s="53"/>
      <c r="T457" s="53"/>
      <c r="W457" s="53"/>
      <c r="X457" s="53"/>
      <c r="Z457" s="53"/>
      <c r="AB457" s="53"/>
      <c r="AI457" s="54"/>
    </row>
    <row r="458">
      <c r="I458" s="53"/>
      <c r="K458" s="53"/>
      <c r="M458" s="53"/>
      <c r="N458" s="53"/>
      <c r="O458" s="53"/>
      <c r="P458" s="53"/>
      <c r="Q458" s="53"/>
      <c r="S458" s="53"/>
      <c r="T458" s="53"/>
      <c r="W458" s="53"/>
      <c r="X458" s="53"/>
      <c r="Z458" s="53"/>
      <c r="AB458" s="53"/>
      <c r="AI458" s="54"/>
    </row>
    <row r="459">
      <c r="I459" s="53"/>
      <c r="K459" s="53"/>
      <c r="M459" s="53"/>
      <c r="N459" s="53"/>
      <c r="O459" s="53"/>
      <c r="P459" s="53"/>
      <c r="Q459" s="53"/>
      <c r="S459" s="53"/>
      <c r="T459" s="53"/>
      <c r="W459" s="53"/>
      <c r="X459" s="53"/>
      <c r="Z459" s="53"/>
      <c r="AB459" s="53"/>
      <c r="AI459" s="54"/>
    </row>
    <row r="460">
      <c r="I460" s="53"/>
      <c r="K460" s="53"/>
      <c r="M460" s="53"/>
      <c r="N460" s="53"/>
      <c r="O460" s="53"/>
      <c r="P460" s="53"/>
      <c r="Q460" s="53"/>
      <c r="S460" s="53"/>
      <c r="T460" s="53"/>
      <c r="W460" s="53"/>
      <c r="X460" s="53"/>
      <c r="Z460" s="53"/>
      <c r="AB460" s="53"/>
      <c r="AI460" s="54"/>
    </row>
    <row r="461">
      <c r="I461" s="53"/>
      <c r="K461" s="53"/>
      <c r="M461" s="53"/>
      <c r="N461" s="53"/>
      <c r="O461" s="53"/>
      <c r="P461" s="53"/>
      <c r="Q461" s="53"/>
      <c r="S461" s="53"/>
      <c r="T461" s="53"/>
      <c r="W461" s="53"/>
      <c r="X461" s="53"/>
      <c r="Z461" s="53"/>
      <c r="AB461" s="53"/>
      <c r="AI461" s="54"/>
    </row>
    <row r="462">
      <c r="I462" s="53"/>
      <c r="K462" s="53"/>
      <c r="M462" s="53"/>
      <c r="N462" s="53"/>
      <c r="O462" s="53"/>
      <c r="P462" s="53"/>
      <c r="Q462" s="53"/>
      <c r="S462" s="53"/>
      <c r="T462" s="53"/>
      <c r="W462" s="53"/>
      <c r="X462" s="53"/>
      <c r="Z462" s="53"/>
      <c r="AB462" s="53"/>
      <c r="AI462" s="54"/>
    </row>
    <row r="463">
      <c r="I463" s="53"/>
      <c r="K463" s="53"/>
      <c r="M463" s="53"/>
      <c r="N463" s="53"/>
      <c r="O463" s="53"/>
      <c r="P463" s="53"/>
      <c r="Q463" s="53"/>
      <c r="S463" s="53"/>
      <c r="T463" s="53"/>
      <c r="W463" s="53"/>
      <c r="X463" s="53"/>
      <c r="Z463" s="53"/>
      <c r="AB463" s="53"/>
      <c r="AI463" s="54"/>
    </row>
    <row r="464">
      <c r="I464" s="53"/>
      <c r="K464" s="53"/>
      <c r="M464" s="53"/>
      <c r="N464" s="53"/>
      <c r="O464" s="53"/>
      <c r="P464" s="53"/>
      <c r="Q464" s="53"/>
      <c r="S464" s="53"/>
      <c r="T464" s="53"/>
      <c r="W464" s="53"/>
      <c r="X464" s="53"/>
      <c r="Z464" s="53"/>
      <c r="AB464" s="53"/>
      <c r="AI464" s="54"/>
    </row>
    <row r="465">
      <c r="I465" s="53"/>
      <c r="K465" s="53"/>
      <c r="M465" s="53"/>
      <c r="N465" s="53"/>
      <c r="O465" s="53"/>
      <c r="P465" s="53"/>
      <c r="Q465" s="53"/>
      <c r="S465" s="53"/>
      <c r="T465" s="53"/>
      <c r="W465" s="53"/>
      <c r="X465" s="53"/>
      <c r="Z465" s="53"/>
      <c r="AB465" s="53"/>
      <c r="AI465" s="54"/>
    </row>
    <row r="466">
      <c r="I466" s="53"/>
      <c r="K466" s="53"/>
      <c r="M466" s="53"/>
      <c r="N466" s="53"/>
      <c r="O466" s="53"/>
      <c r="P466" s="53"/>
      <c r="Q466" s="53"/>
      <c r="S466" s="53"/>
      <c r="T466" s="53"/>
      <c r="W466" s="53"/>
      <c r="X466" s="53"/>
      <c r="Z466" s="53"/>
      <c r="AB466" s="53"/>
      <c r="AI466" s="54"/>
    </row>
    <row r="467">
      <c r="I467" s="53"/>
      <c r="K467" s="53"/>
      <c r="M467" s="53"/>
      <c r="N467" s="53"/>
      <c r="O467" s="53"/>
      <c r="P467" s="53"/>
      <c r="Q467" s="53"/>
      <c r="S467" s="53"/>
      <c r="T467" s="53"/>
      <c r="W467" s="53"/>
      <c r="X467" s="53"/>
      <c r="Z467" s="53"/>
      <c r="AB467" s="53"/>
      <c r="AI467" s="54"/>
    </row>
    <row r="468">
      <c r="I468" s="53"/>
      <c r="K468" s="53"/>
      <c r="M468" s="53"/>
      <c r="N468" s="53"/>
      <c r="O468" s="53"/>
      <c r="P468" s="53"/>
      <c r="Q468" s="53"/>
      <c r="S468" s="53"/>
      <c r="T468" s="53"/>
      <c r="W468" s="53"/>
      <c r="X468" s="53"/>
      <c r="Z468" s="53"/>
      <c r="AB468" s="53"/>
      <c r="AI468" s="54"/>
    </row>
    <row r="469">
      <c r="I469" s="53"/>
      <c r="K469" s="53"/>
      <c r="M469" s="53"/>
      <c r="N469" s="53"/>
      <c r="O469" s="53"/>
      <c r="P469" s="53"/>
      <c r="Q469" s="53"/>
      <c r="S469" s="53"/>
      <c r="T469" s="53"/>
      <c r="W469" s="53"/>
      <c r="X469" s="53"/>
      <c r="Z469" s="53"/>
      <c r="AB469" s="53"/>
      <c r="AI469" s="54"/>
    </row>
    <row r="470">
      <c r="I470" s="53"/>
      <c r="K470" s="53"/>
      <c r="M470" s="53"/>
      <c r="N470" s="53"/>
      <c r="O470" s="53"/>
      <c r="P470" s="53"/>
      <c r="Q470" s="53"/>
      <c r="S470" s="53"/>
      <c r="T470" s="53"/>
      <c r="W470" s="53"/>
      <c r="X470" s="53"/>
      <c r="Z470" s="53"/>
      <c r="AB470" s="53"/>
      <c r="AI470" s="54"/>
    </row>
    <row r="471">
      <c r="I471" s="53"/>
      <c r="K471" s="53"/>
      <c r="M471" s="53"/>
      <c r="N471" s="53"/>
      <c r="O471" s="53"/>
      <c r="P471" s="53"/>
      <c r="Q471" s="53"/>
      <c r="S471" s="53"/>
      <c r="T471" s="53"/>
      <c r="W471" s="53"/>
      <c r="X471" s="53"/>
      <c r="Z471" s="53"/>
      <c r="AB471" s="53"/>
      <c r="AI471" s="54"/>
    </row>
    <row r="472">
      <c r="I472" s="53"/>
      <c r="K472" s="53"/>
      <c r="M472" s="53"/>
      <c r="N472" s="53"/>
      <c r="O472" s="53"/>
      <c r="P472" s="53"/>
      <c r="Q472" s="53"/>
      <c r="S472" s="53"/>
      <c r="T472" s="53"/>
      <c r="W472" s="53"/>
      <c r="X472" s="53"/>
      <c r="Z472" s="53"/>
      <c r="AB472" s="53"/>
      <c r="AI472" s="54"/>
    </row>
    <row r="473">
      <c r="I473" s="53"/>
      <c r="K473" s="53"/>
      <c r="M473" s="53"/>
      <c r="N473" s="53"/>
      <c r="O473" s="53"/>
      <c r="P473" s="53"/>
      <c r="Q473" s="53"/>
      <c r="S473" s="53"/>
      <c r="T473" s="53"/>
      <c r="W473" s="53"/>
      <c r="X473" s="53"/>
      <c r="Z473" s="53"/>
      <c r="AB473" s="53"/>
      <c r="AI473" s="54"/>
    </row>
    <row r="474">
      <c r="I474" s="53"/>
      <c r="K474" s="53"/>
      <c r="M474" s="53"/>
      <c r="N474" s="53"/>
      <c r="O474" s="53"/>
      <c r="P474" s="53"/>
      <c r="Q474" s="53"/>
      <c r="S474" s="53"/>
      <c r="T474" s="53"/>
      <c r="W474" s="53"/>
      <c r="X474" s="53"/>
      <c r="Z474" s="53"/>
      <c r="AB474" s="53"/>
      <c r="AI474" s="54"/>
    </row>
    <row r="475">
      <c r="I475" s="53"/>
      <c r="K475" s="53"/>
      <c r="M475" s="53"/>
      <c r="N475" s="53"/>
      <c r="O475" s="53"/>
      <c r="P475" s="53"/>
      <c r="Q475" s="53"/>
      <c r="S475" s="53"/>
      <c r="T475" s="53"/>
      <c r="W475" s="53"/>
      <c r="X475" s="53"/>
      <c r="Z475" s="53"/>
      <c r="AB475" s="53"/>
      <c r="AI475" s="54"/>
    </row>
    <row r="476">
      <c r="I476" s="53"/>
      <c r="K476" s="53"/>
      <c r="M476" s="53"/>
      <c r="N476" s="53"/>
      <c r="O476" s="53"/>
      <c r="P476" s="53"/>
      <c r="Q476" s="53"/>
      <c r="S476" s="53"/>
      <c r="T476" s="53"/>
      <c r="W476" s="53"/>
      <c r="X476" s="53"/>
      <c r="Z476" s="53"/>
      <c r="AB476" s="53"/>
      <c r="AI476" s="54"/>
    </row>
    <row r="477">
      <c r="I477" s="53"/>
      <c r="K477" s="53"/>
      <c r="M477" s="53"/>
      <c r="N477" s="53"/>
      <c r="O477" s="53"/>
      <c r="P477" s="53"/>
      <c r="Q477" s="53"/>
      <c r="S477" s="53"/>
      <c r="T477" s="53"/>
      <c r="W477" s="53"/>
      <c r="X477" s="53"/>
      <c r="Z477" s="53"/>
      <c r="AB477" s="53"/>
      <c r="AI477" s="54"/>
    </row>
    <row r="478">
      <c r="I478" s="53"/>
      <c r="K478" s="53"/>
      <c r="M478" s="53"/>
      <c r="N478" s="53"/>
      <c r="O478" s="53"/>
      <c r="P478" s="53"/>
      <c r="Q478" s="53"/>
      <c r="S478" s="53"/>
      <c r="T478" s="53"/>
      <c r="W478" s="53"/>
      <c r="X478" s="53"/>
      <c r="Z478" s="53"/>
      <c r="AB478" s="53"/>
      <c r="AI478" s="54"/>
    </row>
    <row r="479">
      <c r="I479" s="53"/>
      <c r="K479" s="53"/>
      <c r="M479" s="53"/>
      <c r="N479" s="53"/>
      <c r="O479" s="53"/>
      <c r="P479" s="53"/>
      <c r="Q479" s="53"/>
      <c r="S479" s="53"/>
      <c r="T479" s="53"/>
      <c r="W479" s="53"/>
      <c r="X479" s="53"/>
      <c r="Z479" s="53"/>
      <c r="AB479" s="53"/>
      <c r="AI479" s="54"/>
    </row>
    <row r="480">
      <c r="I480" s="53"/>
      <c r="K480" s="53"/>
      <c r="M480" s="53"/>
      <c r="N480" s="53"/>
      <c r="O480" s="53"/>
      <c r="P480" s="53"/>
      <c r="Q480" s="53"/>
      <c r="S480" s="53"/>
      <c r="T480" s="53"/>
      <c r="W480" s="53"/>
      <c r="X480" s="53"/>
      <c r="Z480" s="53"/>
      <c r="AB480" s="53"/>
      <c r="AI480" s="54"/>
    </row>
    <row r="481">
      <c r="I481" s="53"/>
      <c r="K481" s="53"/>
      <c r="M481" s="53"/>
      <c r="N481" s="53"/>
      <c r="O481" s="53"/>
      <c r="P481" s="53"/>
      <c r="Q481" s="53"/>
      <c r="S481" s="53"/>
      <c r="T481" s="53"/>
      <c r="W481" s="53"/>
      <c r="X481" s="53"/>
      <c r="Z481" s="53"/>
      <c r="AB481" s="53"/>
      <c r="AI481" s="54"/>
    </row>
    <row r="482">
      <c r="I482" s="53"/>
      <c r="K482" s="53"/>
      <c r="M482" s="53"/>
      <c r="N482" s="53"/>
      <c r="O482" s="53"/>
      <c r="P482" s="53"/>
      <c r="Q482" s="53"/>
      <c r="S482" s="53"/>
      <c r="T482" s="53"/>
      <c r="W482" s="53"/>
      <c r="X482" s="53"/>
      <c r="Z482" s="53"/>
      <c r="AB482" s="53"/>
      <c r="AI482" s="54"/>
    </row>
    <row r="483">
      <c r="I483" s="53"/>
      <c r="K483" s="53"/>
      <c r="M483" s="53"/>
      <c r="N483" s="53"/>
      <c r="O483" s="53"/>
      <c r="P483" s="53"/>
      <c r="Q483" s="53"/>
      <c r="S483" s="53"/>
      <c r="T483" s="53"/>
      <c r="W483" s="53"/>
      <c r="X483" s="53"/>
      <c r="Z483" s="53"/>
      <c r="AB483" s="53"/>
      <c r="AI483" s="54"/>
    </row>
    <row r="484">
      <c r="I484" s="53"/>
      <c r="K484" s="53"/>
      <c r="M484" s="53"/>
      <c r="N484" s="53"/>
      <c r="O484" s="53"/>
      <c r="P484" s="53"/>
      <c r="Q484" s="53"/>
      <c r="S484" s="53"/>
      <c r="T484" s="53"/>
      <c r="W484" s="53"/>
      <c r="X484" s="53"/>
      <c r="Z484" s="53"/>
      <c r="AB484" s="53"/>
      <c r="AI484" s="54"/>
    </row>
    <row r="485">
      <c r="I485" s="53"/>
      <c r="K485" s="53"/>
      <c r="M485" s="53"/>
      <c r="N485" s="53"/>
      <c r="O485" s="53"/>
      <c r="P485" s="53"/>
      <c r="Q485" s="53"/>
      <c r="S485" s="53"/>
      <c r="T485" s="53"/>
      <c r="W485" s="53"/>
      <c r="X485" s="53"/>
      <c r="Z485" s="53"/>
      <c r="AB485" s="53"/>
      <c r="AI485" s="54"/>
    </row>
    <row r="486">
      <c r="I486" s="53"/>
      <c r="K486" s="53"/>
      <c r="M486" s="53"/>
      <c r="N486" s="53"/>
      <c r="O486" s="53"/>
      <c r="P486" s="53"/>
      <c r="Q486" s="53"/>
      <c r="S486" s="53"/>
      <c r="T486" s="53"/>
      <c r="W486" s="53"/>
      <c r="X486" s="53"/>
      <c r="Z486" s="53"/>
      <c r="AB486" s="53"/>
      <c r="AI486" s="54"/>
    </row>
    <row r="487">
      <c r="I487" s="53"/>
      <c r="K487" s="53"/>
      <c r="M487" s="53"/>
      <c r="N487" s="53"/>
      <c r="O487" s="53"/>
      <c r="P487" s="53"/>
      <c r="Q487" s="53"/>
      <c r="S487" s="53"/>
      <c r="T487" s="53"/>
      <c r="W487" s="53"/>
      <c r="X487" s="53"/>
      <c r="Z487" s="53"/>
      <c r="AB487" s="53"/>
      <c r="AI487" s="54"/>
    </row>
    <row r="488">
      <c r="I488" s="53"/>
      <c r="K488" s="53"/>
      <c r="M488" s="53"/>
      <c r="N488" s="53"/>
      <c r="O488" s="53"/>
      <c r="P488" s="53"/>
      <c r="Q488" s="53"/>
      <c r="S488" s="53"/>
      <c r="T488" s="53"/>
      <c r="W488" s="53"/>
      <c r="X488" s="53"/>
      <c r="Z488" s="53"/>
      <c r="AB488" s="53"/>
      <c r="AI488" s="54"/>
    </row>
    <row r="489">
      <c r="I489" s="53"/>
      <c r="K489" s="53"/>
      <c r="M489" s="53"/>
      <c r="N489" s="53"/>
      <c r="O489" s="53"/>
      <c r="P489" s="53"/>
      <c r="Q489" s="53"/>
      <c r="S489" s="53"/>
      <c r="T489" s="53"/>
      <c r="W489" s="53"/>
      <c r="X489" s="53"/>
      <c r="Z489" s="53"/>
      <c r="AB489" s="53"/>
      <c r="AI489" s="54"/>
    </row>
    <row r="490">
      <c r="I490" s="53"/>
      <c r="K490" s="53"/>
      <c r="M490" s="53"/>
      <c r="N490" s="53"/>
      <c r="O490" s="53"/>
      <c r="P490" s="53"/>
      <c r="Q490" s="53"/>
      <c r="S490" s="53"/>
      <c r="T490" s="53"/>
      <c r="W490" s="53"/>
      <c r="X490" s="53"/>
      <c r="Z490" s="53"/>
      <c r="AB490" s="53"/>
      <c r="AI490" s="54"/>
    </row>
    <row r="491">
      <c r="I491" s="53"/>
      <c r="K491" s="53"/>
      <c r="M491" s="53"/>
      <c r="N491" s="53"/>
      <c r="O491" s="53"/>
      <c r="P491" s="53"/>
      <c r="Q491" s="53"/>
      <c r="S491" s="53"/>
      <c r="T491" s="53"/>
      <c r="W491" s="53"/>
      <c r="X491" s="53"/>
      <c r="Z491" s="53"/>
      <c r="AB491" s="53"/>
      <c r="AI491" s="54"/>
    </row>
    <row r="492">
      <c r="I492" s="53"/>
      <c r="K492" s="53"/>
      <c r="M492" s="53"/>
      <c r="N492" s="53"/>
      <c r="O492" s="53"/>
      <c r="P492" s="53"/>
      <c r="Q492" s="53"/>
      <c r="S492" s="53"/>
      <c r="T492" s="53"/>
      <c r="W492" s="53"/>
      <c r="X492" s="53"/>
      <c r="Z492" s="53"/>
      <c r="AB492" s="53"/>
      <c r="AI492" s="54"/>
    </row>
    <row r="493">
      <c r="I493" s="53"/>
      <c r="K493" s="53"/>
      <c r="M493" s="53"/>
      <c r="N493" s="53"/>
      <c r="O493" s="53"/>
      <c r="P493" s="53"/>
      <c r="Q493" s="53"/>
      <c r="S493" s="53"/>
      <c r="T493" s="53"/>
      <c r="W493" s="53"/>
      <c r="X493" s="53"/>
      <c r="Z493" s="53"/>
      <c r="AB493" s="53"/>
      <c r="AI493" s="54"/>
    </row>
    <row r="494">
      <c r="I494" s="53"/>
      <c r="K494" s="53"/>
      <c r="M494" s="53"/>
      <c r="N494" s="53"/>
      <c r="O494" s="53"/>
      <c r="P494" s="53"/>
      <c r="Q494" s="53"/>
      <c r="S494" s="53"/>
      <c r="T494" s="53"/>
      <c r="W494" s="53"/>
      <c r="X494" s="53"/>
      <c r="Z494" s="53"/>
      <c r="AB494" s="53"/>
      <c r="AI494" s="54"/>
    </row>
    <row r="495">
      <c r="I495" s="53"/>
      <c r="K495" s="53"/>
      <c r="M495" s="53"/>
      <c r="N495" s="53"/>
      <c r="O495" s="53"/>
      <c r="P495" s="53"/>
      <c r="Q495" s="53"/>
      <c r="S495" s="53"/>
      <c r="T495" s="53"/>
      <c r="W495" s="53"/>
      <c r="X495" s="53"/>
      <c r="Z495" s="53"/>
      <c r="AB495" s="53"/>
      <c r="AI495" s="54"/>
    </row>
    <row r="496">
      <c r="I496" s="53"/>
      <c r="K496" s="53"/>
      <c r="M496" s="53"/>
      <c r="N496" s="53"/>
      <c r="O496" s="53"/>
      <c r="P496" s="53"/>
      <c r="Q496" s="53"/>
      <c r="S496" s="53"/>
      <c r="T496" s="53"/>
      <c r="W496" s="53"/>
      <c r="X496" s="53"/>
      <c r="Z496" s="53"/>
      <c r="AB496" s="53"/>
      <c r="AI496" s="54"/>
    </row>
    <row r="497">
      <c r="I497" s="53"/>
      <c r="K497" s="53"/>
      <c r="M497" s="53"/>
      <c r="N497" s="53"/>
      <c r="O497" s="53"/>
      <c r="P497" s="53"/>
      <c r="Q497" s="53"/>
      <c r="S497" s="53"/>
      <c r="T497" s="53"/>
      <c r="W497" s="53"/>
      <c r="X497" s="53"/>
      <c r="Z497" s="53"/>
      <c r="AB497" s="53"/>
      <c r="AI497" s="54"/>
    </row>
    <row r="498">
      <c r="I498" s="53"/>
      <c r="K498" s="53"/>
      <c r="M498" s="53"/>
      <c r="N498" s="53"/>
      <c r="O498" s="53"/>
      <c r="P498" s="53"/>
      <c r="Q498" s="53"/>
      <c r="S498" s="53"/>
      <c r="T498" s="53"/>
      <c r="W498" s="53"/>
      <c r="X498" s="53"/>
      <c r="Z498" s="53"/>
      <c r="AB498" s="53"/>
      <c r="AI498" s="54"/>
    </row>
    <row r="499">
      <c r="I499" s="53"/>
      <c r="K499" s="53"/>
      <c r="M499" s="53"/>
      <c r="N499" s="53"/>
      <c r="O499" s="53"/>
      <c r="P499" s="53"/>
      <c r="Q499" s="53"/>
      <c r="S499" s="53"/>
      <c r="T499" s="53"/>
      <c r="W499" s="53"/>
      <c r="X499" s="53"/>
      <c r="Z499" s="53"/>
      <c r="AB499" s="53"/>
      <c r="AI499" s="54"/>
    </row>
    <row r="500">
      <c r="I500" s="53"/>
      <c r="K500" s="53"/>
      <c r="M500" s="53"/>
      <c r="N500" s="53"/>
      <c r="O500" s="53"/>
      <c r="P500" s="53"/>
      <c r="Q500" s="53"/>
      <c r="S500" s="53"/>
      <c r="T500" s="53"/>
      <c r="W500" s="53"/>
      <c r="X500" s="53"/>
      <c r="Z500" s="53"/>
      <c r="AB500" s="53"/>
      <c r="AI500" s="54"/>
    </row>
    <row r="501">
      <c r="I501" s="53"/>
      <c r="K501" s="53"/>
      <c r="M501" s="53"/>
      <c r="N501" s="53"/>
      <c r="O501" s="53"/>
      <c r="P501" s="53"/>
      <c r="Q501" s="53"/>
      <c r="S501" s="53"/>
      <c r="T501" s="53"/>
      <c r="W501" s="53"/>
      <c r="X501" s="53"/>
      <c r="Z501" s="53"/>
      <c r="AB501" s="53"/>
      <c r="AI501" s="54"/>
    </row>
    <row r="502">
      <c r="I502" s="53"/>
      <c r="K502" s="53"/>
      <c r="M502" s="53"/>
      <c r="N502" s="53"/>
      <c r="O502" s="53"/>
      <c r="P502" s="53"/>
      <c r="Q502" s="53"/>
      <c r="S502" s="53"/>
      <c r="T502" s="53"/>
      <c r="W502" s="53"/>
      <c r="X502" s="53"/>
      <c r="Z502" s="53"/>
      <c r="AB502" s="53"/>
      <c r="AI502" s="54"/>
    </row>
    <row r="503">
      <c r="I503" s="53"/>
      <c r="K503" s="53"/>
      <c r="M503" s="53"/>
      <c r="N503" s="53"/>
      <c r="O503" s="53"/>
      <c r="P503" s="53"/>
      <c r="Q503" s="53"/>
      <c r="S503" s="53"/>
      <c r="T503" s="53"/>
      <c r="W503" s="53"/>
      <c r="X503" s="53"/>
      <c r="Z503" s="53"/>
      <c r="AB503" s="53"/>
      <c r="AI503" s="54"/>
    </row>
    <row r="504">
      <c r="I504" s="53"/>
      <c r="K504" s="53"/>
      <c r="M504" s="53"/>
      <c r="N504" s="53"/>
      <c r="O504" s="53"/>
      <c r="P504" s="53"/>
      <c r="Q504" s="53"/>
      <c r="S504" s="53"/>
      <c r="T504" s="53"/>
      <c r="W504" s="53"/>
      <c r="X504" s="53"/>
      <c r="Z504" s="53"/>
      <c r="AB504" s="53"/>
      <c r="AI504" s="54"/>
    </row>
    <row r="505">
      <c r="I505" s="53"/>
      <c r="K505" s="53"/>
      <c r="M505" s="53"/>
      <c r="N505" s="53"/>
      <c r="O505" s="53"/>
      <c r="P505" s="53"/>
      <c r="Q505" s="53"/>
      <c r="S505" s="53"/>
      <c r="T505" s="53"/>
      <c r="W505" s="53"/>
      <c r="X505" s="53"/>
      <c r="Z505" s="53"/>
      <c r="AB505" s="53"/>
      <c r="AI505" s="54"/>
    </row>
    <row r="506">
      <c r="I506" s="53"/>
      <c r="K506" s="53"/>
      <c r="M506" s="53"/>
      <c r="N506" s="53"/>
      <c r="O506" s="53"/>
      <c r="P506" s="53"/>
      <c r="Q506" s="53"/>
      <c r="S506" s="53"/>
      <c r="T506" s="53"/>
      <c r="W506" s="53"/>
      <c r="X506" s="53"/>
      <c r="Z506" s="53"/>
      <c r="AB506" s="53"/>
      <c r="AI506" s="54"/>
    </row>
    <row r="507">
      <c r="I507" s="53"/>
      <c r="K507" s="53"/>
      <c r="M507" s="53"/>
      <c r="N507" s="53"/>
      <c r="O507" s="53"/>
      <c r="P507" s="53"/>
      <c r="Q507" s="53"/>
      <c r="S507" s="53"/>
      <c r="T507" s="53"/>
      <c r="W507" s="53"/>
      <c r="X507" s="53"/>
      <c r="Z507" s="53"/>
      <c r="AB507" s="53"/>
      <c r="AI507" s="54"/>
    </row>
    <row r="508">
      <c r="I508" s="53"/>
      <c r="K508" s="53"/>
      <c r="M508" s="53"/>
      <c r="N508" s="53"/>
      <c r="O508" s="53"/>
      <c r="P508" s="53"/>
      <c r="Q508" s="53"/>
      <c r="S508" s="53"/>
      <c r="T508" s="53"/>
      <c r="W508" s="53"/>
      <c r="X508" s="53"/>
      <c r="Z508" s="53"/>
      <c r="AB508" s="53"/>
      <c r="AI508" s="54"/>
    </row>
    <row r="509">
      <c r="I509" s="53"/>
      <c r="K509" s="53"/>
      <c r="M509" s="53"/>
      <c r="N509" s="53"/>
      <c r="O509" s="53"/>
      <c r="P509" s="53"/>
      <c r="Q509" s="53"/>
      <c r="S509" s="53"/>
      <c r="T509" s="53"/>
      <c r="W509" s="53"/>
      <c r="X509" s="53"/>
      <c r="Z509" s="53"/>
      <c r="AB509" s="53"/>
      <c r="AI509" s="54"/>
    </row>
    <row r="510">
      <c r="I510" s="53"/>
      <c r="K510" s="53"/>
      <c r="M510" s="53"/>
      <c r="N510" s="53"/>
      <c r="O510" s="53"/>
      <c r="P510" s="53"/>
      <c r="Q510" s="53"/>
      <c r="S510" s="53"/>
      <c r="T510" s="53"/>
      <c r="W510" s="53"/>
      <c r="X510" s="53"/>
      <c r="Z510" s="53"/>
      <c r="AB510" s="53"/>
      <c r="AI510" s="54"/>
    </row>
    <row r="511">
      <c r="I511" s="53"/>
      <c r="K511" s="53"/>
      <c r="M511" s="53"/>
      <c r="N511" s="53"/>
      <c r="O511" s="53"/>
      <c r="P511" s="53"/>
      <c r="Q511" s="53"/>
      <c r="S511" s="53"/>
      <c r="T511" s="53"/>
      <c r="W511" s="53"/>
      <c r="X511" s="53"/>
      <c r="Z511" s="53"/>
      <c r="AB511" s="53"/>
      <c r="AI511" s="54"/>
    </row>
    <row r="512">
      <c r="I512" s="53"/>
      <c r="K512" s="53"/>
      <c r="M512" s="53"/>
      <c r="N512" s="53"/>
      <c r="O512" s="53"/>
      <c r="P512" s="53"/>
      <c r="Q512" s="53"/>
      <c r="S512" s="53"/>
      <c r="T512" s="53"/>
      <c r="W512" s="53"/>
      <c r="X512" s="53"/>
      <c r="Z512" s="53"/>
      <c r="AB512" s="53"/>
      <c r="AI512" s="54"/>
    </row>
    <row r="513">
      <c r="I513" s="53"/>
      <c r="K513" s="53"/>
      <c r="M513" s="53"/>
      <c r="N513" s="53"/>
      <c r="O513" s="53"/>
      <c r="P513" s="53"/>
      <c r="Q513" s="53"/>
      <c r="S513" s="53"/>
      <c r="T513" s="53"/>
      <c r="W513" s="53"/>
      <c r="X513" s="53"/>
      <c r="Z513" s="53"/>
      <c r="AB513" s="53"/>
      <c r="AI513" s="54"/>
    </row>
    <row r="514">
      <c r="I514" s="53"/>
      <c r="K514" s="53"/>
      <c r="M514" s="53"/>
      <c r="N514" s="53"/>
      <c r="O514" s="53"/>
      <c r="P514" s="53"/>
      <c r="Q514" s="53"/>
      <c r="S514" s="53"/>
      <c r="T514" s="53"/>
      <c r="W514" s="53"/>
      <c r="X514" s="53"/>
      <c r="Z514" s="53"/>
      <c r="AB514" s="53"/>
      <c r="AI514" s="54"/>
    </row>
    <row r="515">
      <c r="I515" s="53"/>
      <c r="K515" s="53"/>
      <c r="M515" s="53"/>
      <c r="N515" s="53"/>
      <c r="O515" s="53"/>
      <c r="P515" s="53"/>
      <c r="Q515" s="53"/>
      <c r="S515" s="53"/>
      <c r="T515" s="53"/>
      <c r="W515" s="53"/>
      <c r="X515" s="53"/>
      <c r="Z515" s="53"/>
      <c r="AB515" s="53"/>
      <c r="AI515" s="54"/>
    </row>
    <row r="516">
      <c r="I516" s="53"/>
      <c r="K516" s="53"/>
      <c r="M516" s="53"/>
      <c r="N516" s="53"/>
      <c r="O516" s="53"/>
      <c r="P516" s="53"/>
      <c r="Q516" s="53"/>
      <c r="S516" s="53"/>
      <c r="T516" s="53"/>
      <c r="W516" s="53"/>
      <c r="X516" s="53"/>
      <c r="Z516" s="53"/>
      <c r="AB516" s="53"/>
      <c r="AI516" s="54"/>
    </row>
    <row r="517">
      <c r="I517" s="53"/>
      <c r="K517" s="53"/>
      <c r="M517" s="53"/>
      <c r="N517" s="53"/>
      <c r="O517" s="53"/>
      <c r="P517" s="53"/>
      <c r="Q517" s="53"/>
      <c r="S517" s="53"/>
      <c r="T517" s="53"/>
      <c r="W517" s="53"/>
      <c r="X517" s="53"/>
      <c r="Z517" s="53"/>
      <c r="AB517" s="53"/>
      <c r="AI517" s="54"/>
    </row>
    <row r="518">
      <c r="I518" s="53"/>
      <c r="K518" s="53"/>
      <c r="M518" s="53"/>
      <c r="N518" s="53"/>
      <c r="O518" s="53"/>
      <c r="P518" s="53"/>
      <c r="Q518" s="53"/>
      <c r="S518" s="53"/>
      <c r="T518" s="53"/>
      <c r="W518" s="53"/>
      <c r="X518" s="53"/>
      <c r="Z518" s="53"/>
      <c r="AB518" s="53"/>
      <c r="AI518" s="54"/>
    </row>
    <row r="519">
      <c r="I519" s="53"/>
      <c r="K519" s="53"/>
      <c r="M519" s="53"/>
      <c r="N519" s="53"/>
      <c r="O519" s="53"/>
      <c r="P519" s="53"/>
      <c r="Q519" s="53"/>
      <c r="S519" s="53"/>
      <c r="T519" s="53"/>
      <c r="W519" s="53"/>
      <c r="X519" s="53"/>
      <c r="Z519" s="53"/>
      <c r="AB519" s="53"/>
      <c r="AI519" s="54"/>
    </row>
    <row r="520">
      <c r="I520" s="53"/>
      <c r="K520" s="53"/>
      <c r="M520" s="53"/>
      <c r="N520" s="53"/>
      <c r="O520" s="53"/>
      <c r="P520" s="53"/>
      <c r="Q520" s="53"/>
      <c r="S520" s="53"/>
      <c r="T520" s="53"/>
      <c r="W520" s="53"/>
      <c r="X520" s="53"/>
      <c r="Z520" s="53"/>
      <c r="AB520" s="53"/>
      <c r="AI520" s="54"/>
    </row>
    <row r="521">
      <c r="I521" s="53"/>
      <c r="K521" s="53"/>
      <c r="M521" s="53"/>
      <c r="N521" s="53"/>
      <c r="O521" s="53"/>
      <c r="P521" s="53"/>
      <c r="Q521" s="53"/>
      <c r="S521" s="53"/>
      <c r="T521" s="53"/>
      <c r="W521" s="53"/>
      <c r="X521" s="53"/>
      <c r="Z521" s="53"/>
      <c r="AB521" s="53"/>
      <c r="AI521" s="54"/>
    </row>
    <row r="522">
      <c r="I522" s="53"/>
      <c r="K522" s="53"/>
      <c r="M522" s="53"/>
      <c r="N522" s="53"/>
      <c r="O522" s="53"/>
      <c r="P522" s="53"/>
      <c r="Q522" s="53"/>
      <c r="S522" s="53"/>
      <c r="T522" s="53"/>
      <c r="W522" s="53"/>
      <c r="X522" s="53"/>
      <c r="Z522" s="53"/>
      <c r="AB522" s="53"/>
      <c r="AI522" s="54"/>
    </row>
    <row r="523">
      <c r="I523" s="53"/>
      <c r="K523" s="53"/>
      <c r="M523" s="53"/>
      <c r="N523" s="53"/>
      <c r="O523" s="53"/>
      <c r="P523" s="53"/>
      <c r="Q523" s="53"/>
      <c r="S523" s="53"/>
      <c r="T523" s="53"/>
      <c r="W523" s="53"/>
      <c r="X523" s="53"/>
      <c r="Z523" s="53"/>
      <c r="AB523" s="53"/>
      <c r="AI523" s="54"/>
    </row>
    <row r="524">
      <c r="I524" s="53"/>
      <c r="K524" s="53"/>
      <c r="M524" s="53"/>
      <c r="N524" s="53"/>
      <c r="O524" s="53"/>
      <c r="P524" s="53"/>
      <c r="Q524" s="53"/>
      <c r="S524" s="53"/>
      <c r="T524" s="53"/>
      <c r="W524" s="53"/>
      <c r="X524" s="53"/>
      <c r="Z524" s="53"/>
      <c r="AB524" s="53"/>
      <c r="AI524" s="54"/>
    </row>
    <row r="525">
      <c r="I525" s="53"/>
      <c r="K525" s="53"/>
      <c r="M525" s="53"/>
      <c r="N525" s="53"/>
      <c r="O525" s="53"/>
      <c r="P525" s="53"/>
      <c r="Q525" s="53"/>
      <c r="S525" s="53"/>
      <c r="T525" s="53"/>
      <c r="W525" s="53"/>
      <c r="X525" s="53"/>
      <c r="Z525" s="53"/>
      <c r="AB525" s="53"/>
      <c r="AI525" s="54"/>
    </row>
    <row r="526">
      <c r="I526" s="53"/>
      <c r="K526" s="53"/>
      <c r="M526" s="53"/>
      <c r="N526" s="53"/>
      <c r="O526" s="53"/>
      <c r="P526" s="53"/>
      <c r="Q526" s="53"/>
      <c r="S526" s="53"/>
      <c r="T526" s="53"/>
      <c r="W526" s="53"/>
      <c r="X526" s="53"/>
      <c r="Z526" s="53"/>
      <c r="AB526" s="53"/>
      <c r="AI526" s="54"/>
    </row>
    <row r="527">
      <c r="I527" s="53"/>
      <c r="K527" s="53"/>
      <c r="M527" s="53"/>
      <c r="N527" s="53"/>
      <c r="O527" s="53"/>
      <c r="P527" s="53"/>
      <c r="Q527" s="53"/>
      <c r="S527" s="53"/>
      <c r="T527" s="53"/>
      <c r="W527" s="53"/>
      <c r="X527" s="53"/>
      <c r="Z527" s="53"/>
      <c r="AB527" s="53"/>
      <c r="AI527" s="54"/>
    </row>
    <row r="528">
      <c r="I528" s="53"/>
      <c r="K528" s="53"/>
      <c r="M528" s="53"/>
      <c r="N528" s="53"/>
      <c r="O528" s="53"/>
      <c r="P528" s="53"/>
      <c r="Q528" s="53"/>
      <c r="S528" s="53"/>
      <c r="T528" s="53"/>
      <c r="W528" s="53"/>
      <c r="X528" s="53"/>
      <c r="Z528" s="53"/>
      <c r="AB528" s="53"/>
      <c r="AI528" s="54"/>
    </row>
    <row r="529">
      <c r="I529" s="53"/>
      <c r="K529" s="53"/>
      <c r="M529" s="53"/>
      <c r="N529" s="53"/>
      <c r="O529" s="53"/>
      <c r="P529" s="53"/>
      <c r="Q529" s="53"/>
      <c r="S529" s="53"/>
      <c r="T529" s="53"/>
      <c r="W529" s="53"/>
      <c r="X529" s="53"/>
      <c r="Z529" s="53"/>
      <c r="AB529" s="53"/>
      <c r="AI529" s="54"/>
    </row>
    <row r="530">
      <c r="I530" s="53"/>
      <c r="K530" s="53"/>
      <c r="M530" s="53"/>
      <c r="N530" s="53"/>
      <c r="O530" s="53"/>
      <c r="P530" s="53"/>
      <c r="Q530" s="53"/>
      <c r="S530" s="53"/>
      <c r="T530" s="53"/>
      <c r="W530" s="53"/>
      <c r="X530" s="53"/>
      <c r="Z530" s="53"/>
      <c r="AB530" s="53"/>
      <c r="AI530" s="54"/>
    </row>
    <row r="531">
      <c r="I531" s="53"/>
      <c r="K531" s="53"/>
      <c r="M531" s="53"/>
      <c r="N531" s="53"/>
      <c r="O531" s="53"/>
      <c r="P531" s="53"/>
      <c r="Q531" s="53"/>
      <c r="S531" s="53"/>
      <c r="T531" s="53"/>
      <c r="W531" s="53"/>
      <c r="X531" s="53"/>
      <c r="Z531" s="53"/>
      <c r="AB531" s="53"/>
      <c r="AI531" s="54"/>
    </row>
    <row r="532">
      <c r="I532" s="53"/>
      <c r="K532" s="53"/>
      <c r="M532" s="53"/>
      <c r="N532" s="53"/>
      <c r="O532" s="53"/>
      <c r="P532" s="53"/>
      <c r="Q532" s="53"/>
      <c r="S532" s="53"/>
      <c r="T532" s="53"/>
      <c r="W532" s="53"/>
      <c r="X532" s="53"/>
      <c r="Z532" s="53"/>
      <c r="AB532" s="53"/>
      <c r="AI532" s="54"/>
    </row>
    <row r="533">
      <c r="I533" s="53"/>
      <c r="K533" s="53"/>
      <c r="M533" s="53"/>
      <c r="N533" s="53"/>
      <c r="O533" s="53"/>
      <c r="P533" s="53"/>
      <c r="Q533" s="53"/>
      <c r="S533" s="53"/>
      <c r="T533" s="53"/>
      <c r="W533" s="53"/>
      <c r="X533" s="53"/>
      <c r="Z533" s="53"/>
      <c r="AB533" s="53"/>
      <c r="AI533" s="54"/>
    </row>
    <row r="534">
      <c r="I534" s="53"/>
      <c r="K534" s="53"/>
      <c r="M534" s="53"/>
      <c r="N534" s="53"/>
      <c r="O534" s="53"/>
      <c r="P534" s="53"/>
      <c r="Q534" s="53"/>
      <c r="S534" s="53"/>
      <c r="T534" s="53"/>
      <c r="W534" s="53"/>
      <c r="X534" s="53"/>
      <c r="Z534" s="53"/>
      <c r="AB534" s="53"/>
      <c r="AI534" s="54"/>
    </row>
    <row r="535">
      <c r="I535" s="53"/>
      <c r="K535" s="53"/>
      <c r="M535" s="53"/>
      <c r="N535" s="53"/>
      <c r="O535" s="53"/>
      <c r="P535" s="53"/>
      <c r="Q535" s="53"/>
      <c r="S535" s="53"/>
      <c r="T535" s="53"/>
      <c r="W535" s="53"/>
      <c r="X535" s="53"/>
      <c r="Z535" s="53"/>
      <c r="AB535" s="53"/>
      <c r="AI535" s="54"/>
    </row>
    <row r="536">
      <c r="I536" s="53"/>
      <c r="K536" s="53"/>
      <c r="M536" s="53"/>
      <c r="N536" s="53"/>
      <c r="O536" s="53"/>
      <c r="P536" s="53"/>
      <c r="Q536" s="53"/>
      <c r="S536" s="53"/>
      <c r="T536" s="53"/>
      <c r="W536" s="53"/>
      <c r="X536" s="53"/>
      <c r="Z536" s="53"/>
      <c r="AB536" s="53"/>
      <c r="AI536" s="54"/>
    </row>
    <row r="537">
      <c r="I537" s="53"/>
      <c r="K537" s="53"/>
      <c r="M537" s="53"/>
      <c r="N537" s="53"/>
      <c r="O537" s="53"/>
      <c r="P537" s="53"/>
      <c r="Q537" s="53"/>
      <c r="S537" s="53"/>
      <c r="T537" s="53"/>
      <c r="W537" s="53"/>
      <c r="X537" s="53"/>
      <c r="Z537" s="53"/>
      <c r="AB537" s="53"/>
      <c r="AI537" s="54"/>
    </row>
    <row r="538">
      <c r="I538" s="53"/>
      <c r="K538" s="53"/>
      <c r="M538" s="53"/>
      <c r="N538" s="53"/>
      <c r="O538" s="53"/>
      <c r="P538" s="53"/>
      <c r="Q538" s="53"/>
      <c r="S538" s="53"/>
      <c r="T538" s="53"/>
      <c r="W538" s="53"/>
      <c r="X538" s="53"/>
      <c r="Z538" s="53"/>
      <c r="AB538" s="53"/>
      <c r="AI538" s="54"/>
    </row>
    <row r="539">
      <c r="I539" s="53"/>
      <c r="K539" s="53"/>
      <c r="M539" s="53"/>
      <c r="N539" s="53"/>
      <c r="O539" s="53"/>
      <c r="P539" s="53"/>
      <c r="Q539" s="53"/>
      <c r="S539" s="53"/>
      <c r="T539" s="53"/>
      <c r="W539" s="53"/>
      <c r="X539" s="53"/>
      <c r="Z539" s="53"/>
      <c r="AB539" s="53"/>
      <c r="AI539" s="54"/>
    </row>
    <row r="540">
      <c r="I540" s="53"/>
      <c r="K540" s="53"/>
      <c r="M540" s="53"/>
      <c r="N540" s="53"/>
      <c r="O540" s="53"/>
      <c r="P540" s="53"/>
      <c r="Q540" s="53"/>
      <c r="S540" s="53"/>
      <c r="T540" s="53"/>
      <c r="W540" s="53"/>
      <c r="X540" s="53"/>
      <c r="Z540" s="53"/>
      <c r="AB540" s="53"/>
      <c r="AI540" s="54"/>
    </row>
    <row r="541">
      <c r="I541" s="53"/>
      <c r="K541" s="53"/>
      <c r="M541" s="53"/>
      <c r="N541" s="53"/>
      <c r="O541" s="53"/>
      <c r="P541" s="53"/>
      <c r="Q541" s="53"/>
      <c r="S541" s="53"/>
      <c r="T541" s="53"/>
      <c r="W541" s="53"/>
      <c r="X541" s="53"/>
      <c r="Z541" s="53"/>
      <c r="AB541" s="53"/>
      <c r="AI541" s="54"/>
    </row>
    <row r="542">
      <c r="I542" s="53"/>
      <c r="K542" s="53"/>
      <c r="M542" s="53"/>
      <c r="N542" s="53"/>
      <c r="O542" s="53"/>
      <c r="P542" s="53"/>
      <c r="Q542" s="53"/>
      <c r="S542" s="53"/>
      <c r="T542" s="53"/>
      <c r="W542" s="53"/>
      <c r="X542" s="53"/>
      <c r="Z542" s="53"/>
      <c r="AB542" s="53"/>
      <c r="AI542" s="54"/>
    </row>
    <row r="543">
      <c r="I543" s="53"/>
      <c r="K543" s="53"/>
      <c r="M543" s="53"/>
      <c r="N543" s="53"/>
      <c r="O543" s="53"/>
      <c r="P543" s="53"/>
      <c r="Q543" s="53"/>
      <c r="S543" s="53"/>
      <c r="T543" s="53"/>
      <c r="W543" s="53"/>
      <c r="X543" s="53"/>
      <c r="Z543" s="53"/>
      <c r="AB543" s="53"/>
      <c r="AI543" s="54"/>
    </row>
    <row r="544">
      <c r="I544" s="53"/>
      <c r="K544" s="53"/>
      <c r="M544" s="53"/>
      <c r="N544" s="53"/>
      <c r="O544" s="53"/>
      <c r="P544" s="53"/>
      <c r="Q544" s="53"/>
      <c r="S544" s="53"/>
      <c r="T544" s="53"/>
      <c r="W544" s="53"/>
      <c r="X544" s="53"/>
      <c r="Z544" s="53"/>
      <c r="AB544" s="53"/>
      <c r="AI544" s="54"/>
    </row>
    <row r="545">
      <c r="I545" s="53"/>
      <c r="K545" s="53"/>
      <c r="M545" s="53"/>
      <c r="N545" s="53"/>
      <c r="O545" s="53"/>
      <c r="P545" s="53"/>
      <c r="Q545" s="53"/>
      <c r="S545" s="53"/>
      <c r="T545" s="53"/>
      <c r="W545" s="53"/>
      <c r="X545" s="53"/>
      <c r="Z545" s="53"/>
      <c r="AB545" s="53"/>
      <c r="AI545" s="54"/>
    </row>
    <row r="546">
      <c r="I546" s="53"/>
      <c r="K546" s="53"/>
      <c r="M546" s="53"/>
      <c r="N546" s="53"/>
      <c r="O546" s="53"/>
      <c r="P546" s="53"/>
      <c r="Q546" s="53"/>
      <c r="S546" s="53"/>
      <c r="T546" s="53"/>
      <c r="W546" s="53"/>
      <c r="X546" s="53"/>
      <c r="Z546" s="53"/>
      <c r="AB546" s="53"/>
      <c r="AI546" s="54"/>
    </row>
    <row r="547">
      <c r="I547" s="53"/>
      <c r="K547" s="53"/>
      <c r="M547" s="53"/>
      <c r="N547" s="53"/>
      <c r="O547" s="53"/>
      <c r="P547" s="53"/>
      <c r="Q547" s="53"/>
      <c r="S547" s="53"/>
      <c r="T547" s="53"/>
      <c r="W547" s="53"/>
      <c r="X547" s="53"/>
      <c r="Z547" s="53"/>
      <c r="AB547" s="53"/>
      <c r="AI547" s="54"/>
    </row>
    <row r="548">
      <c r="I548" s="53"/>
      <c r="K548" s="53"/>
      <c r="M548" s="53"/>
      <c r="N548" s="53"/>
      <c r="O548" s="53"/>
      <c r="P548" s="53"/>
      <c r="Q548" s="53"/>
      <c r="S548" s="53"/>
      <c r="T548" s="53"/>
      <c r="W548" s="53"/>
      <c r="X548" s="53"/>
      <c r="Z548" s="53"/>
      <c r="AB548" s="53"/>
      <c r="AI548" s="54"/>
    </row>
    <row r="549">
      <c r="I549" s="53"/>
      <c r="K549" s="53"/>
      <c r="M549" s="53"/>
      <c r="N549" s="53"/>
      <c r="O549" s="53"/>
      <c r="P549" s="53"/>
      <c r="Q549" s="53"/>
      <c r="S549" s="53"/>
      <c r="T549" s="53"/>
      <c r="W549" s="53"/>
      <c r="X549" s="53"/>
      <c r="Z549" s="53"/>
      <c r="AB549" s="53"/>
      <c r="AI549" s="54"/>
    </row>
    <row r="550">
      <c r="I550" s="53"/>
      <c r="K550" s="53"/>
      <c r="M550" s="53"/>
      <c r="N550" s="53"/>
      <c r="O550" s="53"/>
      <c r="P550" s="53"/>
      <c r="Q550" s="53"/>
      <c r="S550" s="53"/>
      <c r="T550" s="53"/>
      <c r="W550" s="53"/>
      <c r="X550" s="53"/>
      <c r="Z550" s="53"/>
      <c r="AB550" s="53"/>
      <c r="AI550" s="54"/>
    </row>
    <row r="551">
      <c r="I551" s="53"/>
      <c r="K551" s="53"/>
      <c r="M551" s="53"/>
      <c r="N551" s="53"/>
      <c r="O551" s="53"/>
      <c r="P551" s="53"/>
      <c r="Q551" s="53"/>
      <c r="S551" s="53"/>
      <c r="T551" s="53"/>
      <c r="W551" s="53"/>
      <c r="X551" s="53"/>
      <c r="Z551" s="53"/>
      <c r="AB551" s="53"/>
      <c r="AI551" s="54"/>
    </row>
    <row r="552">
      <c r="I552" s="53"/>
      <c r="K552" s="53"/>
      <c r="M552" s="53"/>
      <c r="N552" s="53"/>
      <c r="O552" s="53"/>
      <c r="P552" s="53"/>
      <c r="Q552" s="53"/>
      <c r="S552" s="53"/>
      <c r="T552" s="53"/>
      <c r="W552" s="53"/>
      <c r="X552" s="53"/>
      <c r="Z552" s="53"/>
      <c r="AB552" s="53"/>
      <c r="AI552" s="54"/>
    </row>
    <row r="553">
      <c r="I553" s="53"/>
      <c r="K553" s="53"/>
      <c r="M553" s="53"/>
      <c r="N553" s="53"/>
      <c r="O553" s="53"/>
      <c r="P553" s="53"/>
      <c r="Q553" s="53"/>
      <c r="S553" s="53"/>
      <c r="T553" s="53"/>
      <c r="W553" s="53"/>
      <c r="X553" s="53"/>
      <c r="Z553" s="53"/>
      <c r="AB553" s="53"/>
      <c r="AI553" s="54"/>
    </row>
    <row r="554">
      <c r="I554" s="53"/>
      <c r="K554" s="53"/>
      <c r="M554" s="53"/>
      <c r="N554" s="53"/>
      <c r="O554" s="53"/>
      <c r="P554" s="53"/>
      <c r="Q554" s="53"/>
      <c r="S554" s="53"/>
      <c r="T554" s="53"/>
      <c r="W554" s="53"/>
      <c r="X554" s="53"/>
      <c r="Z554" s="53"/>
      <c r="AB554" s="53"/>
      <c r="AI554" s="54"/>
    </row>
    <row r="555">
      <c r="I555" s="53"/>
      <c r="K555" s="53"/>
      <c r="M555" s="53"/>
      <c r="N555" s="53"/>
      <c r="O555" s="53"/>
      <c r="P555" s="53"/>
      <c r="Q555" s="53"/>
      <c r="S555" s="53"/>
      <c r="T555" s="53"/>
      <c r="W555" s="53"/>
      <c r="X555" s="53"/>
      <c r="Z555" s="53"/>
      <c r="AB555" s="53"/>
      <c r="AI555" s="54"/>
    </row>
    <row r="556">
      <c r="I556" s="53"/>
      <c r="K556" s="53"/>
      <c r="M556" s="53"/>
      <c r="N556" s="53"/>
      <c r="O556" s="53"/>
      <c r="P556" s="53"/>
      <c r="Q556" s="53"/>
      <c r="S556" s="53"/>
      <c r="T556" s="53"/>
      <c r="W556" s="53"/>
      <c r="X556" s="53"/>
      <c r="Z556" s="53"/>
      <c r="AB556" s="53"/>
      <c r="AI556" s="54"/>
    </row>
    <row r="557">
      <c r="I557" s="53"/>
      <c r="K557" s="53"/>
      <c r="M557" s="53"/>
      <c r="N557" s="53"/>
      <c r="O557" s="53"/>
      <c r="P557" s="53"/>
      <c r="Q557" s="53"/>
      <c r="S557" s="53"/>
      <c r="T557" s="53"/>
      <c r="W557" s="53"/>
      <c r="X557" s="53"/>
      <c r="Z557" s="53"/>
      <c r="AB557" s="53"/>
      <c r="AI557" s="54"/>
    </row>
    <row r="558">
      <c r="I558" s="53"/>
      <c r="K558" s="53"/>
      <c r="M558" s="53"/>
      <c r="N558" s="53"/>
      <c r="O558" s="53"/>
      <c r="P558" s="53"/>
      <c r="Q558" s="53"/>
      <c r="S558" s="53"/>
      <c r="T558" s="53"/>
      <c r="W558" s="53"/>
      <c r="X558" s="53"/>
      <c r="Z558" s="53"/>
      <c r="AB558" s="53"/>
      <c r="AI558" s="54"/>
    </row>
    <row r="559">
      <c r="I559" s="53"/>
      <c r="K559" s="53"/>
      <c r="M559" s="53"/>
      <c r="N559" s="53"/>
      <c r="O559" s="53"/>
      <c r="P559" s="53"/>
      <c r="Q559" s="53"/>
      <c r="S559" s="53"/>
      <c r="T559" s="53"/>
      <c r="W559" s="53"/>
      <c r="X559" s="53"/>
      <c r="Z559" s="53"/>
      <c r="AB559" s="53"/>
      <c r="AI559" s="54"/>
    </row>
    <row r="560">
      <c r="I560" s="53"/>
      <c r="K560" s="53"/>
      <c r="M560" s="53"/>
      <c r="N560" s="53"/>
      <c r="O560" s="53"/>
      <c r="P560" s="53"/>
      <c r="Q560" s="53"/>
      <c r="S560" s="53"/>
      <c r="T560" s="53"/>
      <c r="W560" s="53"/>
      <c r="X560" s="53"/>
      <c r="Z560" s="53"/>
      <c r="AB560" s="53"/>
      <c r="AI560" s="54"/>
    </row>
    <row r="561">
      <c r="I561" s="53"/>
      <c r="K561" s="53"/>
      <c r="M561" s="53"/>
      <c r="N561" s="53"/>
      <c r="O561" s="53"/>
      <c r="P561" s="53"/>
      <c r="Q561" s="53"/>
      <c r="S561" s="53"/>
      <c r="T561" s="53"/>
      <c r="W561" s="53"/>
      <c r="X561" s="53"/>
      <c r="Z561" s="53"/>
      <c r="AB561" s="53"/>
      <c r="AI561" s="54"/>
    </row>
    <row r="562">
      <c r="I562" s="53"/>
      <c r="K562" s="53"/>
      <c r="M562" s="53"/>
      <c r="N562" s="53"/>
      <c r="O562" s="53"/>
      <c r="P562" s="53"/>
      <c r="Q562" s="53"/>
      <c r="S562" s="53"/>
      <c r="T562" s="53"/>
      <c r="W562" s="53"/>
      <c r="X562" s="53"/>
      <c r="Z562" s="53"/>
      <c r="AB562" s="53"/>
      <c r="AI562" s="54"/>
    </row>
    <row r="563">
      <c r="I563" s="53"/>
      <c r="K563" s="53"/>
      <c r="M563" s="53"/>
      <c r="N563" s="53"/>
      <c r="O563" s="53"/>
      <c r="P563" s="53"/>
      <c r="Q563" s="53"/>
      <c r="S563" s="53"/>
      <c r="T563" s="53"/>
      <c r="W563" s="53"/>
      <c r="X563" s="53"/>
      <c r="Z563" s="53"/>
      <c r="AB563" s="53"/>
      <c r="AI563" s="54"/>
    </row>
    <row r="564">
      <c r="I564" s="53"/>
      <c r="K564" s="53"/>
      <c r="M564" s="53"/>
      <c r="N564" s="53"/>
      <c r="O564" s="53"/>
      <c r="P564" s="53"/>
      <c r="Q564" s="53"/>
      <c r="S564" s="53"/>
      <c r="T564" s="53"/>
      <c r="W564" s="53"/>
      <c r="X564" s="53"/>
      <c r="Z564" s="53"/>
      <c r="AB564" s="53"/>
      <c r="AI564" s="54"/>
    </row>
    <row r="565">
      <c r="I565" s="53"/>
      <c r="K565" s="53"/>
      <c r="M565" s="53"/>
      <c r="N565" s="53"/>
      <c r="O565" s="53"/>
      <c r="P565" s="53"/>
      <c r="Q565" s="53"/>
      <c r="S565" s="53"/>
      <c r="T565" s="53"/>
      <c r="W565" s="53"/>
      <c r="X565" s="53"/>
      <c r="Z565" s="53"/>
      <c r="AB565" s="53"/>
      <c r="AI565" s="54"/>
    </row>
    <row r="566">
      <c r="I566" s="53"/>
      <c r="K566" s="53"/>
      <c r="M566" s="53"/>
      <c r="N566" s="53"/>
      <c r="O566" s="53"/>
      <c r="P566" s="53"/>
      <c r="Q566" s="53"/>
      <c r="S566" s="53"/>
      <c r="T566" s="53"/>
      <c r="W566" s="53"/>
      <c r="X566" s="53"/>
      <c r="Z566" s="53"/>
      <c r="AB566" s="53"/>
      <c r="AI566" s="54"/>
    </row>
    <row r="567">
      <c r="I567" s="53"/>
      <c r="K567" s="53"/>
      <c r="M567" s="53"/>
      <c r="N567" s="53"/>
      <c r="O567" s="53"/>
      <c r="P567" s="53"/>
      <c r="Q567" s="53"/>
      <c r="S567" s="53"/>
      <c r="T567" s="53"/>
      <c r="W567" s="53"/>
      <c r="X567" s="53"/>
      <c r="Z567" s="53"/>
      <c r="AB567" s="53"/>
      <c r="AI567" s="54"/>
    </row>
    <row r="568">
      <c r="I568" s="53"/>
      <c r="K568" s="53"/>
      <c r="M568" s="53"/>
      <c r="N568" s="53"/>
      <c r="O568" s="53"/>
      <c r="P568" s="53"/>
      <c r="Q568" s="53"/>
      <c r="S568" s="53"/>
      <c r="T568" s="53"/>
      <c r="W568" s="53"/>
      <c r="X568" s="53"/>
      <c r="Z568" s="53"/>
      <c r="AB568" s="53"/>
      <c r="AI568" s="54"/>
    </row>
    <row r="569">
      <c r="I569" s="53"/>
      <c r="K569" s="53"/>
      <c r="M569" s="53"/>
      <c r="N569" s="53"/>
      <c r="O569" s="53"/>
      <c r="P569" s="53"/>
      <c r="Q569" s="53"/>
      <c r="S569" s="53"/>
      <c r="T569" s="53"/>
      <c r="W569" s="53"/>
      <c r="X569" s="53"/>
      <c r="Z569" s="53"/>
      <c r="AB569" s="53"/>
      <c r="AI569" s="54"/>
    </row>
    <row r="570">
      <c r="I570" s="53"/>
      <c r="K570" s="53"/>
      <c r="M570" s="53"/>
      <c r="N570" s="53"/>
      <c r="O570" s="53"/>
      <c r="P570" s="53"/>
      <c r="Q570" s="53"/>
      <c r="S570" s="53"/>
      <c r="T570" s="53"/>
      <c r="W570" s="53"/>
      <c r="X570" s="53"/>
      <c r="Z570" s="53"/>
      <c r="AB570" s="53"/>
      <c r="AI570" s="54"/>
    </row>
    <row r="571">
      <c r="I571" s="53"/>
      <c r="K571" s="53"/>
      <c r="M571" s="53"/>
      <c r="N571" s="53"/>
      <c r="O571" s="53"/>
      <c r="P571" s="53"/>
      <c r="Q571" s="53"/>
      <c r="S571" s="53"/>
      <c r="T571" s="53"/>
      <c r="W571" s="53"/>
      <c r="X571" s="53"/>
      <c r="Z571" s="53"/>
      <c r="AB571" s="53"/>
      <c r="AI571" s="54"/>
    </row>
    <row r="572">
      <c r="I572" s="53"/>
      <c r="K572" s="53"/>
      <c r="M572" s="53"/>
      <c r="N572" s="53"/>
      <c r="O572" s="53"/>
      <c r="P572" s="53"/>
      <c r="Q572" s="53"/>
      <c r="S572" s="53"/>
      <c r="T572" s="53"/>
      <c r="W572" s="53"/>
      <c r="X572" s="53"/>
      <c r="Z572" s="53"/>
      <c r="AB572" s="53"/>
      <c r="AI572" s="54"/>
    </row>
    <row r="573">
      <c r="I573" s="53"/>
      <c r="K573" s="53"/>
      <c r="M573" s="53"/>
      <c r="N573" s="53"/>
      <c r="O573" s="53"/>
      <c r="P573" s="53"/>
      <c r="Q573" s="53"/>
      <c r="S573" s="53"/>
      <c r="T573" s="53"/>
      <c r="W573" s="53"/>
      <c r="X573" s="53"/>
      <c r="Z573" s="53"/>
      <c r="AB573" s="53"/>
      <c r="AI573" s="54"/>
    </row>
    <row r="574">
      <c r="I574" s="53"/>
      <c r="K574" s="53"/>
      <c r="M574" s="53"/>
      <c r="N574" s="53"/>
      <c r="O574" s="53"/>
      <c r="P574" s="53"/>
      <c r="Q574" s="53"/>
      <c r="S574" s="53"/>
      <c r="T574" s="53"/>
      <c r="W574" s="53"/>
      <c r="X574" s="53"/>
      <c r="Z574" s="53"/>
      <c r="AB574" s="53"/>
      <c r="AI574" s="54"/>
    </row>
    <row r="575">
      <c r="I575" s="53"/>
      <c r="K575" s="53"/>
      <c r="M575" s="53"/>
      <c r="N575" s="53"/>
      <c r="O575" s="53"/>
      <c r="P575" s="53"/>
      <c r="Q575" s="53"/>
      <c r="S575" s="53"/>
      <c r="T575" s="53"/>
      <c r="W575" s="53"/>
      <c r="X575" s="53"/>
      <c r="Z575" s="53"/>
      <c r="AB575" s="53"/>
      <c r="AI575" s="54"/>
    </row>
    <row r="576">
      <c r="I576" s="53"/>
      <c r="K576" s="53"/>
      <c r="M576" s="53"/>
      <c r="N576" s="53"/>
      <c r="O576" s="53"/>
      <c r="P576" s="53"/>
      <c r="Q576" s="53"/>
      <c r="S576" s="53"/>
      <c r="T576" s="53"/>
      <c r="W576" s="53"/>
      <c r="X576" s="53"/>
      <c r="Z576" s="53"/>
      <c r="AB576" s="53"/>
      <c r="AI576" s="54"/>
    </row>
    <row r="577">
      <c r="I577" s="53"/>
      <c r="K577" s="53"/>
      <c r="M577" s="53"/>
      <c r="N577" s="53"/>
      <c r="O577" s="53"/>
      <c r="P577" s="53"/>
      <c r="Q577" s="53"/>
      <c r="S577" s="53"/>
      <c r="T577" s="53"/>
      <c r="W577" s="53"/>
      <c r="X577" s="53"/>
      <c r="Z577" s="53"/>
      <c r="AB577" s="53"/>
      <c r="AI577" s="54"/>
    </row>
    <row r="578">
      <c r="I578" s="53"/>
      <c r="K578" s="53"/>
      <c r="M578" s="53"/>
      <c r="N578" s="53"/>
      <c r="O578" s="53"/>
      <c r="P578" s="53"/>
      <c r="Q578" s="53"/>
      <c r="S578" s="53"/>
      <c r="T578" s="53"/>
      <c r="W578" s="53"/>
      <c r="X578" s="53"/>
      <c r="Z578" s="53"/>
      <c r="AB578" s="53"/>
      <c r="AI578" s="54"/>
    </row>
    <row r="579">
      <c r="I579" s="53"/>
      <c r="K579" s="53"/>
      <c r="M579" s="53"/>
      <c r="N579" s="53"/>
      <c r="O579" s="53"/>
      <c r="P579" s="53"/>
      <c r="Q579" s="53"/>
      <c r="S579" s="53"/>
      <c r="T579" s="53"/>
      <c r="W579" s="53"/>
      <c r="X579" s="53"/>
      <c r="Z579" s="53"/>
      <c r="AB579" s="53"/>
      <c r="AI579" s="54"/>
    </row>
    <row r="580">
      <c r="I580" s="53"/>
      <c r="K580" s="53"/>
      <c r="M580" s="53"/>
      <c r="N580" s="53"/>
      <c r="O580" s="53"/>
      <c r="P580" s="53"/>
      <c r="Q580" s="53"/>
      <c r="S580" s="53"/>
      <c r="T580" s="53"/>
      <c r="W580" s="53"/>
      <c r="X580" s="53"/>
      <c r="Z580" s="53"/>
      <c r="AB580" s="53"/>
      <c r="AI580" s="54"/>
    </row>
    <row r="581">
      <c r="I581" s="53"/>
      <c r="K581" s="53"/>
      <c r="M581" s="53"/>
      <c r="N581" s="53"/>
      <c r="O581" s="53"/>
      <c r="P581" s="53"/>
      <c r="Q581" s="53"/>
      <c r="S581" s="53"/>
      <c r="T581" s="53"/>
      <c r="W581" s="53"/>
      <c r="X581" s="53"/>
      <c r="Z581" s="53"/>
      <c r="AB581" s="53"/>
      <c r="AI581" s="54"/>
    </row>
    <row r="582">
      <c r="I582" s="53"/>
      <c r="K582" s="53"/>
      <c r="M582" s="53"/>
      <c r="N582" s="53"/>
      <c r="O582" s="53"/>
      <c r="P582" s="53"/>
      <c r="Q582" s="53"/>
      <c r="S582" s="53"/>
      <c r="T582" s="53"/>
      <c r="W582" s="53"/>
      <c r="X582" s="53"/>
      <c r="Z582" s="53"/>
      <c r="AB582" s="53"/>
      <c r="AI582" s="54"/>
    </row>
    <row r="583">
      <c r="I583" s="53"/>
      <c r="K583" s="53"/>
      <c r="M583" s="53"/>
      <c r="N583" s="53"/>
      <c r="O583" s="53"/>
      <c r="P583" s="53"/>
      <c r="Q583" s="53"/>
      <c r="S583" s="53"/>
      <c r="T583" s="53"/>
      <c r="W583" s="53"/>
      <c r="X583" s="53"/>
      <c r="Z583" s="53"/>
      <c r="AB583" s="53"/>
      <c r="AI583" s="54"/>
    </row>
    <row r="584">
      <c r="I584" s="53"/>
      <c r="K584" s="53"/>
      <c r="M584" s="53"/>
      <c r="N584" s="53"/>
      <c r="O584" s="53"/>
      <c r="P584" s="53"/>
      <c r="Q584" s="53"/>
      <c r="S584" s="53"/>
      <c r="T584" s="53"/>
      <c r="W584" s="53"/>
      <c r="X584" s="53"/>
      <c r="Z584" s="53"/>
      <c r="AB584" s="53"/>
      <c r="AI584" s="54"/>
    </row>
    <row r="585">
      <c r="I585" s="53"/>
      <c r="K585" s="53"/>
      <c r="M585" s="53"/>
      <c r="N585" s="53"/>
      <c r="O585" s="53"/>
      <c r="P585" s="53"/>
      <c r="Q585" s="53"/>
      <c r="S585" s="53"/>
      <c r="T585" s="53"/>
      <c r="W585" s="53"/>
      <c r="X585" s="53"/>
      <c r="Z585" s="53"/>
      <c r="AB585" s="53"/>
      <c r="AI585" s="54"/>
    </row>
    <row r="586">
      <c r="I586" s="53"/>
      <c r="K586" s="53"/>
      <c r="M586" s="53"/>
      <c r="N586" s="53"/>
      <c r="O586" s="53"/>
      <c r="P586" s="53"/>
      <c r="Q586" s="53"/>
      <c r="S586" s="53"/>
      <c r="T586" s="53"/>
      <c r="W586" s="53"/>
      <c r="X586" s="53"/>
      <c r="Z586" s="53"/>
      <c r="AB586" s="53"/>
      <c r="AI586" s="54"/>
    </row>
    <row r="587">
      <c r="I587" s="53"/>
      <c r="K587" s="53"/>
      <c r="M587" s="53"/>
      <c r="N587" s="53"/>
      <c r="O587" s="53"/>
      <c r="P587" s="53"/>
      <c r="Q587" s="53"/>
      <c r="S587" s="53"/>
      <c r="T587" s="53"/>
      <c r="W587" s="53"/>
      <c r="X587" s="53"/>
      <c r="Z587" s="53"/>
      <c r="AB587" s="53"/>
      <c r="AI587" s="54"/>
    </row>
    <row r="588">
      <c r="I588" s="53"/>
      <c r="K588" s="53"/>
      <c r="M588" s="53"/>
      <c r="N588" s="53"/>
      <c r="O588" s="53"/>
      <c r="P588" s="53"/>
      <c r="Q588" s="53"/>
      <c r="S588" s="53"/>
      <c r="T588" s="53"/>
      <c r="W588" s="53"/>
      <c r="X588" s="53"/>
      <c r="Z588" s="53"/>
      <c r="AB588" s="53"/>
      <c r="AI588" s="54"/>
    </row>
    <row r="589">
      <c r="I589" s="53"/>
      <c r="K589" s="53"/>
      <c r="M589" s="53"/>
      <c r="N589" s="53"/>
      <c r="O589" s="53"/>
      <c r="P589" s="53"/>
      <c r="Q589" s="53"/>
      <c r="S589" s="53"/>
      <c r="T589" s="53"/>
      <c r="W589" s="53"/>
      <c r="X589" s="53"/>
      <c r="Z589" s="53"/>
      <c r="AB589" s="53"/>
      <c r="AI589" s="54"/>
    </row>
    <row r="590">
      <c r="I590" s="53"/>
      <c r="K590" s="53"/>
      <c r="M590" s="53"/>
      <c r="N590" s="53"/>
      <c r="O590" s="53"/>
      <c r="P590" s="53"/>
      <c r="Q590" s="53"/>
      <c r="S590" s="53"/>
      <c r="T590" s="53"/>
      <c r="W590" s="53"/>
      <c r="X590" s="53"/>
      <c r="Z590" s="53"/>
      <c r="AB590" s="53"/>
      <c r="AI590" s="54"/>
    </row>
    <row r="591">
      <c r="I591" s="53"/>
      <c r="K591" s="53"/>
      <c r="M591" s="53"/>
      <c r="N591" s="53"/>
      <c r="O591" s="53"/>
      <c r="P591" s="53"/>
      <c r="Q591" s="53"/>
      <c r="S591" s="53"/>
      <c r="T591" s="53"/>
      <c r="W591" s="53"/>
      <c r="X591" s="53"/>
      <c r="Z591" s="53"/>
      <c r="AB591" s="53"/>
      <c r="AI591" s="54"/>
    </row>
    <row r="592">
      <c r="I592" s="53"/>
      <c r="K592" s="53"/>
      <c r="M592" s="53"/>
      <c r="N592" s="53"/>
      <c r="O592" s="53"/>
      <c r="P592" s="53"/>
      <c r="Q592" s="53"/>
      <c r="S592" s="53"/>
      <c r="T592" s="53"/>
      <c r="W592" s="53"/>
      <c r="X592" s="53"/>
      <c r="Z592" s="53"/>
      <c r="AB592" s="53"/>
      <c r="AI592" s="54"/>
    </row>
    <row r="593">
      <c r="I593" s="53"/>
      <c r="K593" s="53"/>
      <c r="M593" s="53"/>
      <c r="N593" s="53"/>
      <c r="O593" s="53"/>
      <c r="P593" s="53"/>
      <c r="Q593" s="53"/>
      <c r="S593" s="53"/>
      <c r="T593" s="53"/>
      <c r="W593" s="53"/>
      <c r="X593" s="53"/>
      <c r="Z593" s="53"/>
      <c r="AB593" s="53"/>
      <c r="AI593" s="54"/>
    </row>
    <row r="594">
      <c r="I594" s="53"/>
      <c r="K594" s="53"/>
      <c r="M594" s="53"/>
      <c r="N594" s="53"/>
      <c r="O594" s="53"/>
      <c r="P594" s="53"/>
      <c r="Q594" s="53"/>
      <c r="S594" s="53"/>
      <c r="T594" s="53"/>
      <c r="W594" s="53"/>
      <c r="X594" s="53"/>
      <c r="Z594" s="53"/>
      <c r="AB594" s="53"/>
      <c r="AI594" s="54"/>
    </row>
    <row r="595">
      <c r="I595" s="53"/>
      <c r="K595" s="53"/>
      <c r="M595" s="53"/>
      <c r="N595" s="53"/>
      <c r="O595" s="53"/>
      <c r="P595" s="53"/>
      <c r="Q595" s="53"/>
      <c r="S595" s="53"/>
      <c r="T595" s="53"/>
      <c r="W595" s="53"/>
      <c r="X595" s="53"/>
      <c r="Z595" s="53"/>
      <c r="AB595" s="53"/>
      <c r="AI595" s="54"/>
    </row>
    <row r="596">
      <c r="I596" s="53"/>
      <c r="K596" s="53"/>
      <c r="M596" s="53"/>
      <c r="N596" s="53"/>
      <c r="O596" s="53"/>
      <c r="P596" s="53"/>
      <c r="Q596" s="53"/>
      <c r="S596" s="53"/>
      <c r="T596" s="53"/>
      <c r="W596" s="53"/>
      <c r="X596" s="53"/>
      <c r="Z596" s="53"/>
      <c r="AB596" s="53"/>
      <c r="AI596" s="54"/>
    </row>
    <row r="597">
      <c r="I597" s="53"/>
      <c r="K597" s="53"/>
      <c r="M597" s="53"/>
      <c r="N597" s="53"/>
      <c r="O597" s="53"/>
      <c r="P597" s="53"/>
      <c r="Q597" s="53"/>
      <c r="S597" s="53"/>
      <c r="T597" s="53"/>
      <c r="W597" s="53"/>
      <c r="X597" s="53"/>
      <c r="Z597" s="53"/>
      <c r="AB597" s="53"/>
      <c r="AI597" s="54"/>
    </row>
    <row r="598">
      <c r="I598" s="53"/>
      <c r="K598" s="53"/>
      <c r="M598" s="53"/>
      <c r="N598" s="53"/>
      <c r="O598" s="53"/>
      <c r="P598" s="53"/>
      <c r="Q598" s="53"/>
      <c r="S598" s="53"/>
      <c r="T598" s="53"/>
      <c r="W598" s="53"/>
      <c r="X598" s="53"/>
      <c r="Z598" s="53"/>
      <c r="AB598" s="53"/>
      <c r="AI598" s="54"/>
    </row>
    <row r="599">
      <c r="I599" s="53"/>
      <c r="K599" s="53"/>
      <c r="M599" s="53"/>
      <c r="N599" s="53"/>
      <c r="O599" s="53"/>
      <c r="P599" s="53"/>
      <c r="Q599" s="53"/>
      <c r="S599" s="53"/>
      <c r="T599" s="53"/>
      <c r="W599" s="53"/>
      <c r="X599" s="53"/>
      <c r="Z599" s="53"/>
      <c r="AB599" s="53"/>
      <c r="AI599" s="54"/>
    </row>
    <row r="600">
      <c r="I600" s="53"/>
      <c r="K600" s="53"/>
      <c r="M600" s="53"/>
      <c r="N600" s="53"/>
      <c r="O600" s="53"/>
      <c r="P600" s="53"/>
      <c r="Q600" s="53"/>
      <c r="S600" s="53"/>
      <c r="T600" s="53"/>
      <c r="W600" s="53"/>
      <c r="X600" s="53"/>
      <c r="Z600" s="53"/>
      <c r="AB600" s="53"/>
      <c r="AI600" s="54"/>
    </row>
    <row r="601">
      <c r="I601" s="53"/>
      <c r="K601" s="53"/>
      <c r="M601" s="53"/>
      <c r="N601" s="53"/>
      <c r="O601" s="53"/>
      <c r="P601" s="53"/>
      <c r="Q601" s="53"/>
      <c r="S601" s="53"/>
      <c r="T601" s="53"/>
      <c r="W601" s="53"/>
      <c r="X601" s="53"/>
      <c r="Z601" s="53"/>
      <c r="AB601" s="53"/>
      <c r="AI601" s="54"/>
    </row>
    <row r="602">
      <c r="I602" s="53"/>
      <c r="K602" s="53"/>
      <c r="M602" s="53"/>
      <c r="N602" s="53"/>
      <c r="O602" s="53"/>
      <c r="P602" s="53"/>
      <c r="Q602" s="53"/>
      <c r="S602" s="53"/>
      <c r="T602" s="53"/>
      <c r="W602" s="53"/>
      <c r="X602" s="53"/>
      <c r="Z602" s="53"/>
      <c r="AB602" s="53"/>
      <c r="AI602" s="54"/>
    </row>
    <row r="603">
      <c r="I603" s="53"/>
      <c r="K603" s="53"/>
      <c r="M603" s="53"/>
      <c r="N603" s="53"/>
      <c r="O603" s="53"/>
      <c r="P603" s="53"/>
      <c r="Q603" s="53"/>
      <c r="S603" s="53"/>
      <c r="T603" s="53"/>
      <c r="W603" s="53"/>
      <c r="X603" s="53"/>
      <c r="Z603" s="53"/>
      <c r="AB603" s="53"/>
      <c r="AI603" s="54"/>
    </row>
    <row r="604">
      <c r="I604" s="53"/>
      <c r="K604" s="53"/>
      <c r="M604" s="53"/>
      <c r="N604" s="53"/>
      <c r="O604" s="53"/>
      <c r="P604" s="53"/>
      <c r="Q604" s="53"/>
      <c r="S604" s="53"/>
      <c r="T604" s="53"/>
      <c r="W604" s="53"/>
      <c r="X604" s="53"/>
      <c r="Z604" s="53"/>
      <c r="AB604" s="53"/>
      <c r="AI604" s="54"/>
    </row>
    <row r="605">
      <c r="I605" s="53"/>
      <c r="K605" s="53"/>
      <c r="M605" s="53"/>
      <c r="N605" s="53"/>
      <c r="O605" s="53"/>
      <c r="P605" s="53"/>
      <c r="Q605" s="53"/>
      <c r="S605" s="53"/>
      <c r="T605" s="53"/>
      <c r="W605" s="53"/>
      <c r="X605" s="53"/>
      <c r="Z605" s="53"/>
      <c r="AB605" s="53"/>
      <c r="AI605" s="54"/>
    </row>
    <row r="606">
      <c r="I606" s="53"/>
      <c r="K606" s="53"/>
      <c r="M606" s="53"/>
      <c r="N606" s="53"/>
      <c r="O606" s="53"/>
      <c r="P606" s="53"/>
      <c r="Q606" s="53"/>
      <c r="S606" s="53"/>
      <c r="T606" s="53"/>
      <c r="W606" s="53"/>
      <c r="X606" s="53"/>
      <c r="Z606" s="53"/>
      <c r="AB606" s="53"/>
      <c r="AI606" s="54"/>
    </row>
    <row r="607">
      <c r="I607" s="53"/>
      <c r="K607" s="53"/>
      <c r="M607" s="53"/>
      <c r="N607" s="53"/>
      <c r="O607" s="53"/>
      <c r="P607" s="53"/>
      <c r="Q607" s="53"/>
      <c r="S607" s="53"/>
      <c r="T607" s="53"/>
      <c r="W607" s="53"/>
      <c r="X607" s="53"/>
      <c r="Z607" s="53"/>
      <c r="AB607" s="53"/>
      <c r="AI607" s="54"/>
    </row>
    <row r="608">
      <c r="I608" s="53"/>
      <c r="K608" s="53"/>
      <c r="M608" s="53"/>
      <c r="N608" s="53"/>
      <c r="O608" s="53"/>
      <c r="P608" s="53"/>
      <c r="Q608" s="53"/>
      <c r="S608" s="53"/>
      <c r="T608" s="53"/>
      <c r="W608" s="53"/>
      <c r="X608" s="53"/>
      <c r="Z608" s="53"/>
      <c r="AB608" s="53"/>
      <c r="AI608" s="54"/>
    </row>
    <row r="609">
      <c r="I609" s="53"/>
      <c r="K609" s="53"/>
      <c r="M609" s="53"/>
      <c r="N609" s="53"/>
      <c r="O609" s="53"/>
      <c r="P609" s="53"/>
      <c r="Q609" s="53"/>
      <c r="S609" s="53"/>
      <c r="T609" s="53"/>
      <c r="W609" s="53"/>
      <c r="X609" s="53"/>
      <c r="Z609" s="53"/>
      <c r="AB609" s="53"/>
      <c r="AI609" s="54"/>
    </row>
    <row r="610">
      <c r="I610" s="53"/>
      <c r="K610" s="53"/>
      <c r="M610" s="53"/>
      <c r="N610" s="53"/>
      <c r="O610" s="53"/>
      <c r="P610" s="53"/>
      <c r="Q610" s="53"/>
      <c r="S610" s="53"/>
      <c r="T610" s="53"/>
      <c r="W610" s="53"/>
      <c r="X610" s="53"/>
      <c r="Z610" s="53"/>
      <c r="AB610" s="53"/>
      <c r="AI610" s="54"/>
    </row>
    <row r="611">
      <c r="I611" s="53"/>
      <c r="K611" s="53"/>
      <c r="M611" s="53"/>
      <c r="N611" s="53"/>
      <c r="O611" s="53"/>
      <c r="P611" s="53"/>
      <c r="Q611" s="53"/>
      <c r="S611" s="53"/>
      <c r="T611" s="53"/>
      <c r="W611" s="53"/>
      <c r="X611" s="53"/>
      <c r="Z611" s="53"/>
      <c r="AB611" s="53"/>
      <c r="AI611" s="54"/>
    </row>
    <row r="612">
      <c r="I612" s="53"/>
      <c r="K612" s="53"/>
      <c r="M612" s="53"/>
      <c r="N612" s="53"/>
      <c r="O612" s="53"/>
      <c r="P612" s="53"/>
      <c r="Q612" s="53"/>
      <c r="S612" s="53"/>
      <c r="T612" s="53"/>
      <c r="W612" s="53"/>
      <c r="X612" s="53"/>
      <c r="Z612" s="53"/>
      <c r="AB612" s="53"/>
      <c r="AI612" s="54"/>
    </row>
    <row r="613">
      <c r="I613" s="53"/>
      <c r="K613" s="53"/>
      <c r="M613" s="53"/>
      <c r="N613" s="53"/>
      <c r="O613" s="53"/>
      <c r="P613" s="53"/>
      <c r="Q613" s="53"/>
      <c r="S613" s="53"/>
      <c r="T613" s="53"/>
      <c r="W613" s="53"/>
      <c r="X613" s="53"/>
      <c r="Z613" s="53"/>
      <c r="AB613" s="53"/>
      <c r="AI613" s="54"/>
    </row>
    <row r="614">
      <c r="I614" s="53"/>
      <c r="K614" s="53"/>
      <c r="M614" s="53"/>
      <c r="N614" s="53"/>
      <c r="O614" s="53"/>
      <c r="P614" s="53"/>
      <c r="Q614" s="53"/>
      <c r="S614" s="53"/>
      <c r="T614" s="53"/>
      <c r="W614" s="53"/>
      <c r="X614" s="53"/>
      <c r="Z614" s="53"/>
      <c r="AB614" s="53"/>
      <c r="AI614" s="54"/>
    </row>
    <row r="615">
      <c r="I615" s="53"/>
      <c r="K615" s="53"/>
      <c r="M615" s="53"/>
      <c r="N615" s="53"/>
      <c r="O615" s="53"/>
      <c r="P615" s="53"/>
      <c r="Q615" s="53"/>
      <c r="S615" s="53"/>
      <c r="T615" s="53"/>
      <c r="W615" s="53"/>
      <c r="X615" s="53"/>
      <c r="Z615" s="53"/>
      <c r="AB615" s="53"/>
      <c r="AI615" s="54"/>
    </row>
    <row r="616">
      <c r="I616" s="53"/>
      <c r="K616" s="53"/>
      <c r="M616" s="53"/>
      <c r="N616" s="53"/>
      <c r="O616" s="53"/>
      <c r="P616" s="53"/>
      <c r="Q616" s="53"/>
      <c r="S616" s="53"/>
      <c r="T616" s="53"/>
      <c r="W616" s="53"/>
      <c r="X616" s="53"/>
      <c r="Z616" s="53"/>
      <c r="AB616" s="53"/>
      <c r="AI616" s="54"/>
    </row>
    <row r="617">
      <c r="I617" s="53"/>
      <c r="K617" s="53"/>
      <c r="M617" s="53"/>
      <c r="N617" s="53"/>
      <c r="O617" s="53"/>
      <c r="P617" s="53"/>
      <c r="Q617" s="53"/>
      <c r="S617" s="53"/>
      <c r="T617" s="53"/>
      <c r="W617" s="53"/>
      <c r="X617" s="53"/>
      <c r="Z617" s="53"/>
      <c r="AB617" s="53"/>
      <c r="AI617" s="54"/>
    </row>
    <row r="618">
      <c r="I618" s="53"/>
      <c r="K618" s="53"/>
      <c r="M618" s="53"/>
      <c r="N618" s="53"/>
      <c r="O618" s="53"/>
      <c r="P618" s="53"/>
      <c r="Q618" s="53"/>
      <c r="S618" s="53"/>
      <c r="T618" s="53"/>
      <c r="W618" s="53"/>
      <c r="X618" s="53"/>
      <c r="Z618" s="53"/>
      <c r="AB618" s="53"/>
      <c r="AI618" s="54"/>
    </row>
    <row r="619">
      <c r="I619" s="53"/>
      <c r="K619" s="53"/>
      <c r="M619" s="53"/>
      <c r="N619" s="53"/>
      <c r="O619" s="53"/>
      <c r="P619" s="53"/>
      <c r="Q619" s="53"/>
      <c r="S619" s="53"/>
      <c r="T619" s="53"/>
      <c r="W619" s="53"/>
      <c r="X619" s="53"/>
      <c r="Z619" s="53"/>
      <c r="AB619" s="53"/>
      <c r="AI619" s="54"/>
    </row>
    <row r="620">
      <c r="I620" s="53"/>
      <c r="K620" s="53"/>
      <c r="M620" s="53"/>
      <c r="N620" s="53"/>
      <c r="O620" s="53"/>
      <c r="P620" s="53"/>
      <c r="Q620" s="53"/>
      <c r="S620" s="53"/>
      <c r="T620" s="53"/>
      <c r="W620" s="53"/>
      <c r="X620" s="53"/>
      <c r="Z620" s="53"/>
      <c r="AB620" s="53"/>
      <c r="AI620" s="54"/>
    </row>
    <row r="621">
      <c r="I621" s="53"/>
      <c r="K621" s="53"/>
      <c r="M621" s="53"/>
      <c r="N621" s="53"/>
      <c r="O621" s="53"/>
      <c r="P621" s="53"/>
      <c r="Q621" s="53"/>
      <c r="S621" s="53"/>
      <c r="T621" s="53"/>
      <c r="W621" s="53"/>
      <c r="X621" s="53"/>
      <c r="Z621" s="53"/>
      <c r="AB621" s="53"/>
      <c r="AI621" s="54"/>
    </row>
    <row r="622">
      <c r="I622" s="53"/>
      <c r="K622" s="53"/>
      <c r="M622" s="53"/>
      <c r="N622" s="53"/>
      <c r="O622" s="53"/>
      <c r="P622" s="53"/>
      <c r="Q622" s="53"/>
      <c r="S622" s="53"/>
      <c r="T622" s="53"/>
      <c r="W622" s="53"/>
      <c r="X622" s="53"/>
      <c r="Z622" s="53"/>
      <c r="AB622" s="53"/>
      <c r="AI622" s="54"/>
    </row>
    <row r="623">
      <c r="I623" s="53"/>
      <c r="K623" s="53"/>
      <c r="M623" s="53"/>
      <c r="N623" s="53"/>
      <c r="O623" s="53"/>
      <c r="P623" s="53"/>
      <c r="Q623" s="53"/>
      <c r="S623" s="53"/>
      <c r="T623" s="53"/>
      <c r="W623" s="53"/>
      <c r="X623" s="53"/>
      <c r="Z623" s="53"/>
      <c r="AB623" s="53"/>
      <c r="AI623" s="54"/>
    </row>
    <row r="624">
      <c r="I624" s="53"/>
      <c r="K624" s="53"/>
      <c r="M624" s="53"/>
      <c r="N624" s="53"/>
      <c r="O624" s="53"/>
      <c r="P624" s="53"/>
      <c r="Q624" s="53"/>
      <c r="S624" s="53"/>
      <c r="T624" s="53"/>
      <c r="W624" s="53"/>
      <c r="X624" s="53"/>
      <c r="Z624" s="53"/>
      <c r="AB624" s="53"/>
      <c r="AI624" s="54"/>
    </row>
    <row r="625">
      <c r="I625" s="53"/>
      <c r="K625" s="53"/>
      <c r="M625" s="53"/>
      <c r="N625" s="53"/>
      <c r="O625" s="53"/>
      <c r="P625" s="53"/>
      <c r="Q625" s="53"/>
      <c r="S625" s="53"/>
      <c r="T625" s="53"/>
      <c r="W625" s="53"/>
      <c r="X625" s="53"/>
      <c r="Z625" s="53"/>
      <c r="AB625" s="53"/>
      <c r="AI625" s="54"/>
    </row>
    <row r="626">
      <c r="I626" s="53"/>
      <c r="K626" s="53"/>
      <c r="M626" s="53"/>
      <c r="N626" s="53"/>
      <c r="O626" s="53"/>
      <c r="P626" s="53"/>
      <c r="Q626" s="53"/>
      <c r="S626" s="53"/>
      <c r="T626" s="53"/>
      <c r="W626" s="53"/>
      <c r="X626" s="53"/>
      <c r="Z626" s="53"/>
      <c r="AB626" s="53"/>
      <c r="AI626" s="54"/>
    </row>
    <row r="627">
      <c r="I627" s="53"/>
      <c r="K627" s="53"/>
      <c r="M627" s="53"/>
      <c r="N627" s="53"/>
      <c r="O627" s="53"/>
      <c r="P627" s="53"/>
      <c r="Q627" s="53"/>
      <c r="S627" s="53"/>
      <c r="T627" s="53"/>
      <c r="W627" s="53"/>
      <c r="X627" s="53"/>
      <c r="Z627" s="53"/>
      <c r="AB627" s="53"/>
      <c r="AI627" s="54"/>
    </row>
    <row r="628">
      <c r="I628" s="53"/>
      <c r="K628" s="53"/>
      <c r="M628" s="53"/>
      <c r="N628" s="53"/>
      <c r="O628" s="53"/>
      <c r="P628" s="53"/>
      <c r="Q628" s="53"/>
      <c r="S628" s="53"/>
      <c r="T628" s="53"/>
      <c r="W628" s="53"/>
      <c r="X628" s="53"/>
      <c r="Z628" s="53"/>
      <c r="AB628" s="53"/>
      <c r="AI628" s="54"/>
    </row>
    <row r="629">
      <c r="I629" s="53"/>
      <c r="K629" s="53"/>
      <c r="M629" s="53"/>
      <c r="N629" s="53"/>
      <c r="O629" s="53"/>
      <c r="P629" s="53"/>
      <c r="Q629" s="53"/>
      <c r="S629" s="53"/>
      <c r="T629" s="53"/>
      <c r="W629" s="53"/>
      <c r="X629" s="53"/>
      <c r="Z629" s="53"/>
      <c r="AB629" s="53"/>
      <c r="AI629" s="54"/>
    </row>
    <row r="630">
      <c r="I630" s="53"/>
      <c r="K630" s="53"/>
      <c r="M630" s="53"/>
      <c r="N630" s="53"/>
      <c r="O630" s="53"/>
      <c r="P630" s="53"/>
      <c r="Q630" s="53"/>
      <c r="S630" s="53"/>
      <c r="T630" s="53"/>
      <c r="W630" s="53"/>
      <c r="X630" s="53"/>
      <c r="Z630" s="53"/>
      <c r="AB630" s="53"/>
      <c r="AI630" s="54"/>
    </row>
    <row r="631">
      <c r="I631" s="53"/>
      <c r="K631" s="53"/>
      <c r="M631" s="53"/>
      <c r="N631" s="53"/>
      <c r="O631" s="53"/>
      <c r="P631" s="53"/>
      <c r="Q631" s="53"/>
      <c r="S631" s="53"/>
      <c r="T631" s="53"/>
      <c r="W631" s="53"/>
      <c r="X631" s="53"/>
      <c r="Z631" s="53"/>
      <c r="AB631" s="53"/>
      <c r="AI631" s="54"/>
    </row>
    <row r="632">
      <c r="I632" s="53"/>
      <c r="K632" s="53"/>
      <c r="M632" s="53"/>
      <c r="N632" s="53"/>
      <c r="O632" s="53"/>
      <c r="P632" s="53"/>
      <c r="Q632" s="53"/>
      <c r="S632" s="53"/>
      <c r="T632" s="53"/>
      <c r="W632" s="53"/>
      <c r="X632" s="53"/>
      <c r="Z632" s="53"/>
      <c r="AB632" s="53"/>
      <c r="AI632" s="54"/>
    </row>
    <row r="633">
      <c r="I633" s="53"/>
      <c r="K633" s="53"/>
      <c r="M633" s="53"/>
      <c r="N633" s="53"/>
      <c r="O633" s="53"/>
      <c r="P633" s="53"/>
      <c r="Q633" s="53"/>
      <c r="S633" s="53"/>
      <c r="T633" s="53"/>
      <c r="W633" s="53"/>
      <c r="X633" s="53"/>
      <c r="Z633" s="53"/>
      <c r="AB633" s="53"/>
      <c r="AI633" s="54"/>
    </row>
    <row r="634">
      <c r="I634" s="53"/>
      <c r="K634" s="53"/>
      <c r="M634" s="53"/>
      <c r="N634" s="53"/>
      <c r="O634" s="53"/>
      <c r="P634" s="53"/>
      <c r="Q634" s="53"/>
      <c r="S634" s="53"/>
      <c r="T634" s="53"/>
      <c r="W634" s="53"/>
      <c r="X634" s="53"/>
      <c r="Z634" s="53"/>
      <c r="AB634" s="53"/>
      <c r="AI634" s="54"/>
    </row>
    <row r="635">
      <c r="I635" s="53"/>
      <c r="K635" s="53"/>
      <c r="M635" s="53"/>
      <c r="N635" s="53"/>
      <c r="O635" s="53"/>
      <c r="P635" s="53"/>
      <c r="Q635" s="53"/>
      <c r="S635" s="53"/>
      <c r="T635" s="53"/>
      <c r="W635" s="53"/>
      <c r="X635" s="53"/>
      <c r="Z635" s="53"/>
      <c r="AB635" s="53"/>
      <c r="AI635" s="54"/>
    </row>
    <row r="636">
      <c r="I636" s="53"/>
      <c r="K636" s="53"/>
      <c r="M636" s="53"/>
      <c r="N636" s="53"/>
      <c r="O636" s="53"/>
      <c r="P636" s="53"/>
      <c r="Q636" s="53"/>
      <c r="S636" s="53"/>
      <c r="T636" s="53"/>
      <c r="W636" s="53"/>
      <c r="X636" s="53"/>
      <c r="Z636" s="53"/>
      <c r="AB636" s="53"/>
      <c r="AI636" s="54"/>
    </row>
    <row r="637">
      <c r="I637" s="53"/>
      <c r="K637" s="53"/>
      <c r="M637" s="53"/>
      <c r="N637" s="53"/>
      <c r="O637" s="53"/>
      <c r="P637" s="53"/>
      <c r="Q637" s="53"/>
      <c r="S637" s="53"/>
      <c r="T637" s="53"/>
      <c r="W637" s="53"/>
      <c r="X637" s="53"/>
      <c r="Z637" s="53"/>
      <c r="AB637" s="53"/>
      <c r="AI637" s="54"/>
    </row>
    <row r="638">
      <c r="I638" s="53"/>
      <c r="K638" s="53"/>
      <c r="M638" s="53"/>
      <c r="N638" s="53"/>
      <c r="O638" s="53"/>
      <c r="P638" s="53"/>
      <c r="Q638" s="53"/>
      <c r="S638" s="53"/>
      <c r="T638" s="53"/>
      <c r="W638" s="53"/>
      <c r="X638" s="53"/>
      <c r="Z638" s="53"/>
      <c r="AB638" s="53"/>
      <c r="AI638" s="54"/>
    </row>
    <row r="639">
      <c r="I639" s="53"/>
      <c r="K639" s="53"/>
      <c r="M639" s="53"/>
      <c r="N639" s="53"/>
      <c r="O639" s="53"/>
      <c r="P639" s="53"/>
      <c r="Q639" s="53"/>
      <c r="S639" s="53"/>
      <c r="T639" s="53"/>
      <c r="W639" s="53"/>
      <c r="X639" s="53"/>
      <c r="Z639" s="53"/>
      <c r="AB639" s="53"/>
      <c r="AI639" s="54"/>
    </row>
    <row r="640">
      <c r="I640" s="53"/>
      <c r="K640" s="53"/>
      <c r="M640" s="53"/>
      <c r="N640" s="53"/>
      <c r="O640" s="53"/>
      <c r="P640" s="53"/>
      <c r="Q640" s="53"/>
      <c r="S640" s="53"/>
      <c r="T640" s="53"/>
      <c r="W640" s="53"/>
      <c r="X640" s="53"/>
      <c r="Z640" s="53"/>
      <c r="AB640" s="53"/>
      <c r="AI640" s="54"/>
    </row>
    <row r="641">
      <c r="I641" s="53"/>
      <c r="K641" s="53"/>
      <c r="M641" s="53"/>
      <c r="N641" s="53"/>
      <c r="O641" s="53"/>
      <c r="P641" s="53"/>
      <c r="Q641" s="53"/>
      <c r="S641" s="53"/>
      <c r="T641" s="53"/>
      <c r="W641" s="53"/>
      <c r="X641" s="53"/>
      <c r="Z641" s="53"/>
      <c r="AB641" s="53"/>
      <c r="AI641" s="54"/>
    </row>
    <row r="642">
      <c r="I642" s="53"/>
      <c r="K642" s="53"/>
      <c r="M642" s="53"/>
      <c r="N642" s="53"/>
      <c r="O642" s="53"/>
      <c r="P642" s="53"/>
      <c r="Q642" s="53"/>
      <c r="S642" s="53"/>
      <c r="T642" s="53"/>
      <c r="W642" s="53"/>
      <c r="X642" s="53"/>
      <c r="Z642" s="53"/>
      <c r="AB642" s="53"/>
      <c r="AI642" s="54"/>
    </row>
    <row r="643">
      <c r="I643" s="53"/>
      <c r="K643" s="53"/>
      <c r="M643" s="53"/>
      <c r="N643" s="53"/>
      <c r="O643" s="53"/>
      <c r="P643" s="53"/>
      <c r="Q643" s="53"/>
      <c r="S643" s="53"/>
      <c r="T643" s="53"/>
      <c r="W643" s="53"/>
      <c r="X643" s="53"/>
      <c r="Z643" s="53"/>
      <c r="AB643" s="53"/>
      <c r="AI643" s="54"/>
    </row>
    <row r="644">
      <c r="I644" s="53"/>
      <c r="K644" s="53"/>
      <c r="M644" s="53"/>
      <c r="N644" s="53"/>
      <c r="O644" s="53"/>
      <c r="P644" s="53"/>
      <c r="Q644" s="53"/>
      <c r="S644" s="53"/>
      <c r="T644" s="53"/>
      <c r="W644" s="53"/>
      <c r="X644" s="53"/>
      <c r="Z644" s="53"/>
      <c r="AB644" s="53"/>
      <c r="AI644" s="54"/>
    </row>
    <row r="645">
      <c r="I645" s="53"/>
      <c r="K645" s="53"/>
      <c r="M645" s="53"/>
      <c r="N645" s="53"/>
      <c r="O645" s="53"/>
      <c r="P645" s="53"/>
      <c r="Q645" s="53"/>
      <c r="S645" s="53"/>
      <c r="T645" s="53"/>
      <c r="W645" s="53"/>
      <c r="X645" s="53"/>
      <c r="Z645" s="53"/>
      <c r="AB645" s="53"/>
      <c r="AI645" s="54"/>
    </row>
    <row r="646">
      <c r="I646" s="53"/>
      <c r="K646" s="53"/>
      <c r="M646" s="53"/>
      <c r="N646" s="53"/>
      <c r="O646" s="53"/>
      <c r="P646" s="53"/>
      <c r="Q646" s="53"/>
      <c r="S646" s="53"/>
      <c r="T646" s="53"/>
      <c r="W646" s="53"/>
      <c r="X646" s="53"/>
      <c r="Z646" s="53"/>
      <c r="AB646" s="53"/>
      <c r="AI646" s="54"/>
    </row>
    <row r="647">
      <c r="I647" s="53"/>
      <c r="K647" s="53"/>
      <c r="M647" s="53"/>
      <c r="N647" s="53"/>
      <c r="O647" s="53"/>
      <c r="P647" s="53"/>
      <c r="Q647" s="53"/>
      <c r="S647" s="53"/>
      <c r="T647" s="53"/>
      <c r="W647" s="53"/>
      <c r="X647" s="53"/>
      <c r="Z647" s="53"/>
      <c r="AB647" s="53"/>
      <c r="AI647" s="54"/>
    </row>
    <row r="648">
      <c r="I648" s="53"/>
      <c r="K648" s="53"/>
      <c r="M648" s="53"/>
      <c r="N648" s="53"/>
      <c r="O648" s="53"/>
      <c r="P648" s="53"/>
      <c r="Q648" s="53"/>
      <c r="S648" s="53"/>
      <c r="T648" s="53"/>
      <c r="W648" s="53"/>
      <c r="X648" s="53"/>
      <c r="Z648" s="53"/>
      <c r="AB648" s="53"/>
      <c r="AI648" s="54"/>
    </row>
    <row r="649">
      <c r="I649" s="53"/>
      <c r="K649" s="53"/>
      <c r="M649" s="53"/>
      <c r="N649" s="53"/>
      <c r="O649" s="53"/>
      <c r="P649" s="53"/>
      <c r="Q649" s="53"/>
      <c r="S649" s="53"/>
      <c r="T649" s="53"/>
      <c r="W649" s="53"/>
      <c r="X649" s="53"/>
      <c r="Z649" s="53"/>
      <c r="AB649" s="53"/>
      <c r="AI649" s="54"/>
    </row>
    <row r="650">
      <c r="I650" s="53"/>
      <c r="K650" s="53"/>
      <c r="M650" s="53"/>
      <c r="N650" s="53"/>
      <c r="O650" s="53"/>
      <c r="P650" s="53"/>
      <c r="Q650" s="53"/>
      <c r="S650" s="53"/>
      <c r="T650" s="53"/>
      <c r="W650" s="53"/>
      <c r="X650" s="53"/>
      <c r="Z650" s="53"/>
      <c r="AB650" s="53"/>
      <c r="AI650" s="54"/>
    </row>
    <row r="651">
      <c r="I651" s="53"/>
      <c r="K651" s="53"/>
      <c r="M651" s="53"/>
      <c r="N651" s="53"/>
      <c r="O651" s="53"/>
      <c r="P651" s="53"/>
      <c r="Q651" s="53"/>
      <c r="S651" s="53"/>
      <c r="T651" s="53"/>
      <c r="W651" s="53"/>
      <c r="X651" s="53"/>
      <c r="Z651" s="53"/>
      <c r="AB651" s="53"/>
      <c r="AI651" s="54"/>
    </row>
    <row r="652">
      <c r="I652" s="53"/>
      <c r="K652" s="53"/>
      <c r="M652" s="53"/>
      <c r="N652" s="53"/>
      <c r="O652" s="53"/>
      <c r="P652" s="53"/>
      <c r="Q652" s="53"/>
      <c r="S652" s="53"/>
      <c r="T652" s="53"/>
      <c r="W652" s="53"/>
      <c r="X652" s="53"/>
      <c r="Z652" s="53"/>
      <c r="AB652" s="53"/>
      <c r="AI652" s="54"/>
    </row>
    <row r="653">
      <c r="I653" s="53"/>
      <c r="K653" s="53"/>
      <c r="M653" s="53"/>
      <c r="N653" s="53"/>
      <c r="O653" s="53"/>
      <c r="P653" s="53"/>
      <c r="Q653" s="53"/>
      <c r="S653" s="53"/>
      <c r="T653" s="53"/>
      <c r="W653" s="53"/>
      <c r="X653" s="53"/>
      <c r="Z653" s="53"/>
      <c r="AB653" s="53"/>
      <c r="AI653" s="54"/>
    </row>
    <row r="654">
      <c r="I654" s="53"/>
      <c r="K654" s="53"/>
      <c r="M654" s="53"/>
      <c r="N654" s="53"/>
      <c r="O654" s="53"/>
      <c r="P654" s="53"/>
      <c r="Q654" s="53"/>
      <c r="S654" s="53"/>
      <c r="T654" s="53"/>
      <c r="W654" s="53"/>
      <c r="X654" s="53"/>
      <c r="Z654" s="53"/>
      <c r="AB654" s="53"/>
      <c r="AI654" s="54"/>
    </row>
    <row r="655">
      <c r="I655" s="53"/>
      <c r="K655" s="53"/>
      <c r="M655" s="53"/>
      <c r="N655" s="53"/>
      <c r="O655" s="53"/>
      <c r="P655" s="53"/>
      <c r="Q655" s="53"/>
      <c r="S655" s="53"/>
      <c r="T655" s="53"/>
      <c r="W655" s="53"/>
      <c r="X655" s="53"/>
      <c r="Z655" s="53"/>
      <c r="AB655" s="53"/>
      <c r="AI655" s="54"/>
    </row>
    <row r="656">
      <c r="I656" s="53"/>
      <c r="K656" s="53"/>
      <c r="M656" s="53"/>
      <c r="N656" s="53"/>
      <c r="O656" s="53"/>
      <c r="P656" s="53"/>
      <c r="Q656" s="53"/>
      <c r="S656" s="53"/>
      <c r="T656" s="53"/>
      <c r="W656" s="53"/>
      <c r="X656" s="53"/>
      <c r="Z656" s="53"/>
      <c r="AB656" s="53"/>
      <c r="AI656" s="54"/>
    </row>
    <row r="657">
      <c r="I657" s="53"/>
      <c r="K657" s="53"/>
      <c r="M657" s="53"/>
      <c r="N657" s="53"/>
      <c r="O657" s="53"/>
      <c r="P657" s="53"/>
      <c r="Q657" s="53"/>
      <c r="S657" s="53"/>
      <c r="T657" s="53"/>
      <c r="W657" s="53"/>
      <c r="X657" s="53"/>
      <c r="Z657" s="53"/>
      <c r="AB657" s="53"/>
      <c r="AI657" s="54"/>
    </row>
    <row r="658">
      <c r="I658" s="53"/>
      <c r="K658" s="53"/>
      <c r="M658" s="53"/>
      <c r="N658" s="53"/>
      <c r="O658" s="53"/>
      <c r="P658" s="53"/>
      <c r="Q658" s="53"/>
      <c r="S658" s="53"/>
      <c r="T658" s="53"/>
      <c r="W658" s="53"/>
      <c r="X658" s="53"/>
      <c r="Z658" s="53"/>
      <c r="AB658" s="53"/>
      <c r="AI658" s="54"/>
    </row>
    <row r="659">
      <c r="I659" s="53"/>
      <c r="K659" s="53"/>
      <c r="M659" s="53"/>
      <c r="N659" s="53"/>
      <c r="O659" s="53"/>
      <c r="P659" s="53"/>
      <c r="Q659" s="53"/>
      <c r="S659" s="53"/>
      <c r="T659" s="53"/>
      <c r="W659" s="53"/>
      <c r="X659" s="53"/>
      <c r="Z659" s="53"/>
      <c r="AB659" s="53"/>
      <c r="AI659" s="54"/>
    </row>
    <row r="660">
      <c r="I660" s="53"/>
      <c r="K660" s="53"/>
      <c r="M660" s="53"/>
      <c r="N660" s="53"/>
      <c r="O660" s="53"/>
      <c r="P660" s="53"/>
      <c r="Q660" s="53"/>
      <c r="S660" s="53"/>
      <c r="T660" s="53"/>
      <c r="W660" s="53"/>
      <c r="X660" s="53"/>
      <c r="Z660" s="53"/>
      <c r="AB660" s="53"/>
      <c r="AI660" s="54"/>
    </row>
    <row r="661">
      <c r="I661" s="53"/>
      <c r="K661" s="53"/>
      <c r="M661" s="53"/>
      <c r="N661" s="53"/>
      <c r="O661" s="53"/>
      <c r="P661" s="53"/>
      <c r="Q661" s="53"/>
      <c r="S661" s="53"/>
      <c r="T661" s="53"/>
      <c r="W661" s="53"/>
      <c r="X661" s="53"/>
      <c r="Z661" s="53"/>
      <c r="AB661" s="53"/>
      <c r="AI661" s="54"/>
    </row>
    <row r="662">
      <c r="I662" s="53"/>
      <c r="K662" s="53"/>
      <c r="M662" s="53"/>
      <c r="N662" s="53"/>
      <c r="O662" s="53"/>
      <c r="P662" s="53"/>
      <c r="Q662" s="53"/>
      <c r="S662" s="53"/>
      <c r="T662" s="53"/>
      <c r="W662" s="53"/>
      <c r="X662" s="53"/>
      <c r="Z662" s="53"/>
      <c r="AB662" s="53"/>
      <c r="AI662" s="54"/>
    </row>
    <row r="663">
      <c r="I663" s="53"/>
      <c r="K663" s="53"/>
      <c r="M663" s="53"/>
      <c r="N663" s="53"/>
      <c r="O663" s="53"/>
      <c r="P663" s="53"/>
      <c r="Q663" s="53"/>
      <c r="S663" s="53"/>
      <c r="T663" s="53"/>
      <c r="W663" s="53"/>
      <c r="X663" s="53"/>
      <c r="Z663" s="53"/>
      <c r="AB663" s="53"/>
      <c r="AI663" s="54"/>
    </row>
    <row r="664">
      <c r="I664" s="53"/>
      <c r="K664" s="53"/>
      <c r="M664" s="53"/>
      <c r="N664" s="53"/>
      <c r="O664" s="53"/>
      <c r="P664" s="53"/>
      <c r="Q664" s="53"/>
      <c r="S664" s="53"/>
      <c r="T664" s="53"/>
      <c r="W664" s="53"/>
      <c r="X664" s="53"/>
      <c r="Z664" s="53"/>
      <c r="AB664" s="53"/>
      <c r="AI664" s="54"/>
    </row>
    <row r="665">
      <c r="I665" s="53"/>
      <c r="K665" s="53"/>
      <c r="M665" s="53"/>
      <c r="N665" s="53"/>
      <c r="O665" s="53"/>
      <c r="P665" s="53"/>
      <c r="Q665" s="53"/>
      <c r="S665" s="53"/>
      <c r="T665" s="53"/>
      <c r="W665" s="53"/>
      <c r="X665" s="53"/>
      <c r="Z665" s="53"/>
      <c r="AB665" s="53"/>
      <c r="AI665" s="54"/>
    </row>
    <row r="666">
      <c r="I666" s="53"/>
      <c r="K666" s="53"/>
      <c r="M666" s="53"/>
      <c r="N666" s="53"/>
      <c r="O666" s="53"/>
      <c r="P666" s="53"/>
      <c r="Q666" s="53"/>
      <c r="S666" s="53"/>
      <c r="T666" s="53"/>
      <c r="W666" s="53"/>
      <c r="X666" s="53"/>
      <c r="Z666" s="53"/>
      <c r="AB666" s="53"/>
      <c r="AI666" s="54"/>
    </row>
    <row r="667">
      <c r="I667" s="53"/>
      <c r="K667" s="53"/>
      <c r="M667" s="53"/>
      <c r="N667" s="53"/>
      <c r="O667" s="53"/>
      <c r="P667" s="53"/>
      <c r="Q667" s="53"/>
      <c r="S667" s="53"/>
      <c r="T667" s="53"/>
      <c r="W667" s="53"/>
      <c r="X667" s="53"/>
      <c r="Z667" s="53"/>
      <c r="AB667" s="53"/>
      <c r="AI667" s="54"/>
    </row>
    <row r="668">
      <c r="I668" s="53"/>
      <c r="K668" s="53"/>
      <c r="M668" s="53"/>
      <c r="N668" s="53"/>
      <c r="O668" s="53"/>
      <c r="P668" s="53"/>
      <c r="Q668" s="53"/>
      <c r="S668" s="53"/>
      <c r="T668" s="53"/>
      <c r="W668" s="53"/>
      <c r="X668" s="53"/>
      <c r="Z668" s="53"/>
      <c r="AB668" s="53"/>
      <c r="AI668" s="54"/>
    </row>
    <row r="669">
      <c r="I669" s="53"/>
      <c r="K669" s="53"/>
      <c r="M669" s="53"/>
      <c r="N669" s="53"/>
      <c r="O669" s="53"/>
      <c r="P669" s="53"/>
      <c r="Q669" s="53"/>
      <c r="S669" s="53"/>
      <c r="T669" s="53"/>
      <c r="W669" s="53"/>
      <c r="X669" s="53"/>
      <c r="Z669" s="53"/>
      <c r="AB669" s="53"/>
      <c r="AI669" s="54"/>
    </row>
    <row r="670">
      <c r="I670" s="53"/>
      <c r="K670" s="53"/>
      <c r="M670" s="53"/>
      <c r="N670" s="53"/>
      <c r="O670" s="53"/>
      <c r="P670" s="53"/>
      <c r="Q670" s="53"/>
      <c r="S670" s="53"/>
      <c r="T670" s="53"/>
      <c r="W670" s="53"/>
      <c r="X670" s="53"/>
      <c r="Z670" s="53"/>
      <c r="AB670" s="53"/>
      <c r="AI670" s="54"/>
    </row>
    <row r="671">
      <c r="I671" s="53"/>
      <c r="K671" s="53"/>
      <c r="M671" s="53"/>
      <c r="N671" s="53"/>
      <c r="O671" s="53"/>
      <c r="P671" s="53"/>
      <c r="Q671" s="53"/>
      <c r="S671" s="53"/>
      <c r="T671" s="53"/>
      <c r="W671" s="53"/>
      <c r="X671" s="53"/>
      <c r="Z671" s="53"/>
      <c r="AB671" s="53"/>
      <c r="AI671" s="54"/>
    </row>
    <row r="672">
      <c r="I672" s="53"/>
      <c r="K672" s="53"/>
      <c r="M672" s="53"/>
      <c r="N672" s="53"/>
      <c r="O672" s="53"/>
      <c r="P672" s="53"/>
      <c r="Q672" s="53"/>
      <c r="S672" s="53"/>
      <c r="T672" s="53"/>
      <c r="W672" s="53"/>
      <c r="X672" s="53"/>
      <c r="Z672" s="53"/>
      <c r="AB672" s="53"/>
      <c r="AI672" s="54"/>
    </row>
    <row r="673">
      <c r="I673" s="53"/>
      <c r="K673" s="53"/>
      <c r="M673" s="53"/>
      <c r="N673" s="53"/>
      <c r="O673" s="53"/>
      <c r="P673" s="53"/>
      <c r="Q673" s="53"/>
      <c r="S673" s="53"/>
      <c r="T673" s="53"/>
      <c r="W673" s="53"/>
      <c r="X673" s="53"/>
      <c r="Z673" s="53"/>
      <c r="AB673" s="53"/>
      <c r="AI673" s="54"/>
    </row>
    <row r="674">
      <c r="I674" s="53"/>
      <c r="K674" s="53"/>
      <c r="M674" s="53"/>
      <c r="N674" s="53"/>
      <c r="O674" s="53"/>
      <c r="P674" s="53"/>
      <c r="Q674" s="53"/>
      <c r="S674" s="53"/>
      <c r="T674" s="53"/>
      <c r="W674" s="53"/>
      <c r="X674" s="53"/>
      <c r="Z674" s="53"/>
      <c r="AB674" s="53"/>
      <c r="AI674" s="54"/>
    </row>
    <row r="675">
      <c r="I675" s="53"/>
      <c r="K675" s="53"/>
      <c r="M675" s="53"/>
      <c r="N675" s="53"/>
      <c r="O675" s="53"/>
      <c r="P675" s="53"/>
      <c r="Q675" s="53"/>
      <c r="S675" s="53"/>
      <c r="T675" s="53"/>
      <c r="W675" s="53"/>
      <c r="X675" s="53"/>
      <c r="Z675" s="53"/>
      <c r="AB675" s="53"/>
      <c r="AI675" s="54"/>
    </row>
    <row r="676">
      <c r="I676" s="53"/>
      <c r="K676" s="53"/>
      <c r="M676" s="53"/>
      <c r="N676" s="53"/>
      <c r="O676" s="53"/>
      <c r="P676" s="53"/>
      <c r="Q676" s="53"/>
      <c r="S676" s="53"/>
      <c r="T676" s="53"/>
      <c r="W676" s="53"/>
      <c r="X676" s="53"/>
      <c r="Z676" s="53"/>
      <c r="AB676" s="53"/>
      <c r="AI676" s="54"/>
    </row>
    <row r="677">
      <c r="I677" s="53"/>
      <c r="K677" s="53"/>
      <c r="M677" s="53"/>
      <c r="N677" s="53"/>
      <c r="O677" s="53"/>
      <c r="P677" s="53"/>
      <c r="Q677" s="53"/>
      <c r="S677" s="53"/>
      <c r="T677" s="53"/>
      <c r="W677" s="53"/>
      <c r="X677" s="53"/>
      <c r="Z677" s="53"/>
      <c r="AB677" s="53"/>
      <c r="AI677" s="54"/>
    </row>
    <row r="678">
      <c r="I678" s="53"/>
      <c r="K678" s="53"/>
      <c r="M678" s="53"/>
      <c r="N678" s="53"/>
      <c r="O678" s="53"/>
      <c r="P678" s="53"/>
      <c r="Q678" s="53"/>
      <c r="S678" s="53"/>
      <c r="T678" s="53"/>
      <c r="W678" s="53"/>
      <c r="X678" s="53"/>
      <c r="Z678" s="53"/>
      <c r="AB678" s="53"/>
      <c r="AI678" s="54"/>
    </row>
    <row r="679">
      <c r="I679" s="53"/>
      <c r="K679" s="53"/>
      <c r="M679" s="53"/>
      <c r="N679" s="53"/>
      <c r="O679" s="53"/>
      <c r="P679" s="53"/>
      <c r="Q679" s="53"/>
      <c r="S679" s="53"/>
      <c r="T679" s="53"/>
      <c r="W679" s="53"/>
      <c r="X679" s="53"/>
      <c r="Z679" s="53"/>
      <c r="AB679" s="53"/>
      <c r="AI679" s="54"/>
    </row>
    <row r="680">
      <c r="I680" s="53"/>
      <c r="K680" s="53"/>
      <c r="M680" s="53"/>
      <c r="N680" s="53"/>
      <c r="O680" s="53"/>
      <c r="P680" s="53"/>
      <c r="Q680" s="53"/>
      <c r="S680" s="53"/>
      <c r="T680" s="53"/>
      <c r="W680" s="53"/>
      <c r="X680" s="53"/>
      <c r="Z680" s="53"/>
      <c r="AB680" s="53"/>
      <c r="AI680" s="54"/>
    </row>
    <row r="681">
      <c r="I681" s="53"/>
      <c r="K681" s="53"/>
      <c r="M681" s="53"/>
      <c r="N681" s="53"/>
      <c r="O681" s="53"/>
      <c r="P681" s="53"/>
      <c r="Q681" s="53"/>
      <c r="S681" s="53"/>
      <c r="T681" s="53"/>
      <c r="W681" s="53"/>
      <c r="X681" s="53"/>
      <c r="Z681" s="53"/>
      <c r="AB681" s="53"/>
      <c r="AI681" s="54"/>
    </row>
    <row r="682">
      <c r="I682" s="53"/>
      <c r="K682" s="53"/>
      <c r="M682" s="53"/>
      <c r="N682" s="53"/>
      <c r="O682" s="53"/>
      <c r="P682" s="53"/>
      <c r="Q682" s="53"/>
      <c r="S682" s="53"/>
      <c r="T682" s="53"/>
      <c r="W682" s="53"/>
      <c r="X682" s="53"/>
      <c r="Z682" s="53"/>
      <c r="AB682" s="53"/>
      <c r="AI682" s="54"/>
    </row>
    <row r="683">
      <c r="I683" s="53"/>
      <c r="K683" s="53"/>
      <c r="M683" s="53"/>
      <c r="N683" s="53"/>
      <c r="O683" s="53"/>
      <c r="P683" s="53"/>
      <c r="Q683" s="53"/>
      <c r="S683" s="53"/>
      <c r="T683" s="53"/>
      <c r="W683" s="53"/>
      <c r="X683" s="53"/>
      <c r="Z683" s="53"/>
      <c r="AB683" s="53"/>
      <c r="AI683" s="54"/>
    </row>
    <row r="684">
      <c r="I684" s="53"/>
      <c r="K684" s="53"/>
      <c r="M684" s="53"/>
      <c r="N684" s="53"/>
      <c r="O684" s="53"/>
      <c r="P684" s="53"/>
      <c r="Q684" s="53"/>
      <c r="S684" s="53"/>
      <c r="T684" s="53"/>
      <c r="W684" s="53"/>
      <c r="X684" s="53"/>
      <c r="Z684" s="53"/>
      <c r="AB684" s="53"/>
      <c r="AI684" s="54"/>
    </row>
    <row r="685">
      <c r="I685" s="53"/>
      <c r="K685" s="53"/>
      <c r="M685" s="53"/>
      <c r="N685" s="53"/>
      <c r="O685" s="53"/>
      <c r="P685" s="53"/>
      <c r="Q685" s="53"/>
      <c r="S685" s="53"/>
      <c r="T685" s="53"/>
      <c r="W685" s="53"/>
      <c r="X685" s="53"/>
      <c r="Z685" s="53"/>
      <c r="AB685" s="53"/>
      <c r="AI685" s="54"/>
    </row>
    <row r="686">
      <c r="I686" s="53"/>
      <c r="K686" s="53"/>
      <c r="M686" s="53"/>
      <c r="N686" s="53"/>
      <c r="O686" s="53"/>
      <c r="P686" s="53"/>
      <c r="Q686" s="53"/>
      <c r="S686" s="53"/>
      <c r="T686" s="53"/>
      <c r="W686" s="53"/>
      <c r="X686" s="53"/>
      <c r="Z686" s="53"/>
      <c r="AB686" s="53"/>
      <c r="AI686" s="54"/>
    </row>
    <row r="687">
      <c r="I687" s="53"/>
      <c r="K687" s="53"/>
      <c r="M687" s="53"/>
      <c r="N687" s="53"/>
      <c r="O687" s="53"/>
      <c r="P687" s="53"/>
      <c r="Q687" s="53"/>
      <c r="S687" s="53"/>
      <c r="T687" s="53"/>
      <c r="W687" s="53"/>
      <c r="X687" s="53"/>
      <c r="Z687" s="53"/>
      <c r="AB687" s="53"/>
      <c r="AI687" s="54"/>
    </row>
    <row r="688">
      <c r="I688" s="53"/>
      <c r="K688" s="53"/>
      <c r="M688" s="53"/>
      <c r="N688" s="53"/>
      <c r="O688" s="53"/>
      <c r="P688" s="53"/>
      <c r="Q688" s="53"/>
      <c r="S688" s="53"/>
      <c r="T688" s="53"/>
      <c r="W688" s="53"/>
      <c r="X688" s="53"/>
      <c r="Z688" s="53"/>
      <c r="AB688" s="53"/>
      <c r="AI688" s="54"/>
    </row>
    <row r="689">
      <c r="I689" s="53"/>
      <c r="K689" s="53"/>
      <c r="M689" s="53"/>
      <c r="N689" s="53"/>
      <c r="O689" s="53"/>
      <c r="P689" s="53"/>
      <c r="Q689" s="53"/>
      <c r="S689" s="53"/>
      <c r="T689" s="53"/>
      <c r="W689" s="53"/>
      <c r="X689" s="53"/>
      <c r="Z689" s="53"/>
      <c r="AB689" s="53"/>
      <c r="AI689" s="54"/>
    </row>
    <row r="690">
      <c r="I690" s="53"/>
      <c r="K690" s="53"/>
      <c r="M690" s="53"/>
      <c r="N690" s="53"/>
      <c r="O690" s="53"/>
      <c r="P690" s="53"/>
      <c r="Q690" s="53"/>
      <c r="S690" s="53"/>
      <c r="T690" s="53"/>
      <c r="W690" s="53"/>
      <c r="X690" s="53"/>
      <c r="Z690" s="53"/>
      <c r="AB690" s="53"/>
      <c r="AI690" s="54"/>
    </row>
    <row r="691">
      <c r="I691" s="53"/>
      <c r="K691" s="53"/>
      <c r="M691" s="53"/>
      <c r="N691" s="53"/>
      <c r="O691" s="53"/>
      <c r="P691" s="53"/>
      <c r="Q691" s="53"/>
      <c r="S691" s="53"/>
      <c r="T691" s="53"/>
      <c r="W691" s="53"/>
      <c r="X691" s="53"/>
      <c r="Z691" s="53"/>
      <c r="AB691" s="53"/>
      <c r="AI691" s="54"/>
    </row>
    <row r="692">
      <c r="I692" s="53"/>
      <c r="K692" s="53"/>
      <c r="M692" s="53"/>
      <c r="N692" s="53"/>
      <c r="O692" s="53"/>
      <c r="P692" s="53"/>
      <c r="Q692" s="53"/>
      <c r="S692" s="53"/>
      <c r="T692" s="53"/>
      <c r="W692" s="53"/>
      <c r="X692" s="53"/>
      <c r="Z692" s="53"/>
      <c r="AB692" s="53"/>
      <c r="AI692" s="54"/>
    </row>
    <row r="693">
      <c r="I693" s="53"/>
      <c r="K693" s="53"/>
      <c r="M693" s="53"/>
      <c r="N693" s="53"/>
      <c r="O693" s="53"/>
      <c r="P693" s="53"/>
      <c r="Q693" s="53"/>
      <c r="S693" s="53"/>
      <c r="T693" s="53"/>
      <c r="W693" s="53"/>
      <c r="X693" s="53"/>
      <c r="Z693" s="53"/>
      <c r="AB693" s="53"/>
      <c r="AI693" s="54"/>
    </row>
    <row r="694">
      <c r="I694" s="53"/>
      <c r="K694" s="53"/>
      <c r="M694" s="53"/>
      <c r="N694" s="53"/>
      <c r="O694" s="53"/>
      <c r="P694" s="53"/>
      <c r="Q694" s="53"/>
      <c r="S694" s="53"/>
      <c r="T694" s="53"/>
      <c r="W694" s="53"/>
      <c r="X694" s="53"/>
      <c r="Z694" s="53"/>
      <c r="AB694" s="53"/>
      <c r="AI694" s="54"/>
    </row>
    <row r="695">
      <c r="I695" s="53"/>
      <c r="K695" s="53"/>
      <c r="M695" s="53"/>
      <c r="N695" s="53"/>
      <c r="O695" s="53"/>
      <c r="P695" s="53"/>
      <c r="Q695" s="53"/>
      <c r="S695" s="53"/>
      <c r="T695" s="53"/>
      <c r="W695" s="53"/>
      <c r="X695" s="53"/>
      <c r="Z695" s="53"/>
      <c r="AB695" s="53"/>
      <c r="AI695" s="54"/>
    </row>
    <row r="696">
      <c r="I696" s="53"/>
      <c r="K696" s="53"/>
      <c r="M696" s="53"/>
      <c r="N696" s="53"/>
      <c r="O696" s="53"/>
      <c r="P696" s="53"/>
      <c r="Q696" s="53"/>
      <c r="S696" s="53"/>
      <c r="T696" s="53"/>
      <c r="W696" s="53"/>
      <c r="X696" s="53"/>
      <c r="Z696" s="53"/>
      <c r="AB696" s="53"/>
      <c r="AI696" s="54"/>
    </row>
    <row r="697">
      <c r="I697" s="53"/>
      <c r="K697" s="53"/>
      <c r="M697" s="53"/>
      <c r="N697" s="53"/>
      <c r="O697" s="53"/>
      <c r="P697" s="53"/>
      <c r="Q697" s="53"/>
      <c r="S697" s="53"/>
      <c r="T697" s="53"/>
      <c r="W697" s="53"/>
      <c r="X697" s="53"/>
      <c r="Z697" s="53"/>
      <c r="AB697" s="53"/>
      <c r="AI697" s="54"/>
    </row>
    <row r="698">
      <c r="I698" s="53"/>
      <c r="K698" s="53"/>
      <c r="M698" s="53"/>
      <c r="N698" s="53"/>
      <c r="O698" s="53"/>
      <c r="P698" s="53"/>
      <c r="Q698" s="53"/>
      <c r="S698" s="53"/>
      <c r="T698" s="53"/>
      <c r="W698" s="53"/>
      <c r="X698" s="53"/>
      <c r="Z698" s="53"/>
      <c r="AB698" s="53"/>
      <c r="AI698" s="54"/>
    </row>
    <row r="699">
      <c r="I699" s="53"/>
      <c r="K699" s="53"/>
      <c r="M699" s="53"/>
      <c r="N699" s="53"/>
      <c r="O699" s="53"/>
      <c r="P699" s="53"/>
      <c r="Q699" s="53"/>
      <c r="S699" s="53"/>
      <c r="T699" s="53"/>
      <c r="W699" s="53"/>
      <c r="X699" s="53"/>
      <c r="Z699" s="53"/>
      <c r="AB699" s="53"/>
      <c r="AI699" s="54"/>
    </row>
    <row r="700">
      <c r="I700" s="53"/>
      <c r="K700" s="53"/>
      <c r="M700" s="53"/>
      <c r="N700" s="53"/>
      <c r="O700" s="53"/>
      <c r="P700" s="53"/>
      <c r="Q700" s="53"/>
      <c r="S700" s="53"/>
      <c r="T700" s="53"/>
      <c r="W700" s="53"/>
      <c r="X700" s="53"/>
      <c r="Z700" s="53"/>
      <c r="AB700" s="53"/>
      <c r="AI700" s="54"/>
    </row>
    <row r="701">
      <c r="I701" s="53"/>
      <c r="K701" s="53"/>
      <c r="M701" s="53"/>
      <c r="N701" s="53"/>
      <c r="O701" s="53"/>
      <c r="P701" s="53"/>
      <c r="Q701" s="53"/>
      <c r="S701" s="53"/>
      <c r="T701" s="53"/>
      <c r="W701" s="53"/>
      <c r="X701" s="53"/>
      <c r="Z701" s="53"/>
      <c r="AB701" s="53"/>
      <c r="AI701" s="54"/>
    </row>
    <row r="702">
      <c r="I702" s="53"/>
      <c r="K702" s="53"/>
      <c r="M702" s="53"/>
      <c r="N702" s="53"/>
      <c r="O702" s="53"/>
      <c r="P702" s="53"/>
      <c r="Q702" s="53"/>
      <c r="S702" s="53"/>
      <c r="T702" s="53"/>
      <c r="W702" s="53"/>
      <c r="X702" s="53"/>
      <c r="Z702" s="53"/>
      <c r="AB702" s="53"/>
      <c r="AI702" s="54"/>
    </row>
    <row r="703">
      <c r="I703" s="53"/>
      <c r="K703" s="53"/>
      <c r="M703" s="53"/>
      <c r="N703" s="53"/>
      <c r="O703" s="53"/>
      <c r="P703" s="53"/>
      <c r="Q703" s="53"/>
      <c r="S703" s="53"/>
      <c r="T703" s="53"/>
      <c r="W703" s="53"/>
      <c r="X703" s="53"/>
      <c r="Z703" s="53"/>
      <c r="AB703" s="53"/>
      <c r="AI703" s="54"/>
    </row>
    <row r="704">
      <c r="I704" s="53"/>
      <c r="K704" s="53"/>
      <c r="M704" s="53"/>
      <c r="N704" s="53"/>
      <c r="O704" s="53"/>
      <c r="P704" s="53"/>
      <c r="Q704" s="53"/>
      <c r="S704" s="53"/>
      <c r="T704" s="53"/>
      <c r="W704" s="53"/>
      <c r="X704" s="53"/>
      <c r="Z704" s="53"/>
      <c r="AB704" s="53"/>
      <c r="AI704" s="54"/>
    </row>
    <row r="705">
      <c r="I705" s="53"/>
      <c r="K705" s="53"/>
      <c r="M705" s="53"/>
      <c r="N705" s="53"/>
      <c r="O705" s="53"/>
      <c r="P705" s="53"/>
      <c r="Q705" s="53"/>
      <c r="S705" s="53"/>
      <c r="T705" s="53"/>
      <c r="W705" s="53"/>
      <c r="X705" s="53"/>
      <c r="Z705" s="53"/>
      <c r="AB705" s="53"/>
      <c r="AI705" s="54"/>
    </row>
    <row r="706">
      <c r="I706" s="53"/>
      <c r="K706" s="53"/>
      <c r="M706" s="53"/>
      <c r="N706" s="53"/>
      <c r="O706" s="53"/>
      <c r="P706" s="53"/>
      <c r="Q706" s="53"/>
      <c r="S706" s="53"/>
      <c r="T706" s="53"/>
      <c r="W706" s="53"/>
      <c r="X706" s="53"/>
      <c r="Z706" s="53"/>
      <c r="AB706" s="53"/>
      <c r="AI706" s="54"/>
    </row>
    <row r="707">
      <c r="I707" s="53"/>
      <c r="K707" s="53"/>
      <c r="M707" s="53"/>
      <c r="N707" s="53"/>
      <c r="O707" s="53"/>
      <c r="P707" s="53"/>
      <c r="Q707" s="53"/>
      <c r="S707" s="53"/>
      <c r="T707" s="53"/>
      <c r="W707" s="53"/>
      <c r="X707" s="53"/>
      <c r="Z707" s="53"/>
      <c r="AB707" s="53"/>
      <c r="AI707" s="54"/>
    </row>
    <row r="708">
      <c r="I708" s="53"/>
      <c r="K708" s="53"/>
      <c r="M708" s="53"/>
      <c r="N708" s="53"/>
      <c r="O708" s="53"/>
      <c r="P708" s="53"/>
      <c r="Q708" s="53"/>
      <c r="S708" s="53"/>
      <c r="T708" s="53"/>
      <c r="W708" s="53"/>
      <c r="X708" s="53"/>
      <c r="Z708" s="53"/>
      <c r="AB708" s="53"/>
      <c r="AI708" s="54"/>
    </row>
    <row r="709">
      <c r="I709" s="53"/>
      <c r="K709" s="53"/>
      <c r="M709" s="53"/>
      <c r="N709" s="53"/>
      <c r="O709" s="53"/>
      <c r="P709" s="53"/>
      <c r="Q709" s="53"/>
      <c r="S709" s="53"/>
      <c r="T709" s="53"/>
      <c r="W709" s="53"/>
      <c r="X709" s="53"/>
      <c r="Z709" s="53"/>
      <c r="AB709" s="53"/>
      <c r="AI709" s="54"/>
    </row>
    <row r="710">
      <c r="I710" s="53"/>
      <c r="K710" s="53"/>
      <c r="M710" s="53"/>
      <c r="N710" s="53"/>
      <c r="O710" s="53"/>
      <c r="P710" s="53"/>
      <c r="Q710" s="53"/>
      <c r="S710" s="53"/>
      <c r="T710" s="53"/>
      <c r="W710" s="53"/>
      <c r="X710" s="53"/>
      <c r="Z710" s="53"/>
      <c r="AB710" s="53"/>
      <c r="AI710" s="54"/>
    </row>
    <row r="711">
      <c r="I711" s="53"/>
      <c r="K711" s="53"/>
      <c r="M711" s="53"/>
      <c r="N711" s="53"/>
      <c r="O711" s="53"/>
      <c r="P711" s="53"/>
      <c r="Q711" s="53"/>
      <c r="S711" s="53"/>
      <c r="T711" s="53"/>
      <c r="W711" s="53"/>
      <c r="X711" s="53"/>
      <c r="Z711" s="53"/>
      <c r="AB711" s="53"/>
      <c r="AI711" s="54"/>
    </row>
    <row r="712">
      <c r="I712" s="53"/>
      <c r="K712" s="53"/>
      <c r="M712" s="53"/>
      <c r="N712" s="53"/>
      <c r="O712" s="53"/>
      <c r="P712" s="53"/>
      <c r="Q712" s="53"/>
      <c r="S712" s="53"/>
      <c r="T712" s="53"/>
      <c r="W712" s="53"/>
      <c r="X712" s="53"/>
      <c r="Z712" s="53"/>
      <c r="AB712" s="53"/>
      <c r="AI712" s="54"/>
    </row>
    <row r="713">
      <c r="I713" s="53"/>
      <c r="K713" s="53"/>
      <c r="M713" s="53"/>
      <c r="N713" s="53"/>
      <c r="O713" s="53"/>
      <c r="P713" s="53"/>
      <c r="Q713" s="53"/>
      <c r="S713" s="53"/>
      <c r="T713" s="53"/>
      <c r="W713" s="53"/>
      <c r="X713" s="53"/>
      <c r="Z713" s="53"/>
      <c r="AB713" s="53"/>
      <c r="AI713" s="54"/>
    </row>
    <row r="714">
      <c r="I714" s="53"/>
      <c r="K714" s="53"/>
      <c r="M714" s="53"/>
      <c r="N714" s="53"/>
      <c r="O714" s="53"/>
      <c r="P714" s="53"/>
      <c r="Q714" s="53"/>
      <c r="S714" s="53"/>
      <c r="T714" s="53"/>
      <c r="W714" s="53"/>
      <c r="X714" s="53"/>
      <c r="Z714" s="53"/>
      <c r="AB714" s="53"/>
      <c r="AI714" s="54"/>
    </row>
    <row r="715">
      <c r="I715" s="53"/>
      <c r="K715" s="53"/>
      <c r="M715" s="53"/>
      <c r="N715" s="53"/>
      <c r="O715" s="53"/>
      <c r="P715" s="53"/>
      <c r="Q715" s="53"/>
      <c r="S715" s="53"/>
      <c r="T715" s="53"/>
      <c r="W715" s="53"/>
      <c r="X715" s="53"/>
      <c r="Z715" s="53"/>
      <c r="AB715" s="53"/>
      <c r="AI715" s="54"/>
    </row>
    <row r="716">
      <c r="I716" s="53"/>
      <c r="K716" s="53"/>
      <c r="M716" s="53"/>
      <c r="N716" s="53"/>
      <c r="O716" s="53"/>
      <c r="P716" s="53"/>
      <c r="Q716" s="53"/>
      <c r="S716" s="53"/>
      <c r="T716" s="53"/>
      <c r="W716" s="53"/>
      <c r="X716" s="53"/>
      <c r="Z716" s="53"/>
      <c r="AB716" s="53"/>
      <c r="AI716" s="54"/>
    </row>
    <row r="717">
      <c r="I717" s="53"/>
      <c r="K717" s="53"/>
      <c r="M717" s="53"/>
      <c r="N717" s="53"/>
      <c r="O717" s="53"/>
      <c r="P717" s="53"/>
      <c r="Q717" s="53"/>
      <c r="S717" s="53"/>
      <c r="T717" s="53"/>
      <c r="W717" s="53"/>
      <c r="X717" s="53"/>
      <c r="Z717" s="53"/>
      <c r="AB717" s="53"/>
      <c r="AI717" s="54"/>
    </row>
    <row r="718">
      <c r="I718" s="53"/>
      <c r="K718" s="53"/>
      <c r="M718" s="53"/>
      <c r="N718" s="53"/>
      <c r="O718" s="53"/>
      <c r="P718" s="53"/>
      <c r="Q718" s="53"/>
      <c r="S718" s="53"/>
      <c r="T718" s="53"/>
      <c r="W718" s="53"/>
      <c r="X718" s="53"/>
      <c r="Z718" s="53"/>
      <c r="AB718" s="53"/>
      <c r="AI718" s="54"/>
    </row>
    <row r="719">
      <c r="I719" s="53"/>
      <c r="K719" s="53"/>
      <c r="M719" s="53"/>
      <c r="N719" s="53"/>
      <c r="O719" s="53"/>
      <c r="P719" s="53"/>
      <c r="Q719" s="53"/>
      <c r="S719" s="53"/>
      <c r="T719" s="53"/>
      <c r="W719" s="53"/>
      <c r="X719" s="53"/>
      <c r="Z719" s="53"/>
      <c r="AB719" s="53"/>
      <c r="AI719" s="54"/>
    </row>
    <row r="720">
      <c r="I720" s="53"/>
      <c r="K720" s="53"/>
      <c r="M720" s="53"/>
      <c r="N720" s="53"/>
      <c r="O720" s="53"/>
      <c r="P720" s="53"/>
      <c r="Q720" s="53"/>
      <c r="S720" s="53"/>
      <c r="T720" s="53"/>
      <c r="W720" s="53"/>
      <c r="X720" s="53"/>
      <c r="Z720" s="53"/>
      <c r="AB720" s="53"/>
      <c r="AI720" s="54"/>
    </row>
    <row r="721">
      <c r="I721" s="53"/>
      <c r="K721" s="53"/>
      <c r="M721" s="53"/>
      <c r="N721" s="53"/>
      <c r="O721" s="53"/>
      <c r="P721" s="53"/>
      <c r="Q721" s="53"/>
      <c r="S721" s="53"/>
      <c r="T721" s="53"/>
      <c r="W721" s="53"/>
      <c r="X721" s="53"/>
      <c r="Z721" s="53"/>
      <c r="AB721" s="53"/>
      <c r="AI721" s="54"/>
    </row>
    <row r="722">
      <c r="I722" s="53"/>
      <c r="K722" s="53"/>
      <c r="M722" s="53"/>
      <c r="N722" s="53"/>
      <c r="O722" s="53"/>
      <c r="P722" s="53"/>
      <c r="Q722" s="53"/>
      <c r="S722" s="53"/>
      <c r="T722" s="53"/>
      <c r="W722" s="53"/>
      <c r="X722" s="53"/>
      <c r="Z722" s="53"/>
      <c r="AB722" s="53"/>
      <c r="AI722" s="54"/>
    </row>
    <row r="723">
      <c r="I723" s="53"/>
      <c r="K723" s="53"/>
      <c r="M723" s="53"/>
      <c r="N723" s="53"/>
      <c r="O723" s="53"/>
      <c r="P723" s="53"/>
      <c r="Q723" s="53"/>
      <c r="S723" s="53"/>
      <c r="T723" s="53"/>
      <c r="W723" s="53"/>
      <c r="X723" s="53"/>
      <c r="Z723" s="53"/>
      <c r="AB723" s="53"/>
      <c r="AI723" s="54"/>
    </row>
    <row r="724">
      <c r="I724" s="53"/>
      <c r="K724" s="53"/>
      <c r="M724" s="53"/>
      <c r="N724" s="53"/>
      <c r="O724" s="53"/>
      <c r="P724" s="53"/>
      <c r="Q724" s="53"/>
      <c r="S724" s="53"/>
      <c r="T724" s="53"/>
      <c r="W724" s="53"/>
      <c r="X724" s="53"/>
      <c r="Z724" s="53"/>
      <c r="AB724" s="53"/>
      <c r="AI724" s="54"/>
    </row>
    <row r="725">
      <c r="I725" s="53"/>
      <c r="K725" s="53"/>
      <c r="M725" s="53"/>
      <c r="N725" s="53"/>
      <c r="O725" s="53"/>
      <c r="P725" s="53"/>
      <c r="Q725" s="53"/>
      <c r="S725" s="53"/>
      <c r="T725" s="53"/>
      <c r="W725" s="53"/>
      <c r="X725" s="53"/>
      <c r="Z725" s="53"/>
      <c r="AB725" s="53"/>
      <c r="AI725" s="54"/>
    </row>
    <row r="726">
      <c r="I726" s="53"/>
      <c r="K726" s="53"/>
      <c r="M726" s="53"/>
      <c r="N726" s="53"/>
      <c r="O726" s="53"/>
      <c r="P726" s="53"/>
      <c r="Q726" s="53"/>
      <c r="S726" s="53"/>
      <c r="T726" s="53"/>
      <c r="W726" s="53"/>
      <c r="X726" s="53"/>
      <c r="Z726" s="53"/>
      <c r="AB726" s="53"/>
      <c r="AI726" s="54"/>
    </row>
    <row r="727">
      <c r="I727" s="53"/>
      <c r="K727" s="53"/>
      <c r="M727" s="53"/>
      <c r="N727" s="53"/>
      <c r="O727" s="53"/>
      <c r="P727" s="53"/>
      <c r="Q727" s="53"/>
      <c r="S727" s="53"/>
      <c r="T727" s="53"/>
      <c r="W727" s="53"/>
      <c r="X727" s="53"/>
      <c r="Z727" s="53"/>
      <c r="AB727" s="53"/>
      <c r="AI727" s="54"/>
    </row>
    <row r="728">
      <c r="I728" s="53"/>
      <c r="K728" s="53"/>
      <c r="M728" s="53"/>
      <c r="N728" s="53"/>
      <c r="O728" s="53"/>
      <c r="P728" s="53"/>
      <c r="Q728" s="53"/>
      <c r="S728" s="53"/>
      <c r="T728" s="53"/>
      <c r="W728" s="53"/>
      <c r="X728" s="53"/>
      <c r="Z728" s="53"/>
      <c r="AB728" s="53"/>
      <c r="AI728" s="54"/>
    </row>
    <row r="729">
      <c r="I729" s="53"/>
      <c r="K729" s="53"/>
      <c r="M729" s="53"/>
      <c r="N729" s="53"/>
      <c r="O729" s="53"/>
      <c r="P729" s="53"/>
      <c r="Q729" s="53"/>
      <c r="S729" s="53"/>
      <c r="T729" s="53"/>
      <c r="W729" s="53"/>
      <c r="X729" s="53"/>
      <c r="Z729" s="53"/>
      <c r="AB729" s="53"/>
      <c r="AI729" s="54"/>
    </row>
    <row r="730">
      <c r="I730" s="53"/>
      <c r="K730" s="53"/>
      <c r="M730" s="53"/>
      <c r="N730" s="53"/>
      <c r="O730" s="53"/>
      <c r="P730" s="53"/>
      <c r="Q730" s="53"/>
      <c r="S730" s="53"/>
      <c r="T730" s="53"/>
      <c r="W730" s="53"/>
      <c r="X730" s="53"/>
      <c r="Z730" s="53"/>
      <c r="AB730" s="53"/>
      <c r="AI730" s="54"/>
    </row>
    <row r="731">
      <c r="I731" s="53"/>
      <c r="K731" s="53"/>
      <c r="M731" s="53"/>
      <c r="N731" s="53"/>
      <c r="O731" s="53"/>
      <c r="P731" s="53"/>
      <c r="Q731" s="53"/>
      <c r="S731" s="53"/>
      <c r="T731" s="53"/>
      <c r="W731" s="53"/>
      <c r="X731" s="53"/>
      <c r="Z731" s="53"/>
      <c r="AB731" s="53"/>
      <c r="AI731" s="54"/>
    </row>
    <row r="732">
      <c r="I732" s="53"/>
      <c r="K732" s="53"/>
      <c r="M732" s="53"/>
      <c r="N732" s="53"/>
      <c r="O732" s="53"/>
      <c r="P732" s="53"/>
      <c r="Q732" s="53"/>
      <c r="S732" s="53"/>
      <c r="T732" s="53"/>
      <c r="W732" s="53"/>
      <c r="X732" s="53"/>
      <c r="Z732" s="53"/>
      <c r="AB732" s="53"/>
      <c r="AI732" s="54"/>
    </row>
    <row r="733">
      <c r="I733" s="53"/>
      <c r="K733" s="53"/>
      <c r="M733" s="53"/>
      <c r="N733" s="53"/>
      <c r="O733" s="53"/>
      <c r="P733" s="53"/>
      <c r="Q733" s="53"/>
      <c r="S733" s="53"/>
      <c r="T733" s="53"/>
      <c r="W733" s="53"/>
      <c r="X733" s="53"/>
      <c r="Z733" s="53"/>
      <c r="AB733" s="53"/>
      <c r="AI733" s="54"/>
    </row>
    <row r="734">
      <c r="I734" s="53"/>
      <c r="K734" s="53"/>
      <c r="M734" s="53"/>
      <c r="N734" s="53"/>
      <c r="O734" s="53"/>
      <c r="P734" s="53"/>
      <c r="Q734" s="53"/>
      <c r="S734" s="53"/>
      <c r="T734" s="53"/>
      <c r="W734" s="53"/>
      <c r="X734" s="53"/>
      <c r="Z734" s="53"/>
      <c r="AB734" s="53"/>
      <c r="AI734" s="54"/>
    </row>
    <row r="735">
      <c r="I735" s="53"/>
      <c r="K735" s="53"/>
      <c r="M735" s="53"/>
      <c r="N735" s="53"/>
      <c r="O735" s="53"/>
      <c r="P735" s="53"/>
      <c r="Q735" s="53"/>
      <c r="S735" s="53"/>
      <c r="T735" s="53"/>
      <c r="W735" s="53"/>
      <c r="X735" s="53"/>
      <c r="Z735" s="53"/>
      <c r="AB735" s="53"/>
      <c r="AI735" s="54"/>
    </row>
    <row r="736">
      <c r="I736" s="53"/>
      <c r="K736" s="53"/>
      <c r="M736" s="53"/>
      <c r="N736" s="53"/>
      <c r="O736" s="53"/>
      <c r="P736" s="53"/>
      <c r="Q736" s="53"/>
      <c r="S736" s="53"/>
      <c r="T736" s="53"/>
      <c r="W736" s="53"/>
      <c r="X736" s="53"/>
      <c r="Z736" s="53"/>
      <c r="AB736" s="53"/>
      <c r="AI736" s="54"/>
    </row>
    <row r="737">
      <c r="I737" s="53"/>
      <c r="K737" s="53"/>
      <c r="M737" s="53"/>
      <c r="N737" s="53"/>
      <c r="O737" s="53"/>
      <c r="P737" s="53"/>
      <c r="Q737" s="53"/>
      <c r="S737" s="53"/>
      <c r="T737" s="53"/>
      <c r="W737" s="53"/>
      <c r="X737" s="53"/>
      <c r="Z737" s="53"/>
      <c r="AB737" s="53"/>
      <c r="AI737" s="54"/>
    </row>
    <row r="738">
      <c r="I738" s="53"/>
      <c r="K738" s="53"/>
      <c r="M738" s="53"/>
      <c r="N738" s="53"/>
      <c r="O738" s="53"/>
      <c r="P738" s="53"/>
      <c r="Q738" s="53"/>
      <c r="S738" s="53"/>
      <c r="T738" s="53"/>
      <c r="W738" s="53"/>
      <c r="X738" s="53"/>
      <c r="Z738" s="53"/>
      <c r="AB738" s="53"/>
      <c r="AI738" s="54"/>
    </row>
    <row r="739">
      <c r="I739" s="53"/>
      <c r="K739" s="53"/>
      <c r="M739" s="53"/>
      <c r="N739" s="53"/>
      <c r="O739" s="53"/>
      <c r="P739" s="53"/>
      <c r="Q739" s="53"/>
      <c r="S739" s="53"/>
      <c r="T739" s="53"/>
      <c r="W739" s="53"/>
      <c r="X739" s="53"/>
      <c r="Z739" s="53"/>
      <c r="AB739" s="53"/>
      <c r="AI739" s="54"/>
    </row>
    <row r="740">
      <c r="I740" s="53"/>
      <c r="K740" s="53"/>
      <c r="M740" s="53"/>
      <c r="N740" s="53"/>
      <c r="O740" s="53"/>
      <c r="P740" s="53"/>
      <c r="Q740" s="53"/>
      <c r="S740" s="53"/>
      <c r="T740" s="53"/>
      <c r="W740" s="53"/>
      <c r="X740" s="53"/>
      <c r="Z740" s="53"/>
      <c r="AB740" s="53"/>
      <c r="AI740" s="54"/>
    </row>
    <row r="741">
      <c r="I741" s="53"/>
      <c r="K741" s="53"/>
      <c r="M741" s="53"/>
      <c r="N741" s="53"/>
      <c r="O741" s="53"/>
      <c r="P741" s="53"/>
      <c r="Q741" s="53"/>
      <c r="S741" s="53"/>
      <c r="T741" s="53"/>
      <c r="W741" s="53"/>
      <c r="X741" s="53"/>
      <c r="Z741" s="53"/>
      <c r="AB741" s="53"/>
      <c r="AI741" s="54"/>
    </row>
    <row r="742">
      <c r="I742" s="53"/>
      <c r="K742" s="53"/>
      <c r="M742" s="53"/>
      <c r="N742" s="53"/>
      <c r="O742" s="53"/>
      <c r="P742" s="53"/>
      <c r="Q742" s="53"/>
      <c r="S742" s="53"/>
      <c r="T742" s="53"/>
      <c r="W742" s="53"/>
      <c r="X742" s="53"/>
      <c r="Z742" s="53"/>
      <c r="AB742" s="53"/>
      <c r="AI742" s="54"/>
    </row>
    <row r="743">
      <c r="I743" s="53"/>
      <c r="K743" s="53"/>
      <c r="M743" s="53"/>
      <c r="N743" s="53"/>
      <c r="O743" s="53"/>
      <c r="P743" s="53"/>
      <c r="Q743" s="53"/>
      <c r="S743" s="53"/>
      <c r="T743" s="53"/>
      <c r="W743" s="53"/>
      <c r="X743" s="53"/>
      <c r="Z743" s="53"/>
      <c r="AB743" s="53"/>
      <c r="AI743" s="54"/>
    </row>
    <row r="744">
      <c r="I744" s="53"/>
      <c r="K744" s="53"/>
      <c r="M744" s="53"/>
      <c r="N744" s="53"/>
      <c r="O744" s="53"/>
      <c r="P744" s="53"/>
      <c r="Q744" s="53"/>
      <c r="S744" s="53"/>
      <c r="T744" s="53"/>
      <c r="W744" s="53"/>
      <c r="X744" s="53"/>
      <c r="Z744" s="53"/>
      <c r="AB744" s="53"/>
      <c r="AI744" s="54"/>
    </row>
    <row r="745">
      <c r="I745" s="53"/>
      <c r="K745" s="53"/>
      <c r="M745" s="53"/>
      <c r="N745" s="53"/>
      <c r="O745" s="53"/>
      <c r="P745" s="53"/>
      <c r="Q745" s="53"/>
      <c r="S745" s="53"/>
      <c r="T745" s="53"/>
      <c r="W745" s="53"/>
      <c r="X745" s="53"/>
      <c r="Z745" s="53"/>
      <c r="AB745" s="53"/>
      <c r="AI745" s="54"/>
    </row>
    <row r="746">
      <c r="I746" s="53"/>
      <c r="K746" s="53"/>
      <c r="M746" s="53"/>
      <c r="N746" s="53"/>
      <c r="O746" s="53"/>
      <c r="P746" s="53"/>
      <c r="Q746" s="53"/>
      <c r="S746" s="53"/>
      <c r="T746" s="53"/>
      <c r="W746" s="53"/>
      <c r="X746" s="53"/>
      <c r="Z746" s="53"/>
      <c r="AB746" s="53"/>
      <c r="AI746" s="54"/>
    </row>
    <row r="747">
      <c r="I747" s="53"/>
      <c r="K747" s="53"/>
      <c r="M747" s="53"/>
      <c r="N747" s="53"/>
      <c r="O747" s="53"/>
      <c r="P747" s="53"/>
      <c r="Q747" s="53"/>
      <c r="S747" s="53"/>
      <c r="T747" s="53"/>
      <c r="W747" s="53"/>
      <c r="X747" s="53"/>
      <c r="Z747" s="53"/>
      <c r="AB747" s="53"/>
      <c r="AI747" s="54"/>
    </row>
    <row r="748">
      <c r="I748" s="53"/>
      <c r="K748" s="53"/>
      <c r="M748" s="53"/>
      <c r="N748" s="53"/>
      <c r="O748" s="53"/>
      <c r="P748" s="53"/>
      <c r="Q748" s="53"/>
      <c r="S748" s="53"/>
      <c r="T748" s="53"/>
      <c r="W748" s="53"/>
      <c r="X748" s="53"/>
      <c r="Z748" s="53"/>
      <c r="AB748" s="53"/>
      <c r="AI748" s="54"/>
    </row>
    <row r="749">
      <c r="I749" s="53"/>
      <c r="K749" s="53"/>
      <c r="M749" s="53"/>
      <c r="N749" s="53"/>
      <c r="O749" s="53"/>
      <c r="P749" s="53"/>
      <c r="Q749" s="53"/>
      <c r="S749" s="53"/>
      <c r="T749" s="53"/>
      <c r="W749" s="53"/>
      <c r="X749" s="53"/>
      <c r="Z749" s="53"/>
      <c r="AB749" s="53"/>
      <c r="AI749" s="54"/>
    </row>
    <row r="750">
      <c r="I750" s="53"/>
      <c r="K750" s="53"/>
      <c r="M750" s="53"/>
      <c r="N750" s="53"/>
      <c r="O750" s="53"/>
      <c r="P750" s="53"/>
      <c r="Q750" s="53"/>
      <c r="S750" s="53"/>
      <c r="T750" s="53"/>
      <c r="W750" s="53"/>
      <c r="X750" s="53"/>
      <c r="Z750" s="53"/>
      <c r="AB750" s="53"/>
      <c r="AI750" s="54"/>
    </row>
    <row r="751">
      <c r="I751" s="53"/>
      <c r="K751" s="53"/>
      <c r="M751" s="53"/>
      <c r="N751" s="53"/>
      <c r="O751" s="53"/>
      <c r="P751" s="53"/>
      <c r="Q751" s="53"/>
      <c r="S751" s="53"/>
      <c r="T751" s="53"/>
      <c r="W751" s="53"/>
      <c r="X751" s="53"/>
      <c r="Z751" s="53"/>
      <c r="AB751" s="53"/>
      <c r="AI751" s="54"/>
    </row>
    <row r="752">
      <c r="I752" s="53"/>
      <c r="K752" s="53"/>
      <c r="M752" s="53"/>
      <c r="N752" s="53"/>
      <c r="O752" s="53"/>
      <c r="P752" s="53"/>
      <c r="Q752" s="53"/>
      <c r="S752" s="53"/>
      <c r="T752" s="53"/>
      <c r="W752" s="53"/>
      <c r="X752" s="53"/>
      <c r="Z752" s="53"/>
      <c r="AB752" s="53"/>
      <c r="AI752" s="54"/>
    </row>
    <row r="753">
      <c r="I753" s="53"/>
      <c r="K753" s="53"/>
      <c r="M753" s="53"/>
      <c r="N753" s="53"/>
      <c r="O753" s="53"/>
      <c r="P753" s="53"/>
      <c r="Q753" s="53"/>
      <c r="S753" s="53"/>
      <c r="T753" s="53"/>
      <c r="W753" s="53"/>
      <c r="X753" s="53"/>
      <c r="Z753" s="53"/>
      <c r="AB753" s="53"/>
      <c r="AI753" s="54"/>
    </row>
    <row r="754">
      <c r="I754" s="53"/>
      <c r="K754" s="53"/>
      <c r="M754" s="53"/>
      <c r="N754" s="53"/>
      <c r="O754" s="53"/>
      <c r="P754" s="53"/>
      <c r="Q754" s="53"/>
      <c r="S754" s="53"/>
      <c r="T754" s="53"/>
      <c r="W754" s="53"/>
      <c r="X754" s="53"/>
      <c r="Z754" s="53"/>
      <c r="AB754" s="53"/>
      <c r="AI754" s="54"/>
    </row>
    <row r="755">
      <c r="I755" s="53"/>
      <c r="K755" s="53"/>
      <c r="M755" s="53"/>
      <c r="N755" s="53"/>
      <c r="O755" s="53"/>
      <c r="P755" s="53"/>
      <c r="Q755" s="53"/>
      <c r="S755" s="53"/>
      <c r="T755" s="53"/>
      <c r="W755" s="53"/>
      <c r="X755" s="53"/>
      <c r="Z755" s="53"/>
      <c r="AB755" s="53"/>
      <c r="AI755" s="54"/>
    </row>
    <row r="756">
      <c r="I756" s="53"/>
      <c r="K756" s="53"/>
      <c r="M756" s="53"/>
      <c r="N756" s="53"/>
      <c r="O756" s="53"/>
      <c r="P756" s="53"/>
      <c r="Q756" s="53"/>
      <c r="S756" s="53"/>
      <c r="T756" s="53"/>
      <c r="W756" s="53"/>
      <c r="X756" s="53"/>
      <c r="Z756" s="53"/>
      <c r="AB756" s="53"/>
      <c r="AI756" s="54"/>
    </row>
    <row r="757">
      <c r="I757" s="53"/>
      <c r="K757" s="53"/>
      <c r="M757" s="53"/>
      <c r="N757" s="53"/>
      <c r="O757" s="53"/>
      <c r="P757" s="53"/>
      <c r="Q757" s="53"/>
      <c r="S757" s="53"/>
      <c r="T757" s="53"/>
      <c r="W757" s="53"/>
      <c r="X757" s="53"/>
      <c r="Z757" s="53"/>
      <c r="AB757" s="53"/>
      <c r="AI757" s="54"/>
    </row>
    <row r="758">
      <c r="I758" s="53"/>
      <c r="K758" s="53"/>
      <c r="M758" s="53"/>
      <c r="N758" s="53"/>
      <c r="O758" s="53"/>
      <c r="P758" s="53"/>
      <c r="Q758" s="53"/>
      <c r="S758" s="53"/>
      <c r="T758" s="53"/>
      <c r="W758" s="53"/>
      <c r="X758" s="53"/>
      <c r="Z758" s="53"/>
      <c r="AB758" s="53"/>
      <c r="AI758" s="54"/>
    </row>
    <row r="759">
      <c r="I759" s="53"/>
      <c r="K759" s="53"/>
      <c r="M759" s="53"/>
      <c r="N759" s="53"/>
      <c r="O759" s="53"/>
      <c r="P759" s="53"/>
      <c r="Q759" s="53"/>
      <c r="S759" s="53"/>
      <c r="T759" s="53"/>
      <c r="W759" s="53"/>
      <c r="X759" s="53"/>
      <c r="Z759" s="53"/>
      <c r="AB759" s="53"/>
      <c r="AI759" s="54"/>
    </row>
    <row r="760">
      <c r="I760" s="53"/>
      <c r="K760" s="53"/>
      <c r="M760" s="53"/>
      <c r="N760" s="53"/>
      <c r="O760" s="53"/>
      <c r="P760" s="53"/>
      <c r="Q760" s="53"/>
      <c r="S760" s="53"/>
      <c r="T760" s="53"/>
      <c r="W760" s="53"/>
      <c r="X760" s="53"/>
      <c r="Z760" s="53"/>
      <c r="AB760" s="53"/>
      <c r="AI760" s="54"/>
    </row>
    <row r="761">
      <c r="I761" s="53"/>
      <c r="K761" s="53"/>
      <c r="M761" s="53"/>
      <c r="N761" s="53"/>
      <c r="O761" s="53"/>
      <c r="P761" s="53"/>
      <c r="Q761" s="53"/>
      <c r="S761" s="53"/>
      <c r="T761" s="53"/>
      <c r="W761" s="53"/>
      <c r="X761" s="53"/>
      <c r="Z761" s="53"/>
      <c r="AB761" s="53"/>
      <c r="AI761" s="54"/>
    </row>
    <row r="762">
      <c r="I762" s="53"/>
      <c r="K762" s="53"/>
      <c r="M762" s="53"/>
      <c r="N762" s="53"/>
      <c r="O762" s="53"/>
      <c r="P762" s="53"/>
      <c r="Q762" s="53"/>
      <c r="S762" s="53"/>
      <c r="T762" s="53"/>
      <c r="W762" s="53"/>
      <c r="X762" s="53"/>
      <c r="Z762" s="53"/>
      <c r="AB762" s="53"/>
      <c r="AI762" s="54"/>
    </row>
    <row r="763">
      <c r="I763" s="53"/>
      <c r="K763" s="53"/>
      <c r="M763" s="53"/>
      <c r="N763" s="53"/>
      <c r="O763" s="53"/>
      <c r="P763" s="53"/>
      <c r="Q763" s="53"/>
      <c r="S763" s="53"/>
      <c r="T763" s="53"/>
      <c r="W763" s="53"/>
      <c r="X763" s="53"/>
      <c r="Z763" s="53"/>
      <c r="AB763" s="53"/>
      <c r="AI763" s="54"/>
    </row>
    <row r="764">
      <c r="I764" s="53"/>
      <c r="K764" s="53"/>
      <c r="M764" s="53"/>
      <c r="N764" s="53"/>
      <c r="O764" s="53"/>
      <c r="P764" s="53"/>
      <c r="Q764" s="53"/>
      <c r="S764" s="53"/>
      <c r="T764" s="53"/>
      <c r="W764" s="53"/>
      <c r="X764" s="53"/>
      <c r="Z764" s="53"/>
      <c r="AB764" s="53"/>
      <c r="AI764" s="54"/>
    </row>
    <row r="765">
      <c r="I765" s="53"/>
      <c r="K765" s="53"/>
      <c r="M765" s="53"/>
      <c r="N765" s="53"/>
      <c r="O765" s="53"/>
      <c r="P765" s="53"/>
      <c r="Q765" s="53"/>
      <c r="S765" s="53"/>
      <c r="T765" s="53"/>
      <c r="W765" s="53"/>
      <c r="X765" s="53"/>
      <c r="Z765" s="53"/>
      <c r="AB765" s="53"/>
      <c r="AI765" s="54"/>
    </row>
    <row r="766">
      <c r="I766" s="53"/>
      <c r="K766" s="53"/>
      <c r="M766" s="53"/>
      <c r="N766" s="53"/>
      <c r="O766" s="53"/>
      <c r="P766" s="53"/>
      <c r="Q766" s="53"/>
      <c r="S766" s="53"/>
      <c r="T766" s="53"/>
      <c r="W766" s="53"/>
      <c r="X766" s="53"/>
      <c r="Z766" s="53"/>
      <c r="AB766" s="53"/>
      <c r="AI766" s="54"/>
    </row>
    <row r="767">
      <c r="I767" s="53"/>
      <c r="K767" s="53"/>
      <c r="M767" s="53"/>
      <c r="N767" s="53"/>
      <c r="O767" s="53"/>
      <c r="P767" s="53"/>
      <c r="Q767" s="53"/>
      <c r="S767" s="53"/>
      <c r="T767" s="53"/>
      <c r="W767" s="53"/>
      <c r="X767" s="53"/>
      <c r="Z767" s="53"/>
      <c r="AB767" s="53"/>
      <c r="AI767" s="54"/>
    </row>
    <row r="768">
      <c r="I768" s="53"/>
      <c r="K768" s="53"/>
      <c r="M768" s="53"/>
      <c r="N768" s="53"/>
      <c r="O768" s="53"/>
      <c r="P768" s="53"/>
      <c r="Q768" s="53"/>
      <c r="S768" s="53"/>
      <c r="T768" s="53"/>
      <c r="W768" s="53"/>
      <c r="X768" s="53"/>
      <c r="Z768" s="53"/>
      <c r="AB768" s="53"/>
      <c r="AI768" s="54"/>
    </row>
    <row r="769">
      <c r="I769" s="53"/>
      <c r="K769" s="53"/>
      <c r="M769" s="53"/>
      <c r="N769" s="53"/>
      <c r="O769" s="53"/>
      <c r="P769" s="53"/>
      <c r="Q769" s="53"/>
      <c r="S769" s="53"/>
      <c r="T769" s="53"/>
      <c r="W769" s="53"/>
      <c r="X769" s="53"/>
      <c r="Z769" s="53"/>
      <c r="AB769" s="53"/>
      <c r="AI769" s="54"/>
    </row>
    <row r="770">
      <c r="I770" s="53"/>
      <c r="K770" s="53"/>
      <c r="M770" s="53"/>
      <c r="N770" s="53"/>
      <c r="O770" s="53"/>
      <c r="P770" s="53"/>
      <c r="Q770" s="53"/>
      <c r="S770" s="53"/>
      <c r="T770" s="53"/>
      <c r="W770" s="53"/>
      <c r="X770" s="53"/>
      <c r="Z770" s="53"/>
      <c r="AB770" s="53"/>
      <c r="AI770" s="54"/>
    </row>
    <row r="771">
      <c r="I771" s="53"/>
      <c r="K771" s="53"/>
      <c r="M771" s="53"/>
      <c r="N771" s="53"/>
      <c r="O771" s="53"/>
      <c r="P771" s="53"/>
      <c r="Q771" s="53"/>
      <c r="S771" s="53"/>
      <c r="T771" s="53"/>
      <c r="W771" s="53"/>
      <c r="X771" s="53"/>
      <c r="Z771" s="53"/>
      <c r="AB771" s="53"/>
      <c r="AI771" s="54"/>
    </row>
    <row r="772">
      <c r="I772" s="53"/>
      <c r="K772" s="53"/>
      <c r="M772" s="53"/>
      <c r="N772" s="53"/>
      <c r="O772" s="53"/>
      <c r="P772" s="53"/>
      <c r="Q772" s="53"/>
      <c r="S772" s="53"/>
      <c r="T772" s="53"/>
      <c r="W772" s="53"/>
      <c r="X772" s="53"/>
      <c r="Z772" s="53"/>
      <c r="AB772" s="53"/>
      <c r="AI772" s="54"/>
    </row>
    <row r="773">
      <c r="I773" s="53"/>
      <c r="K773" s="53"/>
      <c r="M773" s="53"/>
      <c r="N773" s="53"/>
      <c r="O773" s="53"/>
      <c r="P773" s="53"/>
      <c r="Q773" s="53"/>
      <c r="S773" s="53"/>
      <c r="T773" s="53"/>
      <c r="W773" s="53"/>
      <c r="X773" s="53"/>
      <c r="Z773" s="53"/>
      <c r="AB773" s="53"/>
      <c r="AI773" s="54"/>
    </row>
    <row r="774">
      <c r="I774" s="53"/>
      <c r="K774" s="53"/>
      <c r="M774" s="53"/>
      <c r="N774" s="53"/>
      <c r="O774" s="53"/>
      <c r="P774" s="53"/>
      <c r="Q774" s="53"/>
      <c r="S774" s="53"/>
      <c r="T774" s="53"/>
      <c r="W774" s="53"/>
      <c r="X774" s="53"/>
      <c r="Z774" s="53"/>
      <c r="AB774" s="53"/>
      <c r="AI774" s="54"/>
    </row>
    <row r="775">
      <c r="I775" s="53"/>
      <c r="K775" s="53"/>
      <c r="M775" s="53"/>
      <c r="N775" s="53"/>
      <c r="O775" s="53"/>
      <c r="P775" s="53"/>
      <c r="Q775" s="53"/>
      <c r="S775" s="53"/>
      <c r="T775" s="53"/>
      <c r="W775" s="53"/>
      <c r="X775" s="53"/>
      <c r="Z775" s="53"/>
      <c r="AB775" s="53"/>
      <c r="AI775" s="54"/>
    </row>
    <row r="776">
      <c r="I776" s="53"/>
      <c r="K776" s="53"/>
      <c r="M776" s="53"/>
      <c r="N776" s="53"/>
      <c r="O776" s="53"/>
      <c r="P776" s="53"/>
      <c r="Q776" s="53"/>
      <c r="S776" s="53"/>
      <c r="T776" s="53"/>
      <c r="W776" s="53"/>
      <c r="X776" s="53"/>
      <c r="Z776" s="53"/>
      <c r="AB776" s="53"/>
      <c r="AI776" s="54"/>
    </row>
    <row r="777">
      <c r="I777" s="53"/>
      <c r="K777" s="53"/>
      <c r="M777" s="53"/>
      <c r="N777" s="53"/>
      <c r="O777" s="53"/>
      <c r="P777" s="53"/>
      <c r="Q777" s="53"/>
      <c r="S777" s="53"/>
      <c r="T777" s="53"/>
      <c r="W777" s="53"/>
      <c r="X777" s="53"/>
      <c r="Z777" s="53"/>
      <c r="AB777" s="53"/>
      <c r="AI777" s="54"/>
    </row>
    <row r="778">
      <c r="I778" s="53"/>
      <c r="K778" s="53"/>
      <c r="M778" s="53"/>
      <c r="N778" s="53"/>
      <c r="O778" s="53"/>
      <c r="P778" s="53"/>
      <c r="Q778" s="53"/>
      <c r="S778" s="53"/>
      <c r="T778" s="53"/>
      <c r="W778" s="53"/>
      <c r="X778" s="53"/>
      <c r="Z778" s="53"/>
      <c r="AB778" s="53"/>
      <c r="AI778" s="54"/>
    </row>
    <row r="779">
      <c r="I779" s="53"/>
      <c r="K779" s="53"/>
      <c r="M779" s="53"/>
      <c r="N779" s="53"/>
      <c r="O779" s="53"/>
      <c r="P779" s="53"/>
      <c r="Q779" s="53"/>
      <c r="S779" s="53"/>
      <c r="T779" s="53"/>
      <c r="W779" s="53"/>
      <c r="X779" s="53"/>
      <c r="Z779" s="53"/>
      <c r="AB779" s="53"/>
      <c r="AI779" s="54"/>
    </row>
    <row r="780">
      <c r="I780" s="53"/>
      <c r="K780" s="53"/>
      <c r="M780" s="53"/>
      <c r="N780" s="53"/>
      <c r="O780" s="53"/>
      <c r="P780" s="53"/>
      <c r="Q780" s="53"/>
      <c r="S780" s="53"/>
      <c r="T780" s="53"/>
      <c r="W780" s="53"/>
      <c r="X780" s="53"/>
      <c r="Z780" s="53"/>
      <c r="AB780" s="53"/>
      <c r="AI780" s="54"/>
    </row>
    <row r="781">
      <c r="I781" s="53"/>
      <c r="K781" s="53"/>
      <c r="M781" s="53"/>
      <c r="N781" s="53"/>
      <c r="O781" s="53"/>
      <c r="P781" s="53"/>
      <c r="Q781" s="53"/>
      <c r="S781" s="53"/>
      <c r="T781" s="53"/>
      <c r="W781" s="53"/>
      <c r="X781" s="53"/>
      <c r="Z781" s="53"/>
      <c r="AB781" s="53"/>
      <c r="AI781" s="54"/>
    </row>
    <row r="782">
      <c r="I782" s="53"/>
      <c r="K782" s="53"/>
      <c r="M782" s="53"/>
      <c r="N782" s="53"/>
      <c r="O782" s="53"/>
      <c r="P782" s="53"/>
      <c r="Q782" s="53"/>
      <c r="S782" s="53"/>
      <c r="T782" s="53"/>
      <c r="W782" s="53"/>
      <c r="X782" s="53"/>
      <c r="Z782" s="53"/>
      <c r="AB782" s="53"/>
      <c r="AI782" s="54"/>
    </row>
    <row r="783">
      <c r="I783" s="53"/>
      <c r="K783" s="53"/>
      <c r="M783" s="53"/>
      <c r="N783" s="53"/>
      <c r="O783" s="53"/>
      <c r="P783" s="53"/>
      <c r="Q783" s="53"/>
      <c r="S783" s="53"/>
      <c r="T783" s="53"/>
      <c r="W783" s="53"/>
      <c r="X783" s="53"/>
      <c r="Z783" s="53"/>
      <c r="AB783" s="53"/>
      <c r="AI783" s="54"/>
    </row>
    <row r="784">
      <c r="I784" s="53"/>
      <c r="K784" s="53"/>
      <c r="M784" s="53"/>
      <c r="N784" s="53"/>
      <c r="O784" s="53"/>
      <c r="P784" s="53"/>
      <c r="Q784" s="53"/>
      <c r="S784" s="53"/>
      <c r="T784" s="53"/>
      <c r="W784" s="53"/>
      <c r="X784" s="53"/>
      <c r="Z784" s="53"/>
      <c r="AB784" s="53"/>
      <c r="AI784" s="54"/>
    </row>
    <row r="785">
      <c r="I785" s="53"/>
      <c r="K785" s="53"/>
      <c r="M785" s="53"/>
      <c r="N785" s="53"/>
      <c r="O785" s="53"/>
      <c r="P785" s="53"/>
      <c r="Q785" s="53"/>
      <c r="S785" s="53"/>
      <c r="T785" s="53"/>
      <c r="W785" s="53"/>
      <c r="X785" s="53"/>
      <c r="Z785" s="53"/>
      <c r="AB785" s="53"/>
      <c r="AI785" s="54"/>
    </row>
    <row r="786">
      <c r="I786" s="53"/>
      <c r="K786" s="53"/>
      <c r="M786" s="53"/>
      <c r="N786" s="53"/>
      <c r="O786" s="53"/>
      <c r="P786" s="53"/>
      <c r="Q786" s="53"/>
      <c r="S786" s="53"/>
      <c r="T786" s="53"/>
      <c r="W786" s="53"/>
      <c r="X786" s="53"/>
      <c r="Z786" s="53"/>
      <c r="AB786" s="53"/>
      <c r="AI786" s="54"/>
    </row>
    <row r="787">
      <c r="I787" s="53"/>
      <c r="K787" s="53"/>
      <c r="M787" s="53"/>
      <c r="N787" s="53"/>
      <c r="O787" s="53"/>
      <c r="P787" s="53"/>
      <c r="Q787" s="53"/>
      <c r="S787" s="53"/>
      <c r="T787" s="53"/>
      <c r="W787" s="53"/>
      <c r="X787" s="53"/>
      <c r="Z787" s="53"/>
      <c r="AB787" s="53"/>
      <c r="AI787" s="54"/>
    </row>
    <row r="788">
      <c r="I788" s="53"/>
      <c r="K788" s="53"/>
      <c r="M788" s="53"/>
      <c r="N788" s="53"/>
      <c r="O788" s="53"/>
      <c r="P788" s="53"/>
      <c r="Q788" s="53"/>
      <c r="S788" s="53"/>
      <c r="T788" s="53"/>
      <c r="W788" s="53"/>
      <c r="X788" s="53"/>
      <c r="Z788" s="53"/>
      <c r="AB788" s="53"/>
      <c r="AI788" s="54"/>
    </row>
    <row r="789">
      <c r="I789" s="53"/>
      <c r="K789" s="53"/>
      <c r="M789" s="53"/>
      <c r="N789" s="53"/>
      <c r="O789" s="53"/>
      <c r="P789" s="53"/>
      <c r="Q789" s="53"/>
      <c r="S789" s="53"/>
      <c r="T789" s="53"/>
      <c r="W789" s="53"/>
      <c r="X789" s="53"/>
      <c r="Z789" s="53"/>
      <c r="AB789" s="53"/>
      <c r="AI789" s="54"/>
    </row>
    <row r="790">
      <c r="I790" s="53"/>
      <c r="K790" s="53"/>
      <c r="M790" s="53"/>
      <c r="N790" s="53"/>
      <c r="O790" s="53"/>
      <c r="P790" s="53"/>
      <c r="Q790" s="53"/>
      <c r="S790" s="53"/>
      <c r="T790" s="53"/>
      <c r="W790" s="53"/>
      <c r="X790" s="53"/>
      <c r="Z790" s="53"/>
      <c r="AB790" s="53"/>
      <c r="AI790" s="54"/>
    </row>
    <row r="791">
      <c r="I791" s="53"/>
      <c r="K791" s="53"/>
      <c r="M791" s="53"/>
      <c r="N791" s="53"/>
      <c r="O791" s="53"/>
      <c r="P791" s="53"/>
      <c r="Q791" s="53"/>
      <c r="S791" s="53"/>
      <c r="T791" s="53"/>
      <c r="W791" s="53"/>
      <c r="X791" s="53"/>
      <c r="Z791" s="53"/>
      <c r="AB791" s="53"/>
      <c r="AI791" s="54"/>
    </row>
    <row r="792">
      <c r="I792" s="53"/>
      <c r="K792" s="53"/>
      <c r="M792" s="53"/>
      <c r="N792" s="53"/>
      <c r="O792" s="53"/>
      <c r="P792" s="53"/>
      <c r="Q792" s="53"/>
      <c r="S792" s="53"/>
      <c r="T792" s="53"/>
      <c r="W792" s="53"/>
      <c r="X792" s="53"/>
      <c r="Z792" s="53"/>
      <c r="AB792" s="53"/>
      <c r="AI792" s="54"/>
    </row>
    <row r="793">
      <c r="I793" s="53"/>
      <c r="K793" s="53"/>
      <c r="M793" s="53"/>
      <c r="N793" s="53"/>
      <c r="O793" s="53"/>
      <c r="P793" s="53"/>
      <c r="Q793" s="53"/>
      <c r="S793" s="53"/>
      <c r="T793" s="53"/>
      <c r="W793" s="53"/>
      <c r="X793" s="53"/>
      <c r="Z793" s="53"/>
      <c r="AB793" s="53"/>
      <c r="AI793" s="54"/>
    </row>
    <row r="794">
      <c r="I794" s="53"/>
      <c r="K794" s="53"/>
      <c r="M794" s="53"/>
      <c r="N794" s="53"/>
      <c r="O794" s="53"/>
      <c r="P794" s="53"/>
      <c r="Q794" s="53"/>
      <c r="S794" s="53"/>
      <c r="T794" s="53"/>
      <c r="W794" s="53"/>
      <c r="X794" s="53"/>
      <c r="Z794" s="53"/>
      <c r="AB794" s="53"/>
      <c r="AI794" s="54"/>
    </row>
    <row r="795">
      <c r="I795" s="53"/>
      <c r="K795" s="53"/>
      <c r="M795" s="53"/>
      <c r="N795" s="53"/>
      <c r="O795" s="53"/>
      <c r="P795" s="53"/>
      <c r="Q795" s="53"/>
      <c r="S795" s="53"/>
      <c r="T795" s="53"/>
      <c r="W795" s="53"/>
      <c r="X795" s="53"/>
      <c r="Z795" s="53"/>
      <c r="AB795" s="53"/>
      <c r="AI795" s="54"/>
    </row>
    <row r="796">
      <c r="I796" s="53"/>
      <c r="K796" s="53"/>
      <c r="M796" s="53"/>
      <c r="N796" s="53"/>
      <c r="O796" s="53"/>
      <c r="P796" s="53"/>
      <c r="Q796" s="53"/>
      <c r="S796" s="53"/>
      <c r="T796" s="53"/>
      <c r="W796" s="53"/>
      <c r="X796" s="53"/>
      <c r="Z796" s="53"/>
      <c r="AB796" s="53"/>
      <c r="AI796" s="54"/>
    </row>
    <row r="797">
      <c r="I797" s="53"/>
      <c r="K797" s="53"/>
      <c r="M797" s="53"/>
      <c r="N797" s="53"/>
      <c r="O797" s="53"/>
      <c r="P797" s="53"/>
      <c r="Q797" s="53"/>
      <c r="S797" s="53"/>
      <c r="T797" s="53"/>
      <c r="W797" s="53"/>
      <c r="X797" s="53"/>
      <c r="Z797" s="53"/>
      <c r="AB797" s="53"/>
      <c r="AI797" s="54"/>
    </row>
    <row r="798">
      <c r="I798" s="53"/>
      <c r="K798" s="53"/>
      <c r="M798" s="53"/>
      <c r="N798" s="53"/>
      <c r="O798" s="53"/>
      <c r="P798" s="53"/>
      <c r="Q798" s="53"/>
      <c r="S798" s="53"/>
      <c r="T798" s="53"/>
      <c r="W798" s="53"/>
      <c r="X798" s="53"/>
      <c r="Z798" s="53"/>
      <c r="AB798" s="53"/>
      <c r="AI798" s="54"/>
    </row>
    <row r="799">
      <c r="I799" s="53"/>
      <c r="K799" s="53"/>
      <c r="M799" s="53"/>
      <c r="N799" s="53"/>
      <c r="O799" s="53"/>
      <c r="P799" s="53"/>
      <c r="Q799" s="53"/>
      <c r="S799" s="53"/>
      <c r="T799" s="53"/>
      <c r="W799" s="53"/>
      <c r="X799" s="53"/>
      <c r="Z799" s="53"/>
      <c r="AB799" s="53"/>
      <c r="AI799" s="54"/>
    </row>
    <row r="800">
      <c r="I800" s="53"/>
      <c r="K800" s="53"/>
      <c r="M800" s="53"/>
      <c r="N800" s="53"/>
      <c r="O800" s="53"/>
      <c r="P800" s="53"/>
      <c r="Q800" s="53"/>
      <c r="S800" s="53"/>
      <c r="T800" s="53"/>
      <c r="W800" s="53"/>
      <c r="X800" s="53"/>
      <c r="Z800" s="53"/>
      <c r="AB800" s="53"/>
      <c r="AI800" s="54"/>
    </row>
    <row r="801">
      <c r="I801" s="53"/>
      <c r="K801" s="53"/>
      <c r="M801" s="53"/>
      <c r="N801" s="53"/>
      <c r="O801" s="53"/>
      <c r="P801" s="53"/>
      <c r="Q801" s="53"/>
      <c r="S801" s="53"/>
      <c r="T801" s="53"/>
      <c r="W801" s="53"/>
      <c r="X801" s="53"/>
      <c r="Z801" s="53"/>
      <c r="AB801" s="53"/>
      <c r="AI801" s="54"/>
    </row>
    <row r="802">
      <c r="I802" s="53"/>
      <c r="K802" s="53"/>
      <c r="M802" s="53"/>
      <c r="N802" s="53"/>
      <c r="O802" s="53"/>
      <c r="P802" s="53"/>
      <c r="Q802" s="53"/>
      <c r="S802" s="53"/>
      <c r="T802" s="53"/>
      <c r="W802" s="53"/>
      <c r="X802" s="53"/>
      <c r="Z802" s="53"/>
      <c r="AB802" s="53"/>
      <c r="AI802" s="54"/>
    </row>
    <row r="803">
      <c r="I803" s="53"/>
      <c r="K803" s="53"/>
      <c r="M803" s="53"/>
      <c r="N803" s="53"/>
      <c r="O803" s="53"/>
      <c r="P803" s="53"/>
      <c r="Q803" s="53"/>
      <c r="S803" s="53"/>
      <c r="T803" s="53"/>
      <c r="W803" s="53"/>
      <c r="X803" s="53"/>
      <c r="Z803" s="53"/>
      <c r="AB803" s="53"/>
      <c r="AI803" s="54"/>
    </row>
    <row r="804">
      <c r="I804" s="53"/>
      <c r="K804" s="53"/>
      <c r="M804" s="53"/>
      <c r="N804" s="53"/>
      <c r="O804" s="53"/>
      <c r="P804" s="53"/>
      <c r="Q804" s="53"/>
      <c r="S804" s="53"/>
      <c r="T804" s="53"/>
      <c r="W804" s="53"/>
      <c r="X804" s="53"/>
      <c r="Z804" s="53"/>
      <c r="AB804" s="53"/>
      <c r="AI804" s="54"/>
    </row>
    <row r="805">
      <c r="I805" s="53"/>
      <c r="K805" s="53"/>
      <c r="M805" s="53"/>
      <c r="N805" s="53"/>
      <c r="O805" s="53"/>
      <c r="P805" s="53"/>
      <c r="Q805" s="53"/>
      <c r="S805" s="53"/>
      <c r="T805" s="53"/>
      <c r="W805" s="53"/>
      <c r="X805" s="53"/>
      <c r="Z805" s="53"/>
      <c r="AB805" s="53"/>
      <c r="AI805" s="54"/>
    </row>
    <row r="806">
      <c r="I806" s="53"/>
      <c r="K806" s="53"/>
      <c r="M806" s="53"/>
      <c r="N806" s="53"/>
      <c r="O806" s="53"/>
      <c r="P806" s="53"/>
      <c r="Q806" s="53"/>
      <c r="S806" s="53"/>
      <c r="T806" s="53"/>
      <c r="W806" s="53"/>
      <c r="X806" s="53"/>
      <c r="Z806" s="53"/>
      <c r="AB806" s="53"/>
      <c r="AI806" s="54"/>
    </row>
    <row r="807">
      <c r="I807" s="53"/>
      <c r="K807" s="53"/>
      <c r="M807" s="53"/>
      <c r="N807" s="53"/>
      <c r="O807" s="53"/>
      <c r="P807" s="53"/>
      <c r="Q807" s="53"/>
      <c r="S807" s="53"/>
      <c r="T807" s="53"/>
      <c r="W807" s="53"/>
      <c r="X807" s="53"/>
      <c r="Z807" s="53"/>
      <c r="AB807" s="53"/>
      <c r="AI807" s="54"/>
    </row>
    <row r="808">
      <c r="I808" s="53"/>
      <c r="K808" s="53"/>
      <c r="M808" s="53"/>
      <c r="N808" s="53"/>
      <c r="O808" s="53"/>
      <c r="P808" s="53"/>
      <c r="Q808" s="53"/>
      <c r="S808" s="53"/>
      <c r="T808" s="53"/>
      <c r="W808" s="53"/>
      <c r="X808" s="53"/>
      <c r="Z808" s="53"/>
      <c r="AB808" s="53"/>
      <c r="AI808" s="54"/>
    </row>
    <row r="809">
      <c r="I809" s="53"/>
      <c r="K809" s="53"/>
      <c r="M809" s="53"/>
      <c r="N809" s="53"/>
      <c r="O809" s="53"/>
      <c r="P809" s="53"/>
      <c r="Q809" s="53"/>
      <c r="S809" s="53"/>
      <c r="T809" s="53"/>
      <c r="W809" s="53"/>
      <c r="X809" s="53"/>
      <c r="Z809" s="53"/>
      <c r="AB809" s="53"/>
      <c r="AI809" s="54"/>
    </row>
    <row r="810">
      <c r="I810" s="53"/>
      <c r="K810" s="53"/>
      <c r="M810" s="53"/>
      <c r="N810" s="53"/>
      <c r="O810" s="53"/>
      <c r="P810" s="53"/>
      <c r="Q810" s="53"/>
      <c r="S810" s="53"/>
      <c r="T810" s="53"/>
      <c r="W810" s="53"/>
      <c r="X810" s="53"/>
      <c r="Z810" s="53"/>
      <c r="AB810" s="53"/>
      <c r="AI810" s="54"/>
    </row>
    <row r="811">
      <c r="I811" s="53"/>
      <c r="K811" s="53"/>
      <c r="M811" s="53"/>
      <c r="N811" s="53"/>
      <c r="O811" s="53"/>
      <c r="P811" s="53"/>
      <c r="Q811" s="53"/>
      <c r="S811" s="53"/>
      <c r="T811" s="53"/>
      <c r="W811" s="53"/>
      <c r="X811" s="53"/>
      <c r="Z811" s="53"/>
      <c r="AB811" s="53"/>
      <c r="AI811" s="54"/>
    </row>
    <row r="812">
      <c r="I812" s="53"/>
      <c r="K812" s="53"/>
      <c r="M812" s="53"/>
      <c r="N812" s="53"/>
      <c r="O812" s="53"/>
      <c r="P812" s="53"/>
      <c r="Q812" s="53"/>
      <c r="S812" s="53"/>
      <c r="T812" s="53"/>
      <c r="W812" s="53"/>
      <c r="X812" s="53"/>
      <c r="Z812" s="53"/>
      <c r="AB812" s="53"/>
      <c r="AI812" s="54"/>
    </row>
    <row r="813">
      <c r="I813" s="53"/>
      <c r="K813" s="53"/>
      <c r="M813" s="53"/>
      <c r="N813" s="53"/>
      <c r="O813" s="53"/>
      <c r="P813" s="53"/>
      <c r="Q813" s="53"/>
      <c r="S813" s="53"/>
      <c r="T813" s="53"/>
      <c r="W813" s="53"/>
      <c r="X813" s="53"/>
      <c r="Z813" s="53"/>
      <c r="AB813" s="53"/>
      <c r="AI813" s="54"/>
    </row>
    <row r="814">
      <c r="I814" s="53"/>
      <c r="K814" s="53"/>
      <c r="M814" s="53"/>
      <c r="N814" s="53"/>
      <c r="O814" s="53"/>
      <c r="P814" s="53"/>
      <c r="Q814" s="53"/>
      <c r="S814" s="53"/>
      <c r="T814" s="53"/>
      <c r="W814" s="53"/>
      <c r="X814" s="53"/>
      <c r="Z814" s="53"/>
      <c r="AB814" s="53"/>
      <c r="AI814" s="54"/>
    </row>
    <row r="815">
      <c r="I815" s="53"/>
      <c r="K815" s="53"/>
      <c r="M815" s="53"/>
      <c r="N815" s="53"/>
      <c r="O815" s="53"/>
      <c r="P815" s="53"/>
      <c r="Q815" s="53"/>
      <c r="S815" s="53"/>
      <c r="T815" s="53"/>
      <c r="W815" s="53"/>
      <c r="X815" s="53"/>
      <c r="Z815" s="53"/>
      <c r="AB815" s="53"/>
      <c r="AI815" s="54"/>
    </row>
    <row r="816">
      <c r="I816" s="53"/>
      <c r="K816" s="53"/>
      <c r="M816" s="53"/>
      <c r="N816" s="53"/>
      <c r="O816" s="53"/>
      <c r="P816" s="53"/>
      <c r="Q816" s="53"/>
      <c r="S816" s="53"/>
      <c r="T816" s="53"/>
      <c r="W816" s="53"/>
      <c r="X816" s="53"/>
      <c r="Z816" s="53"/>
      <c r="AB816" s="53"/>
      <c r="AI816" s="54"/>
    </row>
    <row r="817">
      <c r="I817" s="53"/>
      <c r="K817" s="53"/>
      <c r="M817" s="53"/>
      <c r="N817" s="53"/>
      <c r="O817" s="53"/>
      <c r="P817" s="53"/>
      <c r="Q817" s="53"/>
      <c r="S817" s="53"/>
      <c r="T817" s="53"/>
      <c r="W817" s="53"/>
      <c r="X817" s="53"/>
      <c r="Z817" s="53"/>
      <c r="AB817" s="53"/>
      <c r="AI817" s="54"/>
    </row>
    <row r="818">
      <c r="I818" s="53"/>
      <c r="K818" s="53"/>
      <c r="M818" s="53"/>
      <c r="N818" s="53"/>
      <c r="O818" s="53"/>
      <c r="P818" s="53"/>
      <c r="Q818" s="53"/>
      <c r="S818" s="53"/>
      <c r="T818" s="53"/>
      <c r="W818" s="53"/>
      <c r="X818" s="53"/>
      <c r="Z818" s="53"/>
      <c r="AB818" s="53"/>
      <c r="AI818" s="54"/>
    </row>
    <row r="819">
      <c r="I819" s="53"/>
      <c r="K819" s="53"/>
      <c r="M819" s="53"/>
      <c r="N819" s="53"/>
      <c r="O819" s="53"/>
      <c r="P819" s="53"/>
      <c r="Q819" s="53"/>
      <c r="S819" s="53"/>
      <c r="T819" s="53"/>
      <c r="W819" s="53"/>
      <c r="X819" s="53"/>
      <c r="Z819" s="53"/>
      <c r="AB819" s="53"/>
      <c r="AI819" s="54"/>
    </row>
    <row r="820">
      <c r="I820" s="53"/>
      <c r="K820" s="53"/>
      <c r="M820" s="53"/>
      <c r="N820" s="53"/>
      <c r="O820" s="53"/>
      <c r="P820" s="53"/>
      <c r="Q820" s="53"/>
      <c r="S820" s="53"/>
      <c r="T820" s="53"/>
      <c r="W820" s="53"/>
      <c r="X820" s="53"/>
      <c r="Z820" s="53"/>
      <c r="AB820" s="53"/>
      <c r="AI820" s="54"/>
    </row>
    <row r="821">
      <c r="I821" s="53"/>
      <c r="K821" s="53"/>
      <c r="M821" s="53"/>
      <c r="N821" s="53"/>
      <c r="O821" s="53"/>
      <c r="P821" s="53"/>
      <c r="Q821" s="53"/>
      <c r="S821" s="53"/>
      <c r="T821" s="53"/>
      <c r="W821" s="53"/>
      <c r="X821" s="53"/>
      <c r="Z821" s="53"/>
      <c r="AB821" s="53"/>
      <c r="AI821" s="54"/>
    </row>
    <row r="822">
      <c r="I822" s="53"/>
      <c r="K822" s="53"/>
      <c r="M822" s="53"/>
      <c r="N822" s="53"/>
      <c r="O822" s="53"/>
      <c r="P822" s="53"/>
      <c r="Q822" s="53"/>
      <c r="S822" s="53"/>
      <c r="T822" s="53"/>
      <c r="W822" s="53"/>
      <c r="X822" s="53"/>
      <c r="Z822" s="53"/>
      <c r="AB822" s="53"/>
      <c r="AI822" s="54"/>
    </row>
    <row r="823">
      <c r="I823" s="53"/>
      <c r="K823" s="53"/>
      <c r="M823" s="53"/>
      <c r="N823" s="53"/>
      <c r="O823" s="53"/>
      <c r="P823" s="53"/>
      <c r="Q823" s="53"/>
      <c r="S823" s="53"/>
      <c r="T823" s="53"/>
      <c r="W823" s="53"/>
      <c r="X823" s="53"/>
      <c r="Z823" s="53"/>
      <c r="AB823" s="53"/>
      <c r="AI823" s="54"/>
    </row>
    <row r="824">
      <c r="I824" s="53"/>
      <c r="K824" s="53"/>
      <c r="M824" s="53"/>
      <c r="N824" s="53"/>
      <c r="O824" s="53"/>
      <c r="P824" s="53"/>
      <c r="Q824" s="53"/>
      <c r="S824" s="53"/>
      <c r="T824" s="53"/>
      <c r="W824" s="53"/>
      <c r="X824" s="53"/>
      <c r="Z824" s="53"/>
      <c r="AB824" s="53"/>
      <c r="AI824" s="54"/>
    </row>
    <row r="825">
      <c r="I825" s="53"/>
      <c r="K825" s="53"/>
      <c r="M825" s="53"/>
      <c r="N825" s="53"/>
      <c r="O825" s="53"/>
      <c r="P825" s="53"/>
      <c r="Q825" s="53"/>
      <c r="S825" s="53"/>
      <c r="T825" s="53"/>
      <c r="W825" s="53"/>
      <c r="X825" s="53"/>
      <c r="Z825" s="53"/>
      <c r="AB825" s="53"/>
      <c r="AI825" s="54"/>
    </row>
    <row r="826">
      <c r="I826" s="53"/>
      <c r="K826" s="53"/>
      <c r="M826" s="53"/>
      <c r="N826" s="53"/>
      <c r="O826" s="53"/>
      <c r="P826" s="53"/>
      <c r="Q826" s="53"/>
      <c r="S826" s="53"/>
      <c r="T826" s="53"/>
      <c r="W826" s="53"/>
      <c r="X826" s="53"/>
      <c r="Z826" s="53"/>
      <c r="AB826" s="53"/>
      <c r="AI826" s="54"/>
    </row>
    <row r="827">
      <c r="I827" s="53"/>
      <c r="K827" s="53"/>
      <c r="M827" s="53"/>
      <c r="N827" s="53"/>
      <c r="O827" s="53"/>
      <c r="P827" s="53"/>
      <c r="Q827" s="53"/>
      <c r="S827" s="53"/>
      <c r="T827" s="53"/>
      <c r="W827" s="53"/>
      <c r="X827" s="53"/>
      <c r="Z827" s="53"/>
      <c r="AB827" s="53"/>
      <c r="AI827" s="54"/>
    </row>
    <row r="828">
      <c r="I828" s="53"/>
      <c r="K828" s="53"/>
      <c r="M828" s="53"/>
      <c r="N828" s="53"/>
      <c r="O828" s="53"/>
      <c r="P828" s="53"/>
      <c r="Q828" s="53"/>
      <c r="S828" s="53"/>
      <c r="T828" s="53"/>
      <c r="W828" s="53"/>
      <c r="X828" s="53"/>
      <c r="Z828" s="53"/>
      <c r="AB828" s="53"/>
      <c r="AI828" s="54"/>
    </row>
    <row r="829">
      <c r="I829" s="53"/>
      <c r="K829" s="53"/>
      <c r="M829" s="53"/>
      <c r="N829" s="53"/>
      <c r="O829" s="53"/>
      <c r="P829" s="53"/>
      <c r="Q829" s="53"/>
      <c r="S829" s="53"/>
      <c r="T829" s="53"/>
      <c r="W829" s="53"/>
      <c r="X829" s="53"/>
      <c r="Z829" s="53"/>
      <c r="AB829" s="53"/>
      <c r="AI829" s="54"/>
    </row>
    <row r="830">
      <c r="I830" s="53"/>
      <c r="K830" s="53"/>
      <c r="M830" s="53"/>
      <c r="N830" s="53"/>
      <c r="O830" s="53"/>
      <c r="P830" s="53"/>
      <c r="Q830" s="53"/>
      <c r="S830" s="53"/>
      <c r="T830" s="53"/>
      <c r="W830" s="53"/>
      <c r="X830" s="53"/>
      <c r="Z830" s="53"/>
      <c r="AB830" s="53"/>
      <c r="AI830" s="54"/>
    </row>
    <row r="831">
      <c r="I831" s="53"/>
      <c r="K831" s="53"/>
      <c r="M831" s="53"/>
      <c r="N831" s="53"/>
      <c r="O831" s="53"/>
      <c r="P831" s="53"/>
      <c r="Q831" s="53"/>
      <c r="S831" s="53"/>
      <c r="T831" s="53"/>
      <c r="W831" s="53"/>
      <c r="X831" s="53"/>
      <c r="Z831" s="53"/>
      <c r="AB831" s="53"/>
      <c r="AI831" s="54"/>
    </row>
    <row r="832">
      <c r="I832" s="53"/>
      <c r="K832" s="53"/>
      <c r="M832" s="53"/>
      <c r="N832" s="53"/>
      <c r="O832" s="53"/>
      <c r="P832" s="53"/>
      <c r="Q832" s="53"/>
      <c r="S832" s="53"/>
      <c r="T832" s="53"/>
      <c r="W832" s="53"/>
      <c r="X832" s="53"/>
      <c r="Z832" s="53"/>
      <c r="AB832" s="53"/>
      <c r="AI832" s="54"/>
    </row>
    <row r="833">
      <c r="I833" s="53"/>
      <c r="K833" s="53"/>
      <c r="M833" s="53"/>
      <c r="N833" s="53"/>
      <c r="O833" s="53"/>
      <c r="P833" s="53"/>
      <c r="Q833" s="53"/>
      <c r="S833" s="53"/>
      <c r="T833" s="53"/>
      <c r="W833" s="53"/>
      <c r="X833" s="53"/>
      <c r="Z833" s="53"/>
      <c r="AB833" s="53"/>
      <c r="AI833" s="54"/>
    </row>
    <row r="834">
      <c r="I834" s="53"/>
      <c r="K834" s="53"/>
      <c r="M834" s="53"/>
      <c r="N834" s="53"/>
      <c r="O834" s="53"/>
      <c r="P834" s="53"/>
      <c r="Q834" s="53"/>
      <c r="S834" s="53"/>
      <c r="T834" s="53"/>
      <c r="W834" s="53"/>
      <c r="X834" s="53"/>
      <c r="Z834" s="53"/>
      <c r="AB834" s="53"/>
      <c r="AI834" s="54"/>
    </row>
    <row r="835">
      <c r="I835" s="53"/>
      <c r="K835" s="53"/>
      <c r="M835" s="53"/>
      <c r="N835" s="53"/>
      <c r="O835" s="53"/>
      <c r="P835" s="53"/>
      <c r="Q835" s="53"/>
      <c r="S835" s="53"/>
      <c r="T835" s="53"/>
      <c r="W835" s="53"/>
      <c r="X835" s="53"/>
      <c r="Z835" s="53"/>
      <c r="AB835" s="53"/>
      <c r="AI835" s="54"/>
    </row>
    <row r="836">
      <c r="I836" s="53"/>
      <c r="K836" s="53"/>
      <c r="M836" s="53"/>
      <c r="N836" s="53"/>
      <c r="O836" s="53"/>
      <c r="P836" s="53"/>
      <c r="Q836" s="53"/>
      <c r="S836" s="53"/>
      <c r="T836" s="53"/>
      <c r="W836" s="53"/>
      <c r="X836" s="53"/>
      <c r="Z836" s="53"/>
      <c r="AB836" s="53"/>
      <c r="AI836" s="54"/>
    </row>
    <row r="837">
      <c r="I837" s="53"/>
      <c r="K837" s="53"/>
      <c r="M837" s="53"/>
      <c r="N837" s="53"/>
      <c r="O837" s="53"/>
      <c r="P837" s="53"/>
      <c r="Q837" s="53"/>
      <c r="S837" s="53"/>
      <c r="T837" s="53"/>
      <c r="W837" s="53"/>
      <c r="X837" s="53"/>
      <c r="Z837" s="53"/>
      <c r="AB837" s="53"/>
      <c r="AI837" s="54"/>
    </row>
    <row r="838">
      <c r="I838" s="53"/>
      <c r="K838" s="53"/>
      <c r="M838" s="53"/>
      <c r="N838" s="53"/>
      <c r="O838" s="53"/>
      <c r="P838" s="53"/>
      <c r="Q838" s="53"/>
      <c r="S838" s="53"/>
      <c r="T838" s="53"/>
      <c r="W838" s="53"/>
      <c r="X838" s="53"/>
      <c r="Z838" s="53"/>
      <c r="AB838" s="53"/>
      <c r="AI838" s="54"/>
    </row>
    <row r="839">
      <c r="I839" s="53"/>
      <c r="K839" s="53"/>
      <c r="M839" s="53"/>
      <c r="N839" s="53"/>
      <c r="O839" s="53"/>
      <c r="P839" s="53"/>
      <c r="Q839" s="53"/>
      <c r="S839" s="53"/>
      <c r="T839" s="53"/>
      <c r="W839" s="53"/>
      <c r="X839" s="53"/>
      <c r="Z839" s="53"/>
      <c r="AB839" s="53"/>
      <c r="AI839" s="54"/>
    </row>
    <row r="840">
      <c r="I840" s="53"/>
      <c r="K840" s="53"/>
      <c r="M840" s="53"/>
      <c r="N840" s="53"/>
      <c r="O840" s="53"/>
      <c r="P840" s="53"/>
      <c r="Q840" s="53"/>
      <c r="S840" s="53"/>
      <c r="T840" s="53"/>
      <c r="W840" s="53"/>
      <c r="X840" s="53"/>
      <c r="Z840" s="53"/>
      <c r="AB840" s="53"/>
      <c r="AI840" s="54"/>
    </row>
    <row r="841">
      <c r="I841" s="53"/>
      <c r="K841" s="53"/>
      <c r="M841" s="53"/>
      <c r="N841" s="53"/>
      <c r="O841" s="53"/>
      <c r="P841" s="53"/>
      <c r="Q841" s="53"/>
      <c r="S841" s="53"/>
      <c r="T841" s="53"/>
      <c r="W841" s="53"/>
      <c r="X841" s="53"/>
      <c r="Z841" s="53"/>
      <c r="AB841" s="53"/>
      <c r="AI841" s="54"/>
    </row>
    <row r="842">
      <c r="I842" s="53"/>
      <c r="K842" s="53"/>
      <c r="M842" s="53"/>
      <c r="N842" s="53"/>
      <c r="O842" s="53"/>
      <c r="P842" s="53"/>
      <c r="Q842" s="53"/>
      <c r="S842" s="53"/>
      <c r="T842" s="53"/>
      <c r="W842" s="53"/>
      <c r="X842" s="53"/>
      <c r="Z842" s="53"/>
      <c r="AB842" s="53"/>
      <c r="AI842" s="54"/>
    </row>
    <row r="843">
      <c r="I843" s="53"/>
      <c r="K843" s="53"/>
      <c r="M843" s="53"/>
      <c r="N843" s="53"/>
      <c r="O843" s="53"/>
      <c r="P843" s="53"/>
      <c r="Q843" s="53"/>
      <c r="S843" s="53"/>
      <c r="T843" s="53"/>
      <c r="W843" s="53"/>
      <c r="X843" s="53"/>
      <c r="Z843" s="53"/>
      <c r="AB843" s="53"/>
      <c r="AI843" s="54"/>
    </row>
    <row r="844">
      <c r="I844" s="53"/>
      <c r="K844" s="53"/>
      <c r="M844" s="53"/>
      <c r="N844" s="53"/>
      <c r="O844" s="53"/>
      <c r="P844" s="53"/>
      <c r="Q844" s="53"/>
      <c r="S844" s="53"/>
      <c r="T844" s="53"/>
      <c r="W844" s="53"/>
      <c r="X844" s="53"/>
      <c r="Z844" s="53"/>
      <c r="AB844" s="53"/>
      <c r="AI844" s="54"/>
    </row>
    <row r="845">
      <c r="I845" s="53"/>
      <c r="K845" s="53"/>
      <c r="M845" s="53"/>
      <c r="N845" s="53"/>
      <c r="O845" s="53"/>
      <c r="P845" s="53"/>
      <c r="Q845" s="53"/>
      <c r="S845" s="53"/>
      <c r="T845" s="53"/>
      <c r="W845" s="53"/>
      <c r="X845" s="53"/>
      <c r="Z845" s="53"/>
      <c r="AB845" s="53"/>
      <c r="AI845" s="54"/>
    </row>
    <row r="846">
      <c r="I846" s="53"/>
      <c r="K846" s="53"/>
      <c r="M846" s="53"/>
      <c r="N846" s="53"/>
      <c r="O846" s="53"/>
      <c r="P846" s="53"/>
      <c r="Q846" s="53"/>
      <c r="S846" s="53"/>
      <c r="T846" s="53"/>
      <c r="W846" s="53"/>
      <c r="X846" s="53"/>
      <c r="Z846" s="53"/>
      <c r="AB846" s="53"/>
      <c r="AI846" s="54"/>
    </row>
    <row r="847">
      <c r="I847" s="53"/>
      <c r="K847" s="53"/>
      <c r="M847" s="53"/>
      <c r="N847" s="53"/>
      <c r="O847" s="53"/>
      <c r="P847" s="53"/>
      <c r="Q847" s="53"/>
      <c r="S847" s="53"/>
      <c r="T847" s="53"/>
      <c r="W847" s="53"/>
      <c r="X847" s="53"/>
      <c r="Z847" s="53"/>
      <c r="AB847" s="53"/>
      <c r="AI847" s="54"/>
    </row>
    <row r="848">
      <c r="I848" s="53"/>
      <c r="K848" s="53"/>
      <c r="M848" s="53"/>
      <c r="N848" s="53"/>
      <c r="O848" s="53"/>
      <c r="P848" s="53"/>
      <c r="Q848" s="53"/>
      <c r="S848" s="53"/>
      <c r="T848" s="53"/>
      <c r="W848" s="53"/>
      <c r="X848" s="53"/>
      <c r="Z848" s="53"/>
      <c r="AB848" s="53"/>
      <c r="AI848" s="54"/>
    </row>
    <row r="849">
      <c r="I849" s="53"/>
      <c r="K849" s="53"/>
      <c r="M849" s="53"/>
      <c r="N849" s="53"/>
      <c r="O849" s="53"/>
      <c r="P849" s="53"/>
      <c r="Q849" s="53"/>
      <c r="S849" s="53"/>
      <c r="T849" s="53"/>
      <c r="W849" s="53"/>
      <c r="X849" s="53"/>
      <c r="Z849" s="53"/>
      <c r="AB849" s="53"/>
      <c r="AI849" s="54"/>
    </row>
    <row r="850">
      <c r="I850" s="53"/>
      <c r="K850" s="53"/>
      <c r="M850" s="53"/>
      <c r="N850" s="53"/>
      <c r="O850" s="53"/>
      <c r="P850" s="53"/>
      <c r="Q850" s="53"/>
      <c r="S850" s="53"/>
      <c r="T850" s="53"/>
      <c r="W850" s="53"/>
      <c r="X850" s="53"/>
      <c r="Z850" s="53"/>
      <c r="AB850" s="53"/>
      <c r="AI850" s="54"/>
    </row>
    <row r="851">
      <c r="I851" s="53"/>
      <c r="K851" s="53"/>
      <c r="M851" s="53"/>
      <c r="N851" s="53"/>
      <c r="O851" s="53"/>
      <c r="P851" s="53"/>
      <c r="Q851" s="53"/>
      <c r="S851" s="53"/>
      <c r="T851" s="53"/>
      <c r="W851" s="53"/>
      <c r="X851" s="53"/>
      <c r="Z851" s="53"/>
      <c r="AB851" s="53"/>
      <c r="AI851" s="54"/>
    </row>
    <row r="852">
      <c r="I852" s="53"/>
      <c r="K852" s="53"/>
      <c r="M852" s="53"/>
      <c r="N852" s="53"/>
      <c r="O852" s="53"/>
      <c r="P852" s="53"/>
      <c r="Q852" s="53"/>
      <c r="S852" s="53"/>
      <c r="T852" s="53"/>
      <c r="W852" s="53"/>
      <c r="X852" s="53"/>
      <c r="Z852" s="53"/>
      <c r="AB852" s="53"/>
      <c r="AI852" s="54"/>
    </row>
    <row r="853">
      <c r="I853" s="53"/>
      <c r="K853" s="53"/>
      <c r="M853" s="53"/>
      <c r="N853" s="53"/>
      <c r="O853" s="53"/>
      <c r="P853" s="53"/>
      <c r="Q853" s="53"/>
      <c r="S853" s="53"/>
      <c r="T853" s="53"/>
      <c r="W853" s="53"/>
      <c r="X853" s="53"/>
      <c r="Z853" s="53"/>
      <c r="AB853" s="53"/>
      <c r="AI853" s="54"/>
    </row>
    <row r="854">
      <c r="I854" s="53"/>
      <c r="K854" s="53"/>
      <c r="M854" s="53"/>
      <c r="N854" s="53"/>
      <c r="O854" s="53"/>
      <c r="P854" s="53"/>
      <c r="Q854" s="53"/>
      <c r="S854" s="53"/>
      <c r="T854" s="53"/>
      <c r="W854" s="53"/>
      <c r="X854" s="53"/>
      <c r="Z854" s="53"/>
      <c r="AB854" s="53"/>
      <c r="AI854" s="54"/>
    </row>
    <row r="855">
      <c r="I855" s="53"/>
      <c r="K855" s="53"/>
      <c r="M855" s="53"/>
      <c r="N855" s="53"/>
      <c r="O855" s="53"/>
      <c r="P855" s="53"/>
      <c r="Q855" s="53"/>
      <c r="S855" s="53"/>
      <c r="T855" s="53"/>
      <c r="W855" s="53"/>
      <c r="X855" s="53"/>
      <c r="Z855" s="53"/>
      <c r="AB855" s="53"/>
      <c r="AI855" s="54"/>
    </row>
    <row r="856">
      <c r="I856" s="53"/>
      <c r="K856" s="53"/>
      <c r="M856" s="53"/>
      <c r="N856" s="53"/>
      <c r="O856" s="53"/>
      <c r="P856" s="53"/>
      <c r="Q856" s="53"/>
      <c r="S856" s="53"/>
      <c r="T856" s="53"/>
      <c r="W856" s="53"/>
      <c r="X856" s="53"/>
      <c r="Z856" s="53"/>
      <c r="AB856" s="53"/>
      <c r="AI856" s="54"/>
    </row>
    <row r="857">
      <c r="I857" s="53"/>
      <c r="K857" s="53"/>
      <c r="M857" s="53"/>
      <c r="N857" s="53"/>
      <c r="O857" s="53"/>
      <c r="P857" s="53"/>
      <c r="Q857" s="53"/>
      <c r="S857" s="53"/>
      <c r="T857" s="53"/>
      <c r="W857" s="53"/>
      <c r="X857" s="53"/>
      <c r="Z857" s="53"/>
      <c r="AB857" s="53"/>
      <c r="AI857" s="54"/>
    </row>
    <row r="858">
      <c r="I858" s="53"/>
      <c r="K858" s="53"/>
      <c r="M858" s="53"/>
      <c r="N858" s="53"/>
      <c r="O858" s="53"/>
      <c r="P858" s="53"/>
      <c r="Q858" s="53"/>
      <c r="S858" s="53"/>
      <c r="T858" s="53"/>
      <c r="W858" s="53"/>
      <c r="X858" s="53"/>
      <c r="Z858" s="53"/>
      <c r="AB858" s="53"/>
      <c r="AI858" s="54"/>
    </row>
    <row r="859">
      <c r="I859" s="53"/>
      <c r="K859" s="53"/>
      <c r="M859" s="53"/>
      <c r="N859" s="53"/>
      <c r="O859" s="53"/>
      <c r="P859" s="53"/>
      <c r="Q859" s="53"/>
      <c r="S859" s="53"/>
      <c r="T859" s="53"/>
      <c r="W859" s="53"/>
      <c r="X859" s="53"/>
      <c r="Z859" s="53"/>
      <c r="AB859" s="53"/>
      <c r="AI859" s="54"/>
    </row>
    <row r="860">
      <c r="I860" s="53"/>
      <c r="K860" s="53"/>
      <c r="M860" s="53"/>
      <c r="N860" s="53"/>
      <c r="O860" s="53"/>
      <c r="P860" s="53"/>
      <c r="Q860" s="53"/>
      <c r="S860" s="53"/>
      <c r="T860" s="53"/>
      <c r="W860" s="53"/>
      <c r="X860" s="53"/>
      <c r="Z860" s="53"/>
      <c r="AB860" s="53"/>
      <c r="AI860" s="54"/>
    </row>
    <row r="861">
      <c r="I861" s="53"/>
      <c r="K861" s="53"/>
      <c r="M861" s="53"/>
      <c r="N861" s="53"/>
      <c r="O861" s="53"/>
      <c r="P861" s="53"/>
      <c r="Q861" s="53"/>
      <c r="S861" s="53"/>
      <c r="T861" s="53"/>
      <c r="W861" s="53"/>
      <c r="X861" s="53"/>
      <c r="Z861" s="53"/>
      <c r="AB861" s="53"/>
      <c r="AI861" s="54"/>
    </row>
    <row r="862">
      <c r="I862" s="53"/>
      <c r="K862" s="53"/>
      <c r="M862" s="53"/>
      <c r="N862" s="53"/>
      <c r="O862" s="53"/>
      <c r="P862" s="53"/>
      <c r="Q862" s="53"/>
      <c r="S862" s="53"/>
      <c r="T862" s="53"/>
      <c r="W862" s="53"/>
      <c r="X862" s="53"/>
      <c r="Z862" s="53"/>
      <c r="AB862" s="53"/>
      <c r="AI862" s="54"/>
    </row>
    <row r="863">
      <c r="I863" s="53"/>
      <c r="K863" s="53"/>
      <c r="M863" s="53"/>
      <c r="N863" s="53"/>
      <c r="O863" s="53"/>
      <c r="P863" s="53"/>
      <c r="Q863" s="53"/>
      <c r="S863" s="53"/>
      <c r="T863" s="53"/>
      <c r="W863" s="53"/>
      <c r="X863" s="53"/>
      <c r="Z863" s="53"/>
      <c r="AB863" s="53"/>
      <c r="AI863" s="54"/>
    </row>
    <row r="864">
      <c r="I864" s="53"/>
      <c r="K864" s="53"/>
      <c r="M864" s="53"/>
      <c r="N864" s="53"/>
      <c r="O864" s="53"/>
      <c r="P864" s="53"/>
      <c r="Q864" s="53"/>
      <c r="S864" s="53"/>
      <c r="T864" s="53"/>
      <c r="W864" s="53"/>
      <c r="X864" s="53"/>
      <c r="Z864" s="53"/>
      <c r="AB864" s="53"/>
      <c r="AI864" s="54"/>
    </row>
    <row r="865">
      <c r="I865" s="53"/>
      <c r="K865" s="53"/>
      <c r="M865" s="53"/>
      <c r="N865" s="53"/>
      <c r="O865" s="53"/>
      <c r="P865" s="53"/>
      <c r="Q865" s="53"/>
      <c r="S865" s="53"/>
      <c r="T865" s="53"/>
      <c r="W865" s="53"/>
      <c r="X865" s="53"/>
      <c r="Z865" s="53"/>
      <c r="AB865" s="53"/>
      <c r="AI865" s="54"/>
    </row>
    <row r="866">
      <c r="I866" s="53"/>
      <c r="K866" s="53"/>
      <c r="M866" s="53"/>
      <c r="N866" s="53"/>
      <c r="O866" s="53"/>
      <c r="P866" s="53"/>
      <c r="Q866" s="53"/>
      <c r="S866" s="53"/>
      <c r="T866" s="53"/>
      <c r="W866" s="53"/>
      <c r="X866" s="53"/>
      <c r="Z866" s="53"/>
      <c r="AB866" s="53"/>
      <c r="AI866" s="54"/>
    </row>
    <row r="867">
      <c r="I867" s="53"/>
      <c r="K867" s="53"/>
      <c r="M867" s="53"/>
      <c r="N867" s="53"/>
      <c r="O867" s="53"/>
      <c r="P867" s="53"/>
      <c r="Q867" s="53"/>
      <c r="S867" s="53"/>
      <c r="T867" s="53"/>
      <c r="W867" s="53"/>
      <c r="X867" s="53"/>
      <c r="Z867" s="53"/>
      <c r="AB867" s="53"/>
      <c r="AI867" s="54"/>
    </row>
    <row r="868">
      <c r="I868" s="53"/>
      <c r="K868" s="53"/>
      <c r="M868" s="53"/>
      <c r="N868" s="53"/>
      <c r="O868" s="53"/>
      <c r="P868" s="53"/>
      <c r="Q868" s="53"/>
      <c r="S868" s="53"/>
      <c r="T868" s="53"/>
      <c r="W868" s="53"/>
      <c r="X868" s="53"/>
      <c r="Z868" s="53"/>
      <c r="AB868" s="53"/>
      <c r="AI868" s="54"/>
    </row>
    <row r="869">
      <c r="I869" s="53"/>
      <c r="K869" s="53"/>
      <c r="M869" s="53"/>
      <c r="N869" s="53"/>
      <c r="O869" s="53"/>
      <c r="P869" s="53"/>
      <c r="Q869" s="53"/>
      <c r="S869" s="53"/>
      <c r="T869" s="53"/>
      <c r="W869" s="53"/>
      <c r="X869" s="53"/>
      <c r="Z869" s="53"/>
      <c r="AB869" s="53"/>
      <c r="AI869" s="54"/>
    </row>
    <row r="870">
      <c r="I870" s="53"/>
      <c r="K870" s="53"/>
      <c r="M870" s="53"/>
      <c r="N870" s="53"/>
      <c r="O870" s="53"/>
      <c r="P870" s="53"/>
      <c r="Q870" s="53"/>
      <c r="S870" s="53"/>
      <c r="T870" s="53"/>
      <c r="W870" s="53"/>
      <c r="X870" s="53"/>
      <c r="Z870" s="53"/>
      <c r="AB870" s="53"/>
      <c r="AI870" s="54"/>
    </row>
    <row r="871">
      <c r="I871" s="53"/>
      <c r="K871" s="53"/>
      <c r="M871" s="53"/>
      <c r="N871" s="53"/>
      <c r="O871" s="53"/>
      <c r="P871" s="53"/>
      <c r="Q871" s="53"/>
      <c r="S871" s="53"/>
      <c r="T871" s="53"/>
      <c r="W871" s="53"/>
      <c r="X871" s="53"/>
      <c r="Z871" s="53"/>
      <c r="AB871" s="53"/>
      <c r="AI871" s="54"/>
    </row>
    <row r="872">
      <c r="I872" s="53"/>
      <c r="K872" s="53"/>
      <c r="M872" s="53"/>
      <c r="N872" s="53"/>
      <c r="O872" s="53"/>
      <c r="P872" s="53"/>
      <c r="Q872" s="53"/>
      <c r="S872" s="53"/>
      <c r="T872" s="53"/>
      <c r="W872" s="53"/>
      <c r="X872" s="53"/>
      <c r="Z872" s="53"/>
      <c r="AB872" s="53"/>
      <c r="AI872" s="54"/>
    </row>
    <row r="873">
      <c r="I873" s="53"/>
      <c r="K873" s="53"/>
      <c r="M873" s="53"/>
      <c r="N873" s="53"/>
      <c r="O873" s="53"/>
      <c r="P873" s="53"/>
      <c r="Q873" s="53"/>
      <c r="S873" s="53"/>
      <c r="T873" s="53"/>
      <c r="W873" s="53"/>
      <c r="X873" s="53"/>
      <c r="Z873" s="53"/>
      <c r="AB873" s="53"/>
      <c r="AI873" s="54"/>
    </row>
    <row r="874">
      <c r="I874" s="53"/>
      <c r="K874" s="53"/>
      <c r="M874" s="53"/>
      <c r="N874" s="53"/>
      <c r="O874" s="53"/>
      <c r="P874" s="53"/>
      <c r="Q874" s="53"/>
      <c r="S874" s="53"/>
      <c r="T874" s="53"/>
      <c r="W874" s="53"/>
      <c r="X874" s="53"/>
      <c r="Z874" s="53"/>
      <c r="AB874" s="53"/>
      <c r="AI874" s="54"/>
    </row>
    <row r="875">
      <c r="I875" s="53"/>
      <c r="K875" s="53"/>
      <c r="M875" s="53"/>
      <c r="N875" s="53"/>
      <c r="O875" s="53"/>
      <c r="P875" s="53"/>
      <c r="Q875" s="53"/>
      <c r="S875" s="53"/>
      <c r="T875" s="53"/>
      <c r="W875" s="53"/>
      <c r="X875" s="53"/>
      <c r="Z875" s="53"/>
      <c r="AB875" s="53"/>
      <c r="AI875" s="54"/>
    </row>
    <row r="876">
      <c r="I876" s="53"/>
      <c r="K876" s="53"/>
      <c r="M876" s="53"/>
      <c r="N876" s="53"/>
      <c r="O876" s="53"/>
      <c r="P876" s="53"/>
      <c r="Q876" s="53"/>
      <c r="S876" s="53"/>
      <c r="T876" s="53"/>
      <c r="W876" s="53"/>
      <c r="X876" s="53"/>
      <c r="Z876" s="53"/>
      <c r="AB876" s="53"/>
      <c r="AI876" s="54"/>
    </row>
    <row r="877">
      <c r="I877" s="53"/>
      <c r="K877" s="53"/>
      <c r="M877" s="53"/>
      <c r="N877" s="53"/>
      <c r="O877" s="53"/>
      <c r="P877" s="53"/>
      <c r="Q877" s="53"/>
      <c r="S877" s="53"/>
      <c r="T877" s="53"/>
      <c r="W877" s="53"/>
      <c r="X877" s="53"/>
      <c r="Z877" s="53"/>
      <c r="AB877" s="53"/>
      <c r="AI877" s="54"/>
    </row>
    <row r="878">
      <c r="I878" s="53"/>
      <c r="K878" s="53"/>
      <c r="M878" s="53"/>
      <c r="N878" s="53"/>
      <c r="O878" s="53"/>
      <c r="P878" s="53"/>
      <c r="Q878" s="53"/>
      <c r="S878" s="53"/>
      <c r="T878" s="53"/>
      <c r="W878" s="53"/>
      <c r="X878" s="53"/>
      <c r="Z878" s="53"/>
      <c r="AB878" s="53"/>
      <c r="AI878" s="54"/>
    </row>
    <row r="879">
      <c r="I879" s="53"/>
      <c r="K879" s="53"/>
      <c r="M879" s="53"/>
      <c r="N879" s="53"/>
      <c r="O879" s="53"/>
      <c r="P879" s="53"/>
      <c r="Q879" s="53"/>
      <c r="S879" s="53"/>
      <c r="T879" s="53"/>
      <c r="W879" s="53"/>
      <c r="X879" s="53"/>
      <c r="Z879" s="53"/>
      <c r="AB879" s="53"/>
      <c r="AI879" s="54"/>
    </row>
    <row r="880">
      <c r="I880" s="53"/>
      <c r="K880" s="53"/>
      <c r="M880" s="53"/>
      <c r="N880" s="53"/>
      <c r="O880" s="53"/>
      <c r="P880" s="53"/>
      <c r="Q880" s="53"/>
      <c r="S880" s="53"/>
      <c r="T880" s="53"/>
      <c r="W880" s="53"/>
      <c r="X880" s="53"/>
      <c r="Z880" s="53"/>
      <c r="AB880" s="53"/>
      <c r="AI880" s="54"/>
    </row>
    <row r="881">
      <c r="I881" s="53"/>
      <c r="K881" s="53"/>
      <c r="M881" s="53"/>
      <c r="N881" s="53"/>
      <c r="O881" s="53"/>
      <c r="P881" s="53"/>
      <c r="Q881" s="53"/>
      <c r="S881" s="53"/>
      <c r="T881" s="53"/>
      <c r="W881" s="53"/>
      <c r="X881" s="53"/>
      <c r="Z881" s="53"/>
      <c r="AB881" s="53"/>
      <c r="AI881" s="54"/>
    </row>
    <row r="882">
      <c r="I882" s="53"/>
      <c r="K882" s="53"/>
      <c r="M882" s="53"/>
      <c r="N882" s="53"/>
      <c r="O882" s="53"/>
      <c r="P882" s="53"/>
      <c r="Q882" s="53"/>
      <c r="S882" s="53"/>
      <c r="T882" s="53"/>
      <c r="W882" s="53"/>
      <c r="X882" s="53"/>
      <c r="Z882" s="53"/>
      <c r="AB882" s="53"/>
      <c r="AI882" s="54"/>
    </row>
    <row r="883">
      <c r="I883" s="53"/>
      <c r="K883" s="53"/>
      <c r="M883" s="53"/>
      <c r="N883" s="53"/>
      <c r="O883" s="53"/>
      <c r="P883" s="53"/>
      <c r="Q883" s="53"/>
      <c r="S883" s="53"/>
      <c r="T883" s="53"/>
      <c r="W883" s="53"/>
      <c r="X883" s="53"/>
      <c r="Z883" s="53"/>
      <c r="AB883" s="53"/>
      <c r="AI883" s="54"/>
    </row>
    <row r="884">
      <c r="I884" s="53"/>
      <c r="K884" s="53"/>
      <c r="M884" s="53"/>
      <c r="N884" s="53"/>
      <c r="O884" s="53"/>
      <c r="P884" s="53"/>
      <c r="Q884" s="53"/>
      <c r="S884" s="53"/>
      <c r="T884" s="53"/>
      <c r="W884" s="53"/>
      <c r="X884" s="53"/>
      <c r="Z884" s="53"/>
      <c r="AB884" s="53"/>
      <c r="AI884" s="54"/>
    </row>
    <row r="885">
      <c r="I885" s="53"/>
      <c r="K885" s="53"/>
      <c r="M885" s="53"/>
      <c r="N885" s="53"/>
      <c r="O885" s="53"/>
      <c r="P885" s="53"/>
      <c r="Q885" s="53"/>
      <c r="S885" s="53"/>
      <c r="T885" s="53"/>
      <c r="W885" s="53"/>
      <c r="X885" s="53"/>
      <c r="Z885" s="53"/>
      <c r="AB885" s="53"/>
      <c r="AI885" s="54"/>
    </row>
    <row r="886">
      <c r="I886" s="53"/>
      <c r="K886" s="53"/>
      <c r="M886" s="53"/>
      <c r="N886" s="53"/>
      <c r="O886" s="53"/>
      <c r="P886" s="53"/>
      <c r="Q886" s="53"/>
      <c r="S886" s="53"/>
      <c r="T886" s="53"/>
      <c r="W886" s="53"/>
      <c r="X886" s="53"/>
      <c r="Z886" s="53"/>
      <c r="AB886" s="53"/>
      <c r="AI886" s="54"/>
    </row>
    <row r="887">
      <c r="I887" s="53"/>
      <c r="K887" s="53"/>
      <c r="M887" s="53"/>
      <c r="N887" s="53"/>
      <c r="O887" s="53"/>
      <c r="P887" s="53"/>
      <c r="Q887" s="53"/>
      <c r="S887" s="53"/>
      <c r="T887" s="53"/>
      <c r="W887" s="53"/>
      <c r="X887" s="53"/>
      <c r="Z887" s="53"/>
      <c r="AB887" s="53"/>
      <c r="AI887" s="54"/>
    </row>
    <row r="888">
      <c r="I888" s="53"/>
      <c r="K888" s="53"/>
      <c r="M888" s="53"/>
      <c r="N888" s="53"/>
      <c r="O888" s="53"/>
      <c r="P888" s="53"/>
      <c r="Q888" s="53"/>
      <c r="S888" s="53"/>
      <c r="T888" s="53"/>
      <c r="W888" s="53"/>
      <c r="X888" s="53"/>
      <c r="Z888" s="53"/>
      <c r="AB888" s="53"/>
      <c r="AI888" s="54"/>
    </row>
    <row r="889">
      <c r="I889" s="53"/>
      <c r="K889" s="53"/>
      <c r="M889" s="53"/>
      <c r="N889" s="53"/>
      <c r="O889" s="53"/>
      <c r="P889" s="53"/>
      <c r="Q889" s="53"/>
      <c r="S889" s="53"/>
      <c r="T889" s="53"/>
      <c r="W889" s="53"/>
      <c r="X889" s="53"/>
      <c r="Z889" s="53"/>
      <c r="AB889" s="53"/>
      <c r="AI889" s="54"/>
    </row>
    <row r="890">
      <c r="I890" s="53"/>
      <c r="K890" s="53"/>
      <c r="M890" s="53"/>
      <c r="N890" s="53"/>
      <c r="O890" s="53"/>
      <c r="P890" s="53"/>
      <c r="Q890" s="53"/>
      <c r="S890" s="53"/>
      <c r="T890" s="53"/>
      <c r="W890" s="53"/>
      <c r="X890" s="53"/>
      <c r="Z890" s="53"/>
      <c r="AB890" s="53"/>
      <c r="AI890" s="54"/>
    </row>
    <row r="891">
      <c r="I891" s="53"/>
      <c r="K891" s="53"/>
      <c r="M891" s="53"/>
      <c r="N891" s="53"/>
      <c r="O891" s="53"/>
      <c r="P891" s="53"/>
      <c r="Q891" s="53"/>
      <c r="S891" s="53"/>
      <c r="T891" s="53"/>
      <c r="W891" s="53"/>
      <c r="X891" s="53"/>
      <c r="Z891" s="53"/>
      <c r="AB891" s="53"/>
      <c r="AI891" s="54"/>
    </row>
    <row r="892">
      <c r="I892" s="53"/>
      <c r="K892" s="53"/>
      <c r="M892" s="53"/>
      <c r="N892" s="53"/>
      <c r="O892" s="53"/>
      <c r="P892" s="53"/>
      <c r="Q892" s="53"/>
      <c r="S892" s="53"/>
      <c r="T892" s="53"/>
      <c r="W892" s="53"/>
      <c r="X892" s="53"/>
      <c r="Z892" s="53"/>
      <c r="AB892" s="53"/>
      <c r="AI892" s="54"/>
    </row>
    <row r="893">
      <c r="I893" s="53"/>
      <c r="K893" s="53"/>
      <c r="M893" s="53"/>
      <c r="N893" s="53"/>
      <c r="O893" s="53"/>
      <c r="P893" s="53"/>
      <c r="Q893" s="53"/>
      <c r="S893" s="53"/>
      <c r="T893" s="53"/>
      <c r="W893" s="53"/>
      <c r="X893" s="53"/>
      <c r="Z893" s="53"/>
      <c r="AB893" s="53"/>
      <c r="AI893" s="54"/>
    </row>
    <row r="894">
      <c r="I894" s="53"/>
      <c r="K894" s="53"/>
      <c r="M894" s="53"/>
      <c r="N894" s="53"/>
      <c r="O894" s="53"/>
      <c r="P894" s="53"/>
      <c r="Q894" s="53"/>
      <c r="S894" s="53"/>
      <c r="T894" s="53"/>
      <c r="W894" s="53"/>
      <c r="X894" s="53"/>
      <c r="Z894" s="53"/>
      <c r="AB894" s="53"/>
      <c r="AI894" s="54"/>
    </row>
    <row r="895">
      <c r="I895" s="53"/>
      <c r="K895" s="53"/>
      <c r="M895" s="53"/>
      <c r="N895" s="53"/>
      <c r="O895" s="53"/>
      <c r="P895" s="53"/>
      <c r="Q895" s="53"/>
      <c r="S895" s="53"/>
      <c r="T895" s="53"/>
      <c r="W895" s="53"/>
      <c r="X895" s="53"/>
      <c r="Z895" s="53"/>
      <c r="AB895" s="53"/>
      <c r="AI895" s="54"/>
    </row>
    <row r="896">
      <c r="I896" s="53"/>
      <c r="K896" s="53"/>
      <c r="M896" s="53"/>
      <c r="N896" s="53"/>
      <c r="O896" s="53"/>
      <c r="P896" s="53"/>
      <c r="Q896" s="53"/>
      <c r="S896" s="53"/>
      <c r="T896" s="53"/>
      <c r="W896" s="53"/>
      <c r="X896" s="53"/>
      <c r="Z896" s="53"/>
      <c r="AB896" s="53"/>
      <c r="AI896" s="54"/>
    </row>
    <row r="897">
      <c r="I897" s="53"/>
      <c r="K897" s="53"/>
      <c r="M897" s="53"/>
      <c r="N897" s="53"/>
      <c r="O897" s="53"/>
      <c r="P897" s="53"/>
      <c r="Q897" s="53"/>
      <c r="S897" s="53"/>
      <c r="T897" s="53"/>
      <c r="W897" s="53"/>
      <c r="X897" s="53"/>
      <c r="Z897" s="53"/>
      <c r="AB897" s="53"/>
      <c r="AI897" s="54"/>
    </row>
    <row r="898">
      <c r="I898" s="53"/>
      <c r="K898" s="53"/>
      <c r="M898" s="53"/>
      <c r="N898" s="53"/>
      <c r="O898" s="53"/>
      <c r="P898" s="53"/>
      <c r="Q898" s="53"/>
      <c r="S898" s="53"/>
      <c r="T898" s="53"/>
      <c r="W898" s="53"/>
      <c r="X898" s="53"/>
      <c r="Z898" s="53"/>
      <c r="AB898" s="53"/>
      <c r="AI898" s="54"/>
    </row>
    <row r="899">
      <c r="I899" s="53"/>
      <c r="K899" s="53"/>
      <c r="M899" s="53"/>
      <c r="N899" s="53"/>
      <c r="O899" s="53"/>
      <c r="P899" s="53"/>
      <c r="Q899" s="53"/>
      <c r="S899" s="53"/>
      <c r="T899" s="53"/>
      <c r="W899" s="53"/>
      <c r="X899" s="53"/>
      <c r="Z899" s="53"/>
      <c r="AB899" s="53"/>
      <c r="AI899" s="54"/>
    </row>
    <row r="900">
      <c r="I900" s="53"/>
      <c r="K900" s="53"/>
      <c r="M900" s="53"/>
      <c r="N900" s="53"/>
      <c r="O900" s="53"/>
      <c r="P900" s="53"/>
      <c r="Q900" s="53"/>
      <c r="S900" s="53"/>
      <c r="T900" s="53"/>
      <c r="W900" s="53"/>
      <c r="X900" s="53"/>
      <c r="Z900" s="53"/>
      <c r="AB900" s="53"/>
      <c r="AI900" s="54"/>
    </row>
    <row r="901">
      <c r="I901" s="53"/>
      <c r="K901" s="53"/>
      <c r="M901" s="53"/>
      <c r="N901" s="53"/>
      <c r="O901" s="53"/>
      <c r="P901" s="53"/>
      <c r="Q901" s="53"/>
      <c r="S901" s="53"/>
      <c r="T901" s="53"/>
      <c r="W901" s="53"/>
      <c r="X901" s="53"/>
      <c r="Z901" s="53"/>
      <c r="AB901" s="53"/>
      <c r="AI901" s="54"/>
    </row>
    <row r="902">
      <c r="I902" s="53"/>
      <c r="K902" s="53"/>
      <c r="M902" s="53"/>
      <c r="N902" s="53"/>
      <c r="O902" s="53"/>
      <c r="P902" s="53"/>
      <c r="Q902" s="53"/>
      <c r="S902" s="53"/>
      <c r="T902" s="53"/>
      <c r="W902" s="53"/>
      <c r="X902" s="53"/>
      <c r="Z902" s="53"/>
      <c r="AB902" s="53"/>
      <c r="AI902" s="54"/>
    </row>
    <row r="903">
      <c r="I903" s="53"/>
      <c r="K903" s="53"/>
      <c r="M903" s="53"/>
      <c r="N903" s="53"/>
      <c r="O903" s="53"/>
      <c r="P903" s="53"/>
      <c r="Q903" s="53"/>
      <c r="S903" s="53"/>
      <c r="T903" s="53"/>
      <c r="W903" s="53"/>
      <c r="X903" s="53"/>
      <c r="Z903" s="53"/>
      <c r="AB903" s="53"/>
      <c r="AI903" s="54"/>
    </row>
    <row r="904">
      <c r="I904" s="53"/>
      <c r="K904" s="53"/>
      <c r="M904" s="53"/>
      <c r="N904" s="53"/>
      <c r="O904" s="53"/>
      <c r="P904" s="53"/>
      <c r="Q904" s="53"/>
      <c r="S904" s="53"/>
      <c r="T904" s="53"/>
      <c r="W904" s="53"/>
      <c r="X904" s="53"/>
      <c r="Z904" s="53"/>
      <c r="AB904" s="53"/>
      <c r="AI904" s="54"/>
    </row>
    <row r="905">
      <c r="I905" s="53"/>
      <c r="K905" s="53"/>
      <c r="M905" s="53"/>
      <c r="N905" s="53"/>
      <c r="O905" s="53"/>
      <c r="P905" s="53"/>
      <c r="Q905" s="53"/>
      <c r="S905" s="53"/>
      <c r="T905" s="53"/>
      <c r="W905" s="53"/>
      <c r="X905" s="53"/>
      <c r="Z905" s="53"/>
      <c r="AB905" s="53"/>
      <c r="AI905" s="54"/>
    </row>
    <row r="906">
      <c r="I906" s="53"/>
      <c r="K906" s="53"/>
      <c r="M906" s="53"/>
      <c r="N906" s="53"/>
      <c r="O906" s="53"/>
      <c r="P906" s="53"/>
      <c r="Q906" s="53"/>
      <c r="S906" s="53"/>
      <c r="T906" s="53"/>
      <c r="W906" s="53"/>
      <c r="X906" s="53"/>
      <c r="Z906" s="53"/>
      <c r="AB906" s="53"/>
      <c r="AI906" s="54"/>
    </row>
    <row r="907">
      <c r="I907" s="53"/>
      <c r="K907" s="53"/>
      <c r="M907" s="53"/>
      <c r="N907" s="53"/>
      <c r="O907" s="53"/>
      <c r="P907" s="53"/>
      <c r="Q907" s="53"/>
      <c r="S907" s="53"/>
      <c r="T907" s="53"/>
      <c r="W907" s="53"/>
      <c r="X907" s="53"/>
      <c r="Z907" s="53"/>
      <c r="AB907" s="53"/>
      <c r="AI907" s="54"/>
    </row>
    <row r="908">
      <c r="I908" s="53"/>
      <c r="K908" s="53"/>
      <c r="M908" s="53"/>
      <c r="N908" s="53"/>
      <c r="O908" s="53"/>
      <c r="P908" s="53"/>
      <c r="Q908" s="53"/>
      <c r="S908" s="53"/>
      <c r="T908" s="53"/>
      <c r="W908" s="53"/>
      <c r="X908" s="53"/>
      <c r="Z908" s="53"/>
      <c r="AB908" s="53"/>
      <c r="AI908" s="54"/>
    </row>
    <row r="909">
      <c r="I909" s="53"/>
      <c r="K909" s="53"/>
      <c r="M909" s="53"/>
      <c r="N909" s="53"/>
      <c r="O909" s="53"/>
      <c r="P909" s="53"/>
      <c r="Q909" s="53"/>
      <c r="S909" s="53"/>
      <c r="T909" s="53"/>
      <c r="W909" s="53"/>
      <c r="X909" s="53"/>
      <c r="Z909" s="53"/>
      <c r="AB909" s="53"/>
      <c r="AI909" s="54"/>
    </row>
    <row r="910">
      <c r="I910" s="53"/>
      <c r="K910" s="53"/>
      <c r="M910" s="53"/>
      <c r="N910" s="53"/>
      <c r="O910" s="53"/>
      <c r="P910" s="53"/>
      <c r="Q910" s="53"/>
      <c r="S910" s="53"/>
      <c r="T910" s="53"/>
      <c r="W910" s="53"/>
      <c r="X910" s="53"/>
      <c r="Z910" s="53"/>
      <c r="AB910" s="53"/>
      <c r="AI910" s="54"/>
    </row>
    <row r="911">
      <c r="I911" s="53"/>
      <c r="K911" s="53"/>
      <c r="M911" s="53"/>
      <c r="N911" s="53"/>
      <c r="O911" s="53"/>
      <c r="P911" s="53"/>
      <c r="Q911" s="53"/>
      <c r="S911" s="53"/>
      <c r="T911" s="53"/>
      <c r="W911" s="53"/>
      <c r="X911" s="53"/>
      <c r="Z911" s="53"/>
      <c r="AB911" s="53"/>
      <c r="AI911" s="54"/>
    </row>
    <row r="912">
      <c r="I912" s="53"/>
      <c r="K912" s="53"/>
      <c r="M912" s="53"/>
      <c r="N912" s="53"/>
      <c r="O912" s="53"/>
      <c r="P912" s="53"/>
      <c r="Q912" s="53"/>
      <c r="S912" s="53"/>
      <c r="T912" s="53"/>
      <c r="W912" s="53"/>
      <c r="X912" s="53"/>
      <c r="Z912" s="53"/>
      <c r="AB912" s="53"/>
      <c r="AI912" s="54"/>
    </row>
    <row r="913">
      <c r="I913" s="53"/>
      <c r="K913" s="53"/>
      <c r="M913" s="53"/>
      <c r="N913" s="53"/>
      <c r="O913" s="53"/>
      <c r="P913" s="53"/>
      <c r="Q913" s="53"/>
      <c r="S913" s="53"/>
      <c r="T913" s="53"/>
      <c r="W913" s="53"/>
      <c r="X913" s="53"/>
      <c r="Z913" s="53"/>
      <c r="AB913" s="53"/>
      <c r="AI913" s="54"/>
    </row>
    <row r="914">
      <c r="I914" s="53"/>
      <c r="K914" s="53"/>
      <c r="M914" s="53"/>
      <c r="N914" s="53"/>
      <c r="O914" s="53"/>
      <c r="P914" s="53"/>
      <c r="Q914" s="53"/>
      <c r="S914" s="53"/>
      <c r="T914" s="53"/>
      <c r="W914" s="53"/>
      <c r="X914" s="53"/>
      <c r="Z914" s="53"/>
      <c r="AB914" s="53"/>
      <c r="AI914" s="54"/>
    </row>
    <row r="915">
      <c r="I915" s="53"/>
      <c r="K915" s="53"/>
      <c r="M915" s="53"/>
      <c r="N915" s="53"/>
      <c r="O915" s="53"/>
      <c r="P915" s="53"/>
      <c r="Q915" s="53"/>
      <c r="S915" s="53"/>
      <c r="T915" s="53"/>
      <c r="W915" s="53"/>
      <c r="X915" s="53"/>
      <c r="Z915" s="53"/>
      <c r="AB915" s="53"/>
      <c r="AI915" s="54"/>
    </row>
    <row r="916">
      <c r="I916" s="53"/>
      <c r="K916" s="53"/>
      <c r="M916" s="53"/>
      <c r="N916" s="53"/>
      <c r="O916" s="53"/>
      <c r="P916" s="53"/>
      <c r="Q916" s="53"/>
      <c r="S916" s="53"/>
      <c r="T916" s="53"/>
      <c r="W916" s="53"/>
      <c r="X916" s="53"/>
      <c r="Z916" s="53"/>
      <c r="AB916" s="53"/>
      <c r="AI916" s="54"/>
    </row>
    <row r="917">
      <c r="I917" s="53"/>
      <c r="K917" s="53"/>
      <c r="M917" s="53"/>
      <c r="N917" s="53"/>
      <c r="O917" s="53"/>
      <c r="P917" s="53"/>
      <c r="Q917" s="53"/>
      <c r="S917" s="53"/>
      <c r="T917" s="53"/>
      <c r="W917" s="53"/>
      <c r="X917" s="53"/>
      <c r="Z917" s="53"/>
      <c r="AB917" s="53"/>
      <c r="AI917" s="54"/>
    </row>
    <row r="918">
      <c r="I918" s="53"/>
      <c r="K918" s="53"/>
      <c r="M918" s="53"/>
      <c r="N918" s="53"/>
      <c r="O918" s="53"/>
      <c r="P918" s="53"/>
      <c r="Q918" s="53"/>
      <c r="S918" s="53"/>
      <c r="T918" s="53"/>
      <c r="W918" s="53"/>
      <c r="X918" s="53"/>
      <c r="Z918" s="53"/>
      <c r="AB918" s="53"/>
      <c r="AI918" s="54"/>
    </row>
    <row r="919">
      <c r="I919" s="53"/>
      <c r="K919" s="53"/>
      <c r="M919" s="53"/>
      <c r="N919" s="53"/>
      <c r="O919" s="53"/>
      <c r="P919" s="53"/>
      <c r="Q919" s="53"/>
      <c r="S919" s="53"/>
      <c r="T919" s="53"/>
      <c r="W919" s="53"/>
      <c r="X919" s="53"/>
      <c r="Z919" s="53"/>
      <c r="AB919" s="53"/>
      <c r="AI919" s="54"/>
    </row>
    <row r="920">
      <c r="I920" s="53"/>
      <c r="K920" s="53"/>
      <c r="M920" s="53"/>
      <c r="N920" s="53"/>
      <c r="O920" s="53"/>
      <c r="P920" s="53"/>
      <c r="Q920" s="53"/>
      <c r="S920" s="53"/>
      <c r="T920" s="53"/>
      <c r="W920" s="53"/>
      <c r="X920" s="53"/>
      <c r="Z920" s="53"/>
      <c r="AB920" s="53"/>
      <c r="AI920" s="54"/>
    </row>
    <row r="921">
      <c r="I921" s="53"/>
      <c r="K921" s="53"/>
      <c r="M921" s="53"/>
      <c r="N921" s="53"/>
      <c r="O921" s="53"/>
      <c r="P921" s="53"/>
      <c r="Q921" s="53"/>
      <c r="S921" s="53"/>
      <c r="T921" s="53"/>
      <c r="W921" s="53"/>
      <c r="X921" s="53"/>
      <c r="Z921" s="53"/>
      <c r="AB921" s="53"/>
      <c r="AI921" s="54"/>
    </row>
    <row r="922">
      <c r="I922" s="53"/>
      <c r="K922" s="53"/>
      <c r="M922" s="53"/>
      <c r="N922" s="53"/>
      <c r="O922" s="53"/>
      <c r="P922" s="53"/>
      <c r="Q922" s="53"/>
      <c r="S922" s="53"/>
      <c r="T922" s="53"/>
      <c r="W922" s="53"/>
      <c r="X922" s="53"/>
      <c r="Z922" s="53"/>
      <c r="AB922" s="53"/>
      <c r="AI922" s="54"/>
    </row>
    <row r="923">
      <c r="I923" s="53"/>
      <c r="K923" s="53"/>
      <c r="M923" s="53"/>
      <c r="N923" s="53"/>
      <c r="O923" s="53"/>
      <c r="P923" s="53"/>
      <c r="Q923" s="53"/>
      <c r="S923" s="53"/>
      <c r="T923" s="53"/>
      <c r="W923" s="53"/>
      <c r="X923" s="53"/>
      <c r="Z923" s="53"/>
      <c r="AB923" s="53"/>
      <c r="AI923" s="54"/>
    </row>
    <row r="924">
      <c r="I924" s="53"/>
      <c r="K924" s="53"/>
      <c r="M924" s="53"/>
      <c r="N924" s="53"/>
      <c r="O924" s="53"/>
      <c r="P924" s="53"/>
      <c r="Q924" s="53"/>
      <c r="S924" s="53"/>
      <c r="T924" s="53"/>
      <c r="W924" s="53"/>
      <c r="X924" s="53"/>
      <c r="Z924" s="53"/>
      <c r="AB924" s="53"/>
      <c r="AI924" s="54"/>
    </row>
    <row r="925">
      <c r="I925" s="53"/>
      <c r="K925" s="53"/>
      <c r="M925" s="53"/>
      <c r="N925" s="53"/>
      <c r="O925" s="53"/>
      <c r="P925" s="53"/>
      <c r="Q925" s="53"/>
      <c r="S925" s="53"/>
      <c r="T925" s="53"/>
      <c r="W925" s="53"/>
      <c r="X925" s="53"/>
      <c r="Z925" s="53"/>
      <c r="AB925" s="53"/>
      <c r="AI925" s="54"/>
    </row>
    <row r="926">
      <c r="I926" s="53"/>
      <c r="K926" s="53"/>
      <c r="M926" s="53"/>
      <c r="N926" s="53"/>
      <c r="O926" s="53"/>
      <c r="P926" s="53"/>
      <c r="Q926" s="53"/>
      <c r="S926" s="53"/>
      <c r="T926" s="53"/>
      <c r="W926" s="53"/>
      <c r="X926" s="53"/>
      <c r="Z926" s="53"/>
      <c r="AB926" s="53"/>
      <c r="AI926" s="54"/>
    </row>
    <row r="927">
      <c r="I927" s="53"/>
      <c r="K927" s="53"/>
      <c r="M927" s="53"/>
      <c r="N927" s="53"/>
      <c r="O927" s="53"/>
      <c r="P927" s="53"/>
      <c r="Q927" s="53"/>
      <c r="S927" s="53"/>
      <c r="T927" s="53"/>
      <c r="W927" s="53"/>
      <c r="X927" s="53"/>
      <c r="Z927" s="53"/>
      <c r="AB927" s="53"/>
      <c r="AI927" s="54"/>
    </row>
    <row r="928">
      <c r="I928" s="53"/>
      <c r="K928" s="53"/>
      <c r="M928" s="53"/>
      <c r="N928" s="53"/>
      <c r="O928" s="53"/>
      <c r="P928" s="53"/>
      <c r="Q928" s="53"/>
      <c r="S928" s="53"/>
      <c r="T928" s="53"/>
      <c r="W928" s="53"/>
      <c r="X928" s="53"/>
      <c r="Z928" s="53"/>
      <c r="AB928" s="53"/>
      <c r="AI928" s="54"/>
    </row>
    <row r="929">
      <c r="I929" s="53"/>
      <c r="K929" s="53"/>
      <c r="M929" s="53"/>
      <c r="N929" s="53"/>
      <c r="O929" s="53"/>
      <c r="P929" s="53"/>
      <c r="Q929" s="53"/>
      <c r="S929" s="53"/>
      <c r="T929" s="53"/>
      <c r="W929" s="53"/>
      <c r="X929" s="53"/>
      <c r="Z929" s="53"/>
      <c r="AB929" s="53"/>
      <c r="AI929" s="54"/>
    </row>
    <row r="930">
      <c r="I930" s="53"/>
      <c r="K930" s="53"/>
      <c r="M930" s="53"/>
      <c r="N930" s="53"/>
      <c r="O930" s="53"/>
      <c r="P930" s="53"/>
      <c r="Q930" s="53"/>
      <c r="S930" s="53"/>
      <c r="T930" s="53"/>
      <c r="W930" s="53"/>
      <c r="X930" s="53"/>
      <c r="Z930" s="53"/>
      <c r="AB930" s="53"/>
      <c r="AI930" s="54"/>
    </row>
    <row r="931">
      <c r="I931" s="53"/>
      <c r="K931" s="53"/>
      <c r="M931" s="53"/>
      <c r="N931" s="53"/>
      <c r="O931" s="53"/>
      <c r="P931" s="53"/>
      <c r="Q931" s="53"/>
      <c r="S931" s="53"/>
      <c r="T931" s="53"/>
      <c r="W931" s="53"/>
      <c r="X931" s="53"/>
      <c r="Z931" s="53"/>
      <c r="AB931" s="53"/>
      <c r="AI931" s="54"/>
    </row>
    <row r="932">
      <c r="I932" s="53"/>
      <c r="K932" s="53"/>
      <c r="M932" s="53"/>
      <c r="N932" s="53"/>
      <c r="O932" s="53"/>
      <c r="P932" s="53"/>
      <c r="Q932" s="53"/>
      <c r="S932" s="53"/>
      <c r="T932" s="53"/>
      <c r="W932" s="53"/>
      <c r="X932" s="53"/>
      <c r="Z932" s="53"/>
      <c r="AB932" s="53"/>
      <c r="AI932" s="54"/>
    </row>
    <row r="933">
      <c r="I933" s="53"/>
      <c r="K933" s="53"/>
      <c r="M933" s="53"/>
      <c r="N933" s="53"/>
      <c r="O933" s="53"/>
      <c r="P933" s="53"/>
      <c r="Q933" s="53"/>
      <c r="S933" s="53"/>
      <c r="T933" s="53"/>
      <c r="W933" s="53"/>
      <c r="X933" s="53"/>
      <c r="Z933" s="53"/>
      <c r="AB933" s="53"/>
      <c r="AI933" s="54"/>
    </row>
    <row r="934">
      <c r="I934" s="53"/>
      <c r="K934" s="53"/>
      <c r="M934" s="53"/>
      <c r="N934" s="53"/>
      <c r="O934" s="53"/>
      <c r="P934" s="53"/>
      <c r="Q934" s="53"/>
      <c r="S934" s="53"/>
      <c r="T934" s="53"/>
      <c r="W934" s="53"/>
      <c r="X934" s="53"/>
      <c r="Z934" s="53"/>
      <c r="AB934" s="53"/>
      <c r="AI934" s="54"/>
    </row>
    <row r="935">
      <c r="I935" s="53"/>
      <c r="K935" s="53"/>
      <c r="M935" s="53"/>
      <c r="N935" s="53"/>
      <c r="O935" s="53"/>
      <c r="P935" s="53"/>
      <c r="Q935" s="53"/>
      <c r="S935" s="53"/>
      <c r="T935" s="53"/>
      <c r="W935" s="53"/>
      <c r="X935" s="53"/>
      <c r="Z935" s="53"/>
      <c r="AB935" s="53"/>
      <c r="AI935" s="54"/>
    </row>
    <row r="936">
      <c r="I936" s="53"/>
      <c r="K936" s="53"/>
      <c r="M936" s="53"/>
      <c r="N936" s="53"/>
      <c r="O936" s="53"/>
      <c r="P936" s="53"/>
      <c r="Q936" s="53"/>
      <c r="S936" s="53"/>
      <c r="T936" s="53"/>
      <c r="W936" s="53"/>
      <c r="X936" s="53"/>
      <c r="Z936" s="53"/>
      <c r="AB936" s="53"/>
      <c r="AI936" s="54"/>
    </row>
    <row r="937">
      <c r="I937" s="53"/>
      <c r="K937" s="53"/>
      <c r="M937" s="53"/>
      <c r="N937" s="53"/>
      <c r="O937" s="53"/>
      <c r="P937" s="53"/>
      <c r="Q937" s="53"/>
      <c r="S937" s="53"/>
      <c r="T937" s="53"/>
      <c r="W937" s="53"/>
      <c r="X937" s="53"/>
      <c r="Z937" s="53"/>
      <c r="AB937" s="53"/>
      <c r="AI937" s="54"/>
    </row>
    <row r="938">
      <c r="I938" s="53"/>
      <c r="K938" s="53"/>
      <c r="M938" s="53"/>
      <c r="N938" s="53"/>
      <c r="O938" s="53"/>
      <c r="P938" s="53"/>
      <c r="Q938" s="53"/>
      <c r="S938" s="53"/>
      <c r="T938" s="53"/>
      <c r="W938" s="53"/>
      <c r="X938" s="53"/>
      <c r="Z938" s="53"/>
      <c r="AB938" s="53"/>
      <c r="AI938" s="54"/>
    </row>
    <row r="939">
      <c r="I939" s="53"/>
      <c r="K939" s="53"/>
      <c r="M939" s="53"/>
      <c r="N939" s="53"/>
      <c r="O939" s="53"/>
      <c r="P939" s="53"/>
      <c r="Q939" s="53"/>
      <c r="S939" s="53"/>
      <c r="T939" s="53"/>
      <c r="W939" s="53"/>
      <c r="X939" s="53"/>
      <c r="Z939" s="53"/>
      <c r="AB939" s="53"/>
      <c r="AI939" s="54"/>
    </row>
    <row r="940">
      <c r="I940" s="53"/>
      <c r="K940" s="53"/>
      <c r="M940" s="53"/>
      <c r="N940" s="53"/>
      <c r="O940" s="53"/>
      <c r="P940" s="53"/>
      <c r="Q940" s="53"/>
      <c r="S940" s="53"/>
      <c r="T940" s="53"/>
      <c r="W940" s="53"/>
      <c r="X940" s="53"/>
      <c r="Z940" s="53"/>
      <c r="AB940" s="53"/>
      <c r="AI940" s="54"/>
    </row>
    <row r="941">
      <c r="I941" s="53"/>
      <c r="K941" s="53"/>
      <c r="M941" s="53"/>
      <c r="N941" s="53"/>
      <c r="O941" s="53"/>
      <c r="P941" s="53"/>
      <c r="Q941" s="53"/>
      <c r="S941" s="53"/>
      <c r="T941" s="53"/>
      <c r="W941" s="53"/>
      <c r="X941" s="53"/>
      <c r="Z941" s="53"/>
      <c r="AB941" s="53"/>
      <c r="AI941" s="54"/>
    </row>
    <row r="942">
      <c r="I942" s="53"/>
      <c r="K942" s="53"/>
      <c r="M942" s="53"/>
      <c r="N942" s="53"/>
      <c r="O942" s="53"/>
      <c r="P942" s="53"/>
      <c r="Q942" s="53"/>
      <c r="S942" s="53"/>
      <c r="T942" s="53"/>
      <c r="W942" s="53"/>
      <c r="X942" s="53"/>
      <c r="Z942" s="53"/>
      <c r="AB942" s="53"/>
      <c r="AI942" s="54"/>
    </row>
    <row r="943">
      <c r="I943" s="53"/>
      <c r="K943" s="53"/>
      <c r="M943" s="53"/>
      <c r="N943" s="53"/>
      <c r="O943" s="53"/>
      <c r="P943" s="53"/>
      <c r="Q943" s="53"/>
      <c r="S943" s="53"/>
      <c r="T943" s="53"/>
      <c r="W943" s="53"/>
      <c r="X943" s="53"/>
      <c r="Z943" s="53"/>
      <c r="AB943" s="53"/>
      <c r="AI943" s="54"/>
    </row>
    <row r="944">
      <c r="I944" s="53"/>
      <c r="K944" s="53"/>
      <c r="M944" s="53"/>
      <c r="N944" s="53"/>
      <c r="O944" s="53"/>
      <c r="P944" s="53"/>
      <c r="Q944" s="53"/>
      <c r="S944" s="53"/>
      <c r="T944" s="53"/>
      <c r="W944" s="53"/>
      <c r="X944" s="53"/>
      <c r="Z944" s="53"/>
      <c r="AB944" s="53"/>
      <c r="AI944" s="54"/>
    </row>
    <row r="945">
      <c r="I945" s="53"/>
      <c r="K945" s="53"/>
      <c r="M945" s="53"/>
      <c r="N945" s="53"/>
      <c r="O945" s="53"/>
      <c r="P945" s="53"/>
      <c r="Q945" s="53"/>
      <c r="S945" s="53"/>
      <c r="T945" s="53"/>
      <c r="W945" s="53"/>
      <c r="X945" s="53"/>
      <c r="Z945" s="53"/>
      <c r="AB945" s="53"/>
      <c r="AI945" s="54"/>
    </row>
    <row r="946">
      <c r="I946" s="53"/>
      <c r="K946" s="53"/>
      <c r="M946" s="53"/>
      <c r="N946" s="53"/>
      <c r="O946" s="53"/>
      <c r="P946" s="53"/>
      <c r="Q946" s="53"/>
      <c r="S946" s="53"/>
      <c r="T946" s="53"/>
      <c r="W946" s="53"/>
      <c r="X946" s="53"/>
      <c r="Z946" s="53"/>
      <c r="AB946" s="53"/>
      <c r="AI946" s="54"/>
    </row>
    <row r="947">
      <c r="I947" s="53"/>
      <c r="K947" s="53"/>
      <c r="M947" s="53"/>
      <c r="N947" s="53"/>
      <c r="O947" s="53"/>
      <c r="P947" s="53"/>
      <c r="Q947" s="53"/>
      <c r="S947" s="53"/>
      <c r="T947" s="53"/>
      <c r="W947" s="53"/>
      <c r="X947" s="53"/>
      <c r="Z947" s="53"/>
      <c r="AB947" s="53"/>
      <c r="AI947" s="54"/>
    </row>
    <row r="948">
      <c r="I948" s="53"/>
      <c r="K948" s="53"/>
      <c r="M948" s="53"/>
      <c r="N948" s="53"/>
      <c r="O948" s="53"/>
      <c r="P948" s="53"/>
      <c r="Q948" s="53"/>
      <c r="S948" s="53"/>
      <c r="T948" s="53"/>
      <c r="W948" s="53"/>
      <c r="X948" s="53"/>
      <c r="Z948" s="53"/>
      <c r="AB948" s="53"/>
      <c r="AI948" s="54"/>
    </row>
    <row r="949">
      <c r="I949" s="53"/>
      <c r="K949" s="53"/>
      <c r="M949" s="53"/>
      <c r="N949" s="53"/>
      <c r="O949" s="53"/>
      <c r="P949" s="53"/>
      <c r="Q949" s="53"/>
      <c r="S949" s="53"/>
      <c r="T949" s="53"/>
      <c r="W949" s="53"/>
      <c r="X949" s="53"/>
      <c r="Z949" s="53"/>
      <c r="AB949" s="53"/>
      <c r="AI949" s="54"/>
    </row>
    <row r="950">
      <c r="I950" s="53"/>
      <c r="K950" s="53"/>
      <c r="M950" s="53"/>
      <c r="N950" s="53"/>
      <c r="O950" s="53"/>
      <c r="P950" s="53"/>
      <c r="Q950" s="53"/>
      <c r="S950" s="53"/>
      <c r="T950" s="53"/>
      <c r="W950" s="53"/>
      <c r="X950" s="53"/>
      <c r="Z950" s="53"/>
      <c r="AB950" s="53"/>
      <c r="AI950" s="54"/>
    </row>
    <row r="951">
      <c r="I951" s="53"/>
      <c r="K951" s="53"/>
      <c r="M951" s="53"/>
      <c r="N951" s="53"/>
      <c r="O951" s="53"/>
      <c r="P951" s="53"/>
      <c r="Q951" s="53"/>
      <c r="S951" s="53"/>
      <c r="T951" s="53"/>
      <c r="W951" s="53"/>
      <c r="X951" s="53"/>
      <c r="Z951" s="53"/>
      <c r="AB951" s="53"/>
      <c r="AI951" s="54"/>
    </row>
    <row r="952">
      <c r="I952" s="53"/>
      <c r="K952" s="53"/>
      <c r="M952" s="53"/>
      <c r="N952" s="53"/>
      <c r="O952" s="53"/>
      <c r="P952" s="53"/>
      <c r="Q952" s="53"/>
      <c r="S952" s="53"/>
      <c r="T952" s="53"/>
      <c r="W952" s="53"/>
      <c r="X952" s="53"/>
      <c r="Z952" s="53"/>
      <c r="AB952" s="53"/>
      <c r="AI952" s="54"/>
    </row>
    <row r="953">
      <c r="I953" s="53"/>
      <c r="K953" s="53"/>
      <c r="M953" s="53"/>
      <c r="N953" s="53"/>
      <c r="O953" s="53"/>
      <c r="P953" s="53"/>
      <c r="Q953" s="53"/>
      <c r="S953" s="53"/>
      <c r="T953" s="53"/>
      <c r="W953" s="53"/>
      <c r="X953" s="53"/>
      <c r="Z953" s="53"/>
      <c r="AB953" s="53"/>
      <c r="AI953" s="54"/>
    </row>
    <row r="954">
      <c r="I954" s="53"/>
      <c r="K954" s="53"/>
      <c r="M954" s="53"/>
      <c r="N954" s="53"/>
      <c r="O954" s="53"/>
      <c r="P954" s="53"/>
      <c r="Q954" s="53"/>
      <c r="S954" s="53"/>
      <c r="T954" s="53"/>
      <c r="W954" s="53"/>
      <c r="X954" s="53"/>
      <c r="Z954" s="53"/>
      <c r="AB954" s="53"/>
      <c r="AI954" s="54"/>
    </row>
    <row r="955">
      <c r="I955" s="53"/>
      <c r="K955" s="53"/>
      <c r="M955" s="53"/>
      <c r="N955" s="53"/>
      <c r="O955" s="53"/>
      <c r="P955" s="53"/>
      <c r="Q955" s="53"/>
      <c r="S955" s="53"/>
      <c r="T955" s="53"/>
      <c r="W955" s="53"/>
      <c r="X955" s="53"/>
      <c r="Z955" s="53"/>
      <c r="AB955" s="53"/>
      <c r="AI955" s="54"/>
    </row>
    <row r="956">
      <c r="I956" s="53"/>
      <c r="K956" s="53"/>
      <c r="M956" s="53"/>
      <c r="N956" s="53"/>
      <c r="O956" s="53"/>
      <c r="P956" s="53"/>
      <c r="Q956" s="53"/>
      <c r="S956" s="53"/>
      <c r="T956" s="53"/>
      <c r="W956" s="53"/>
      <c r="X956" s="53"/>
      <c r="Z956" s="53"/>
      <c r="AB956" s="53"/>
      <c r="AI956" s="54"/>
    </row>
    <row r="957">
      <c r="I957" s="53"/>
      <c r="K957" s="53"/>
      <c r="M957" s="53"/>
      <c r="N957" s="53"/>
      <c r="O957" s="53"/>
      <c r="P957" s="53"/>
      <c r="Q957" s="53"/>
      <c r="S957" s="53"/>
      <c r="T957" s="53"/>
      <c r="W957" s="53"/>
      <c r="X957" s="53"/>
      <c r="Z957" s="53"/>
      <c r="AB957" s="53"/>
      <c r="AI957" s="54"/>
    </row>
    <row r="958">
      <c r="I958" s="53"/>
      <c r="K958" s="53"/>
      <c r="M958" s="53"/>
      <c r="N958" s="53"/>
      <c r="O958" s="53"/>
      <c r="P958" s="53"/>
      <c r="Q958" s="53"/>
      <c r="S958" s="53"/>
      <c r="T958" s="53"/>
      <c r="W958" s="53"/>
      <c r="X958" s="53"/>
      <c r="Z958" s="53"/>
      <c r="AB958" s="53"/>
      <c r="AI958" s="54"/>
    </row>
    <row r="959">
      <c r="I959" s="53"/>
      <c r="K959" s="53"/>
      <c r="M959" s="53"/>
      <c r="N959" s="53"/>
      <c r="O959" s="53"/>
      <c r="P959" s="53"/>
      <c r="Q959" s="53"/>
      <c r="S959" s="53"/>
      <c r="T959" s="53"/>
      <c r="W959" s="53"/>
      <c r="X959" s="53"/>
      <c r="Z959" s="53"/>
      <c r="AB959" s="53"/>
      <c r="AI959" s="54"/>
    </row>
    <row r="960">
      <c r="I960" s="53"/>
      <c r="K960" s="53"/>
      <c r="M960" s="53"/>
      <c r="N960" s="53"/>
      <c r="O960" s="53"/>
      <c r="P960" s="53"/>
      <c r="Q960" s="53"/>
      <c r="S960" s="53"/>
      <c r="T960" s="53"/>
      <c r="W960" s="53"/>
      <c r="X960" s="53"/>
      <c r="Z960" s="53"/>
      <c r="AB960" s="53"/>
      <c r="AI960" s="54"/>
    </row>
    <row r="961">
      <c r="I961" s="53"/>
      <c r="K961" s="53"/>
      <c r="M961" s="53"/>
      <c r="N961" s="53"/>
      <c r="O961" s="53"/>
      <c r="P961" s="53"/>
      <c r="Q961" s="53"/>
      <c r="S961" s="53"/>
      <c r="T961" s="53"/>
      <c r="W961" s="53"/>
      <c r="X961" s="53"/>
      <c r="Z961" s="53"/>
      <c r="AB961" s="53"/>
      <c r="AI961" s="54"/>
    </row>
    <row r="962">
      <c r="I962" s="53"/>
      <c r="K962" s="53"/>
      <c r="M962" s="53"/>
      <c r="N962" s="53"/>
      <c r="O962" s="53"/>
      <c r="P962" s="53"/>
      <c r="Q962" s="53"/>
      <c r="S962" s="53"/>
      <c r="T962" s="53"/>
      <c r="W962" s="53"/>
      <c r="X962" s="53"/>
      <c r="Z962" s="53"/>
      <c r="AB962" s="53"/>
      <c r="AI962" s="54"/>
    </row>
    <row r="963">
      <c r="I963" s="53"/>
      <c r="K963" s="53"/>
      <c r="M963" s="53"/>
      <c r="N963" s="53"/>
      <c r="O963" s="53"/>
      <c r="P963" s="53"/>
      <c r="Q963" s="53"/>
      <c r="S963" s="53"/>
      <c r="T963" s="53"/>
      <c r="W963" s="53"/>
      <c r="X963" s="53"/>
      <c r="Z963" s="53"/>
      <c r="AB963" s="53"/>
      <c r="AI963" s="54"/>
    </row>
    <row r="964">
      <c r="I964" s="53"/>
      <c r="K964" s="53"/>
      <c r="M964" s="53"/>
      <c r="N964" s="53"/>
      <c r="O964" s="53"/>
      <c r="P964" s="53"/>
      <c r="Q964" s="53"/>
      <c r="S964" s="53"/>
      <c r="T964" s="53"/>
      <c r="W964" s="53"/>
      <c r="X964" s="53"/>
      <c r="Z964" s="53"/>
      <c r="AB964" s="53"/>
      <c r="AI964" s="54"/>
    </row>
    <row r="965">
      <c r="I965" s="53"/>
      <c r="K965" s="53"/>
      <c r="M965" s="53"/>
      <c r="N965" s="53"/>
      <c r="O965" s="53"/>
      <c r="P965" s="53"/>
      <c r="Q965" s="53"/>
      <c r="S965" s="53"/>
      <c r="T965" s="53"/>
      <c r="W965" s="53"/>
      <c r="X965" s="53"/>
      <c r="Z965" s="53"/>
      <c r="AB965" s="53"/>
      <c r="AI965" s="54"/>
    </row>
    <row r="966">
      <c r="I966" s="53"/>
      <c r="K966" s="53"/>
      <c r="M966" s="53"/>
      <c r="N966" s="53"/>
      <c r="O966" s="53"/>
      <c r="P966" s="53"/>
      <c r="Q966" s="53"/>
      <c r="S966" s="53"/>
      <c r="T966" s="53"/>
      <c r="W966" s="53"/>
      <c r="X966" s="53"/>
      <c r="Z966" s="53"/>
      <c r="AB966" s="53"/>
      <c r="AI966" s="54"/>
    </row>
    <row r="967">
      <c r="I967" s="53"/>
      <c r="K967" s="53"/>
      <c r="M967" s="53"/>
      <c r="N967" s="53"/>
      <c r="O967" s="53"/>
      <c r="P967" s="53"/>
      <c r="Q967" s="53"/>
      <c r="S967" s="53"/>
      <c r="T967" s="53"/>
      <c r="W967" s="53"/>
      <c r="X967" s="53"/>
      <c r="Z967" s="53"/>
      <c r="AB967" s="53"/>
      <c r="AI967" s="54"/>
    </row>
    <row r="968">
      <c r="I968" s="53"/>
      <c r="K968" s="53"/>
      <c r="M968" s="53"/>
      <c r="N968" s="53"/>
      <c r="O968" s="53"/>
      <c r="P968" s="53"/>
      <c r="Q968" s="53"/>
      <c r="S968" s="53"/>
      <c r="T968" s="53"/>
      <c r="W968" s="53"/>
      <c r="X968" s="53"/>
      <c r="Z968" s="53"/>
      <c r="AB968" s="53"/>
      <c r="AI968" s="54"/>
    </row>
    <row r="969">
      <c r="I969" s="53"/>
      <c r="K969" s="53"/>
      <c r="M969" s="53"/>
      <c r="N969" s="53"/>
      <c r="O969" s="53"/>
      <c r="P969" s="53"/>
      <c r="Q969" s="53"/>
      <c r="S969" s="53"/>
      <c r="T969" s="53"/>
      <c r="W969" s="53"/>
      <c r="X969" s="53"/>
      <c r="Z969" s="53"/>
      <c r="AB969" s="53"/>
      <c r="AI969" s="54"/>
    </row>
    <row r="970">
      <c r="I970" s="53"/>
      <c r="K970" s="53"/>
      <c r="M970" s="53"/>
      <c r="N970" s="53"/>
      <c r="O970" s="53"/>
      <c r="P970" s="53"/>
      <c r="Q970" s="53"/>
      <c r="S970" s="53"/>
      <c r="T970" s="53"/>
      <c r="W970" s="53"/>
      <c r="X970" s="53"/>
      <c r="Z970" s="53"/>
      <c r="AB970" s="53"/>
      <c r="AI970" s="54"/>
    </row>
    <row r="971">
      <c r="I971" s="53"/>
      <c r="K971" s="53"/>
      <c r="M971" s="53"/>
      <c r="N971" s="53"/>
      <c r="O971" s="53"/>
      <c r="P971" s="53"/>
      <c r="Q971" s="53"/>
      <c r="S971" s="53"/>
      <c r="T971" s="53"/>
      <c r="W971" s="53"/>
      <c r="X971" s="53"/>
      <c r="Z971" s="53"/>
      <c r="AB971" s="53"/>
      <c r="AI971" s="54"/>
    </row>
    <row r="972">
      <c r="I972" s="53"/>
      <c r="K972" s="53"/>
      <c r="M972" s="53"/>
      <c r="N972" s="53"/>
      <c r="O972" s="53"/>
      <c r="P972" s="53"/>
      <c r="Q972" s="53"/>
      <c r="S972" s="53"/>
      <c r="T972" s="53"/>
      <c r="W972" s="53"/>
      <c r="X972" s="53"/>
      <c r="Z972" s="53"/>
      <c r="AB972" s="53"/>
      <c r="AI972" s="54"/>
    </row>
    <row r="973">
      <c r="I973" s="53"/>
      <c r="K973" s="53"/>
      <c r="M973" s="53"/>
      <c r="N973" s="53"/>
      <c r="O973" s="53"/>
      <c r="P973" s="53"/>
      <c r="Q973" s="53"/>
      <c r="S973" s="53"/>
      <c r="T973" s="53"/>
      <c r="W973" s="53"/>
      <c r="X973" s="53"/>
      <c r="Z973" s="53"/>
      <c r="AB973" s="53"/>
      <c r="AI973" s="54"/>
    </row>
    <row r="974">
      <c r="I974" s="53"/>
      <c r="K974" s="53"/>
      <c r="M974" s="53"/>
      <c r="N974" s="53"/>
      <c r="O974" s="53"/>
      <c r="P974" s="53"/>
      <c r="Q974" s="53"/>
      <c r="S974" s="53"/>
      <c r="T974" s="53"/>
      <c r="W974" s="53"/>
      <c r="X974" s="53"/>
      <c r="Z974" s="53"/>
      <c r="AB974" s="53"/>
      <c r="AI974" s="54"/>
    </row>
    <row r="975">
      <c r="I975" s="53"/>
      <c r="K975" s="53"/>
      <c r="M975" s="53"/>
      <c r="N975" s="53"/>
      <c r="O975" s="53"/>
      <c r="P975" s="53"/>
      <c r="Q975" s="53"/>
      <c r="S975" s="53"/>
      <c r="T975" s="53"/>
      <c r="W975" s="53"/>
      <c r="X975" s="53"/>
      <c r="Z975" s="53"/>
      <c r="AB975" s="53"/>
      <c r="AI975" s="54"/>
    </row>
    <row r="976">
      <c r="I976" s="53"/>
      <c r="K976" s="53"/>
      <c r="M976" s="53"/>
      <c r="N976" s="53"/>
      <c r="O976" s="53"/>
      <c r="P976" s="53"/>
      <c r="Q976" s="53"/>
      <c r="S976" s="53"/>
      <c r="T976" s="53"/>
      <c r="W976" s="53"/>
      <c r="X976" s="53"/>
      <c r="Z976" s="53"/>
      <c r="AB976" s="53"/>
      <c r="AI976" s="54"/>
    </row>
    <row r="977">
      <c r="I977" s="53"/>
      <c r="K977" s="53"/>
      <c r="M977" s="53"/>
      <c r="N977" s="53"/>
      <c r="O977" s="53"/>
      <c r="P977" s="53"/>
      <c r="Q977" s="53"/>
      <c r="S977" s="53"/>
      <c r="T977" s="53"/>
      <c r="W977" s="53"/>
      <c r="X977" s="53"/>
      <c r="Z977" s="53"/>
      <c r="AB977" s="53"/>
      <c r="AI977" s="54"/>
    </row>
    <row r="978">
      <c r="I978" s="53"/>
      <c r="K978" s="53"/>
      <c r="M978" s="53"/>
      <c r="N978" s="53"/>
      <c r="O978" s="53"/>
      <c r="P978" s="53"/>
      <c r="Q978" s="53"/>
      <c r="S978" s="53"/>
      <c r="T978" s="53"/>
      <c r="W978" s="53"/>
      <c r="X978" s="53"/>
      <c r="Z978" s="53"/>
      <c r="AB978" s="53"/>
      <c r="AI978" s="54"/>
    </row>
    <row r="979">
      <c r="I979" s="53"/>
      <c r="K979" s="53"/>
      <c r="M979" s="53"/>
      <c r="N979" s="53"/>
      <c r="O979" s="53"/>
      <c r="P979" s="53"/>
      <c r="Q979" s="53"/>
      <c r="S979" s="53"/>
      <c r="T979" s="53"/>
      <c r="W979" s="53"/>
      <c r="X979" s="53"/>
      <c r="Z979" s="53"/>
      <c r="AB979" s="53"/>
      <c r="AI979" s="54"/>
    </row>
    <row r="980">
      <c r="I980" s="53"/>
      <c r="K980" s="53"/>
      <c r="M980" s="53"/>
      <c r="N980" s="53"/>
      <c r="O980" s="53"/>
      <c r="P980" s="53"/>
      <c r="Q980" s="53"/>
      <c r="S980" s="53"/>
      <c r="T980" s="53"/>
      <c r="W980" s="53"/>
      <c r="X980" s="53"/>
      <c r="Z980" s="53"/>
      <c r="AB980" s="53"/>
      <c r="AI980" s="54"/>
    </row>
    <row r="981">
      <c r="I981" s="53"/>
      <c r="K981" s="53"/>
      <c r="M981" s="53"/>
      <c r="N981" s="53"/>
      <c r="O981" s="53"/>
      <c r="P981" s="53"/>
      <c r="Q981" s="53"/>
      <c r="S981" s="53"/>
      <c r="T981" s="53"/>
      <c r="W981" s="53"/>
      <c r="X981" s="53"/>
      <c r="Z981" s="53"/>
      <c r="AB981" s="53"/>
      <c r="AI981" s="54"/>
    </row>
    <row r="982">
      <c r="I982" s="53"/>
      <c r="K982" s="53"/>
      <c r="M982" s="53"/>
      <c r="N982" s="53"/>
      <c r="O982" s="53"/>
      <c r="P982" s="53"/>
      <c r="Q982" s="53"/>
      <c r="S982" s="53"/>
      <c r="T982" s="53"/>
      <c r="W982" s="53"/>
      <c r="X982" s="53"/>
      <c r="Z982" s="53"/>
      <c r="AB982" s="53"/>
      <c r="AI982" s="54"/>
    </row>
    <row r="983">
      <c r="I983" s="53"/>
      <c r="K983" s="53"/>
      <c r="M983" s="53"/>
      <c r="N983" s="53"/>
      <c r="O983" s="53"/>
      <c r="P983" s="53"/>
      <c r="Q983" s="53"/>
      <c r="S983" s="53"/>
      <c r="T983" s="53"/>
      <c r="W983" s="53"/>
      <c r="X983" s="53"/>
      <c r="Z983" s="53"/>
      <c r="AB983" s="53"/>
      <c r="AI983" s="54"/>
    </row>
    <row r="984">
      <c r="I984" s="53"/>
      <c r="K984" s="53"/>
      <c r="M984" s="53"/>
      <c r="N984" s="53"/>
      <c r="O984" s="53"/>
      <c r="P984" s="53"/>
      <c r="Q984" s="53"/>
      <c r="S984" s="53"/>
      <c r="T984" s="53"/>
      <c r="W984" s="53"/>
      <c r="X984" s="53"/>
      <c r="Z984" s="53"/>
      <c r="AB984" s="53"/>
      <c r="AI984" s="54"/>
    </row>
    <row r="985">
      <c r="I985" s="53"/>
      <c r="K985" s="53"/>
      <c r="M985" s="53"/>
      <c r="N985" s="53"/>
      <c r="O985" s="53"/>
      <c r="P985" s="53"/>
      <c r="Q985" s="53"/>
      <c r="S985" s="53"/>
      <c r="T985" s="53"/>
      <c r="W985" s="53"/>
      <c r="X985" s="53"/>
      <c r="Z985" s="53"/>
      <c r="AB985" s="53"/>
      <c r="AI985" s="54"/>
    </row>
    <row r="986">
      <c r="I986" s="53"/>
      <c r="K986" s="53"/>
      <c r="M986" s="53"/>
      <c r="N986" s="53"/>
      <c r="O986" s="53"/>
      <c r="P986" s="53"/>
      <c r="Q986" s="53"/>
      <c r="S986" s="53"/>
      <c r="T986" s="53"/>
      <c r="W986" s="53"/>
      <c r="X986" s="53"/>
      <c r="Z986" s="53"/>
      <c r="AB986" s="53"/>
      <c r="AI986" s="54"/>
    </row>
    <row r="987">
      <c r="I987" s="53"/>
      <c r="K987" s="53"/>
      <c r="M987" s="53"/>
      <c r="N987" s="53"/>
      <c r="O987" s="53"/>
      <c r="P987" s="53"/>
      <c r="Q987" s="53"/>
      <c r="S987" s="53"/>
      <c r="T987" s="53"/>
      <c r="W987" s="53"/>
      <c r="X987" s="53"/>
      <c r="Z987" s="53"/>
      <c r="AB987" s="53"/>
      <c r="AI987" s="54"/>
    </row>
    <row r="988">
      <c r="I988" s="53"/>
      <c r="K988" s="53"/>
      <c r="M988" s="53"/>
      <c r="N988" s="53"/>
      <c r="O988" s="53"/>
      <c r="P988" s="53"/>
      <c r="Q988" s="53"/>
      <c r="S988" s="53"/>
      <c r="T988" s="53"/>
      <c r="W988" s="53"/>
      <c r="X988" s="53"/>
      <c r="Z988" s="53"/>
      <c r="AB988" s="53"/>
      <c r="AI988" s="54"/>
    </row>
    <row r="989">
      <c r="I989" s="53"/>
      <c r="K989" s="53"/>
      <c r="M989" s="53"/>
      <c r="N989" s="53"/>
      <c r="O989" s="53"/>
      <c r="P989" s="53"/>
      <c r="Q989" s="53"/>
      <c r="S989" s="53"/>
      <c r="T989" s="53"/>
      <c r="W989" s="53"/>
      <c r="X989" s="53"/>
      <c r="Z989" s="53"/>
      <c r="AB989" s="53"/>
      <c r="AI989" s="54"/>
    </row>
    <row r="990">
      <c r="I990" s="53"/>
      <c r="K990" s="53"/>
      <c r="M990" s="53"/>
      <c r="N990" s="53"/>
      <c r="O990" s="53"/>
      <c r="P990" s="53"/>
      <c r="Q990" s="53"/>
      <c r="S990" s="53"/>
      <c r="T990" s="53"/>
      <c r="W990" s="53"/>
      <c r="X990" s="53"/>
      <c r="Z990" s="53"/>
      <c r="AB990" s="53"/>
      <c r="AI990" s="54"/>
    </row>
    <row r="991">
      <c r="I991" s="53"/>
      <c r="K991" s="53"/>
      <c r="M991" s="53"/>
      <c r="N991" s="53"/>
      <c r="O991" s="53"/>
      <c r="P991" s="53"/>
      <c r="Q991" s="53"/>
      <c r="S991" s="53"/>
      <c r="T991" s="53"/>
      <c r="W991" s="53"/>
      <c r="X991" s="53"/>
      <c r="Z991" s="53"/>
      <c r="AB991" s="53"/>
      <c r="AI991" s="54"/>
    </row>
    <row r="992">
      <c r="I992" s="53"/>
      <c r="K992" s="53"/>
      <c r="M992" s="53"/>
      <c r="N992" s="53"/>
      <c r="O992" s="53"/>
      <c r="P992" s="53"/>
      <c r="Q992" s="53"/>
      <c r="S992" s="53"/>
      <c r="T992" s="53"/>
      <c r="W992" s="53"/>
      <c r="X992" s="53"/>
      <c r="Z992" s="53"/>
      <c r="AB992" s="53"/>
      <c r="AI992" s="54"/>
    </row>
    <row r="993">
      <c r="I993" s="53"/>
      <c r="K993" s="53"/>
      <c r="M993" s="53"/>
      <c r="N993" s="53"/>
      <c r="O993" s="53"/>
      <c r="P993" s="53"/>
      <c r="Q993" s="53"/>
      <c r="S993" s="53"/>
      <c r="T993" s="53"/>
      <c r="W993" s="53"/>
      <c r="X993" s="53"/>
      <c r="Z993" s="53"/>
      <c r="AB993" s="53"/>
      <c r="AI993" s="54"/>
    </row>
    <row r="994">
      <c r="I994" s="53"/>
      <c r="K994" s="53"/>
      <c r="M994" s="53"/>
      <c r="N994" s="53"/>
      <c r="O994" s="53"/>
      <c r="P994" s="53"/>
      <c r="Q994" s="53"/>
      <c r="S994" s="53"/>
      <c r="T994" s="53"/>
      <c r="W994" s="53"/>
      <c r="X994" s="53"/>
      <c r="Z994" s="53"/>
      <c r="AB994" s="53"/>
      <c r="AI994" s="54"/>
    </row>
    <row r="995">
      <c r="I995" s="53"/>
      <c r="K995" s="53"/>
      <c r="M995" s="53"/>
      <c r="N995" s="53"/>
      <c r="O995" s="53"/>
      <c r="P995" s="53"/>
      <c r="Q995" s="53"/>
      <c r="S995" s="53"/>
      <c r="T995" s="53"/>
      <c r="W995" s="53"/>
      <c r="X995" s="53"/>
      <c r="Z995" s="53"/>
      <c r="AB995" s="53"/>
      <c r="AI995" s="54"/>
    </row>
    <row r="996">
      <c r="I996" s="53"/>
      <c r="K996" s="53"/>
      <c r="M996" s="53"/>
      <c r="N996" s="53"/>
      <c r="O996" s="53"/>
      <c r="P996" s="53"/>
      <c r="Q996" s="53"/>
      <c r="S996" s="53"/>
      <c r="T996" s="53"/>
      <c r="W996" s="53"/>
      <c r="X996" s="53"/>
      <c r="Z996" s="53"/>
      <c r="AB996" s="53"/>
      <c r="AI996" s="54"/>
    </row>
    <row r="997">
      <c r="I997" s="53"/>
      <c r="K997" s="53"/>
      <c r="M997" s="53"/>
      <c r="N997" s="53"/>
      <c r="O997" s="53"/>
      <c r="P997" s="53"/>
      <c r="Q997" s="53"/>
      <c r="S997" s="53"/>
      <c r="T997" s="53"/>
      <c r="W997" s="53"/>
      <c r="X997" s="53"/>
      <c r="Z997" s="53"/>
      <c r="AB997" s="53"/>
      <c r="AI997" s="54"/>
    </row>
    <row r="998">
      <c r="I998" s="53"/>
      <c r="K998" s="53"/>
      <c r="M998" s="53"/>
      <c r="N998" s="53"/>
      <c r="O998" s="53"/>
      <c r="P998" s="53"/>
      <c r="Q998" s="53"/>
      <c r="S998" s="53"/>
      <c r="T998" s="53"/>
      <c r="W998" s="53"/>
      <c r="X998" s="53"/>
      <c r="Z998" s="53"/>
      <c r="AB998" s="53"/>
      <c r="AI998" s="54"/>
    </row>
    <row r="999">
      <c r="I999" s="53"/>
      <c r="K999" s="53"/>
      <c r="M999" s="53"/>
      <c r="N999" s="53"/>
      <c r="O999" s="53"/>
      <c r="P999" s="53"/>
      <c r="Q999" s="53"/>
      <c r="S999" s="53"/>
      <c r="T999" s="53"/>
      <c r="W999" s="53"/>
      <c r="X999" s="53"/>
      <c r="Z999" s="53"/>
      <c r="AB999" s="53"/>
      <c r="AI999" s="54"/>
    </row>
    <row r="1000">
      <c r="I1000" s="53"/>
      <c r="K1000" s="53"/>
      <c r="M1000" s="53"/>
      <c r="N1000" s="53"/>
      <c r="O1000" s="53"/>
      <c r="P1000" s="53"/>
      <c r="Q1000" s="53"/>
      <c r="S1000" s="53"/>
      <c r="T1000" s="53"/>
      <c r="W1000" s="53"/>
      <c r="X1000" s="53"/>
      <c r="Z1000" s="53"/>
      <c r="AB1000" s="53"/>
      <c r="AI1000" s="54"/>
    </row>
  </sheetData>
  <mergeCells count="5">
    <mergeCell ref="A1:AI1"/>
    <mergeCell ref="AM3:AN3"/>
    <mergeCell ref="AQ3:AR3"/>
    <mergeCell ref="AM9:AN9"/>
    <mergeCell ref="AQ9:AR9"/>
  </mergeCells>
  <conditionalFormatting sqref="E4:E40">
    <cfRule type="containsText" dxfId="2" priority="1" operator="containsText" text="Perempuan">
      <formula>NOT(ISERROR(SEARCH(("Perempuan"),(E4))))</formula>
    </cfRule>
  </conditionalFormatting>
  <conditionalFormatting sqref="E4:E40">
    <cfRule type="containsText" dxfId="1" priority="2" operator="containsText" text="Laki-laki">
      <formula>NOT(ISERROR(SEARCH(("Laki-laki"),(E4))))</formula>
    </cfRule>
  </conditionalFormatting>
  <conditionalFormatting sqref="E4:E40">
    <cfRule type="containsText" dxfId="0" priority="3" operator="containsText" text="Perempuan">
      <formula>NOT(ISERROR(SEARCH(("Perempuan"),(E4))))</formula>
    </cfRule>
  </conditionalFormatting>
  <conditionalFormatting sqref="E4:E40">
    <cfRule type="containsText" dxfId="1" priority="4" operator="containsText" text="Laki-laki">
      <formula>NOT(ISERROR(SEARCH(("Laki-laki"),(E4))))</formula>
    </cfRule>
  </conditionalFormatting>
  <conditionalFormatting sqref="E4:E40">
    <cfRule type="containsText" dxfId="2" priority="5" operator="containsText" text="Perempuan">
      <formula>NOT(ISERROR(SEARCH(("Perempuan"),(E4))))</formula>
    </cfRule>
  </conditionalFormatting>
  <conditionalFormatting sqref="E4:E40">
    <cfRule type="containsText" dxfId="3" priority="6" operator="containsText" text="Laki-laki">
      <formula>NOT(ISERROR(SEARCH(("Laki-laki"),(E4))))</formula>
    </cfRule>
  </conditionalFormatting>
  <conditionalFormatting sqref="E4:E40">
    <cfRule type="containsText" dxfId="4" priority="7" operator="containsText" text="Laki-laki">
      <formula>NOT(ISERROR(SEARCH(("Laki-laki"),(E4))))</formula>
    </cfRule>
  </conditionalFormatting>
  <conditionalFormatting sqref="E4:E40">
    <cfRule type="containsText" dxfId="5" priority="8" operator="containsText" text="Perempuan">
      <formula>NOT(ISERROR(SEARCH(("Perempuan"),(E4))))</formula>
    </cfRule>
  </conditionalFormatting>
  <conditionalFormatting sqref="E4:E40">
    <cfRule type="containsText" dxfId="4" priority="9" operator="containsText" text="Laki-laki">
      <formula>NOT(ISERROR(SEARCH(("Laki-laki"),(E4))))</formula>
    </cfRule>
  </conditionalFormatting>
  <conditionalFormatting sqref="E4:E40">
    <cfRule type="containsText" dxfId="5" priority="10" operator="containsText" text="Perempuan">
      <formula>NOT(ISERROR(SEARCH(("Perempuan"),(E4))))</formula>
    </cfRule>
  </conditionalFormatting>
  <conditionalFormatting sqref="E4:E40">
    <cfRule type="containsText" dxfId="4" priority="11" operator="containsText" text="Laki-laki">
      <formula>NOT(ISERROR(SEARCH(("Laki-laki"),(E4))))</formula>
    </cfRule>
  </conditionalFormatting>
  <conditionalFormatting sqref="F5:O5 F7:O8">
    <cfRule type="containsText" dxfId="6" priority="12" operator="containsText" text="Selalu">
      <formula>NOT(ISERROR(SEARCH(("Selalu"),(F5))))</formula>
    </cfRule>
  </conditionalFormatting>
  <conditionalFormatting sqref="F5:AI5 F7:AI14 F16:AI17 F19:AI21 F23:AI30 F32:AI32 F34:AI40">
    <cfRule type="containsText" dxfId="7" priority="13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15" priority="14" operator="containsText" text="Kadang">
      <formula>NOT(ISERROR(SEARCH(("Kadang"),(F5))))</formula>
    </cfRule>
  </conditionalFormatting>
  <conditionalFormatting sqref="F5:AI5 F7:AI14 F16:AI17 F19:AI21 F23:AI30 F32:AI32 F34:AI40">
    <cfRule type="containsText" dxfId="16" priority="15" operator="containsText" text="Sering">
      <formula>NOT(ISERROR(SEARCH(("Sering"),(F5))))</formula>
    </cfRule>
  </conditionalFormatting>
  <conditionalFormatting sqref="F5:AI5 F7:AI14 F16:AI17 F19:AI21 F23:AI30 F32:AI32 F34:AI40">
    <cfRule type="containsText" dxfId="17" priority="16" operator="containsText" text="Selalu">
      <formula>NOT(ISERROR(SEARCH(("Selalu"),(F5))))</formula>
    </cfRule>
  </conditionalFormatting>
  <conditionalFormatting sqref="F5:AI5 F7:AI14 F16:AI17 F19:AI21 F23:AI30 F32:AI32 F34:AI40">
    <cfRule type="containsText" dxfId="26" priority="17" operator="containsText" text="Selalu">
      <formula>NOT(ISERROR(SEARCH(("Selalu"),(F5))))</formula>
    </cfRule>
  </conditionalFormatting>
  <conditionalFormatting sqref="F5:AI5 F7:AI14 F16:AI17 F19:AI21 F23:AI30 F32:AI32 F34:AI40">
    <cfRule type="containsText" dxfId="8" priority="18" operator="containsText" text="Sering">
      <formula>NOT(ISERROR(SEARCH(("Sering"),(F5))))</formula>
    </cfRule>
  </conditionalFormatting>
  <conditionalFormatting sqref="F5:AI5 F7:AI14 F16:AI17 F19:AI21 F23:AI30 F32:AI32 F34:AI40">
    <cfRule type="containsText" dxfId="9" priority="19" operator="containsText" text="Selalu">
      <formula>NOT(ISERROR(SEARCH(("Selalu"),(F5))))</formula>
    </cfRule>
  </conditionalFormatting>
  <conditionalFormatting sqref="F5:AI5 F7:AI14 F16:AI17 F19:AI21 F23:AI30 F32:AI32 F34:AI40">
    <cfRule type="containsText" dxfId="8" priority="20" operator="containsText" text="selalu">
      <formula>NOT(ISERROR(SEARCH(("selalu"),(F5))))</formula>
    </cfRule>
  </conditionalFormatting>
  <conditionalFormatting sqref="F5:AI5 F7:AI14 F16:AI17 F19:AI21 F23:AI30 F32:AI32 F34:AI40">
    <cfRule type="containsText" dxfId="9" priority="21" operator="containsText" text="sering">
      <formula>NOT(ISERROR(SEARCH(("sering"),(F5))))</formula>
    </cfRule>
  </conditionalFormatting>
  <conditionalFormatting sqref="F5:AI5 F7:AI14 F16:AI17 F19:AI21 F23:AI30 F32:AI32 F34:AI40">
    <cfRule type="containsText" dxfId="10" priority="22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11" priority="23" operator="containsText" text="Selalu">
      <formula>NOT(ISERROR(SEARCH(("Selalu"),(F5))))</formula>
    </cfRule>
  </conditionalFormatting>
  <conditionalFormatting sqref="F5:AI5 F7:AI14 F16:AI17 F19:AI21 F23:AI30 F32:AI32 F34:AI40">
    <cfRule type="containsText" dxfId="12" priority="24" operator="containsText" text="Sering">
      <formula>NOT(ISERROR(SEARCH(("Sering"),(F5))))</formula>
    </cfRule>
  </conditionalFormatting>
  <conditionalFormatting sqref="F5:AI5 F7:AI14 F16:AI17 F19:AI21 F23:AI30 F32:AI32 F34:AI40">
    <cfRule type="containsText" dxfId="13" priority="25" operator="containsText" text="Selalu">
      <formula>NOT(ISERROR(SEARCH(("Selalu"),(F5))))</formula>
    </cfRule>
  </conditionalFormatting>
  <conditionalFormatting sqref="F5:AI5 F7:AI14 F16:AI17 F19:AI21 F23:AI30 F32:AI32 F34:AI40">
    <cfRule type="containsText" dxfId="14" priority="26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18" priority="27" operator="containsText" text="Sering">
      <formula>NOT(ISERROR(SEARCH(("Sering"),(F5))))</formula>
    </cfRule>
  </conditionalFormatting>
  <conditionalFormatting sqref="F5:AI5 F7:AI14 F16:AI17 F19:AI21 F23:AI30 F32:AI32 F34:AI40">
    <cfRule type="containsText" dxfId="19" priority="28" operator="containsText" text="Selalu">
      <formula>NOT(ISERROR(SEARCH(("Selalu"),(F5))))</formula>
    </cfRule>
  </conditionalFormatting>
  <conditionalFormatting sqref="F5:AI5 F7:AI14 F16:AI17 F19:AI21 F23:AI30 F32:AI32 F34:AI40">
    <cfRule type="containsText" dxfId="20" priority="29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21" priority="30" operator="containsText" text="Kadang">
      <formula>NOT(ISERROR(SEARCH(("Kadang"),(F5))))</formula>
    </cfRule>
  </conditionalFormatting>
  <conditionalFormatting sqref="F5:AI5 F7:AI14 F16:AI17 F19:AI21 F23:AI30 F32:AI32 F34:AI40">
    <cfRule type="containsText" dxfId="22" priority="31" operator="containsText" text="Sering">
      <formula>NOT(ISERROR(SEARCH(("Sering"),(F5))))</formula>
    </cfRule>
  </conditionalFormatting>
  <conditionalFormatting sqref="F5:AI5 F7:AI14 F16:AI17 F19:AI21 F23:AI30 F32:AI32 F34:AI40">
    <cfRule type="containsText" dxfId="9" priority="32" operator="containsText" text="Sering">
      <formula>NOT(ISERROR(SEARCH(("Sering"),(F5))))</formula>
    </cfRule>
  </conditionalFormatting>
  <conditionalFormatting sqref="F5:AI5 F7:AI14 F16:AI17 F19:AI21 F23:AI30 F32:AI32 F34:AI40">
    <cfRule type="containsText" dxfId="23" priority="33" operator="containsText" text="Selalu">
      <formula>NOT(ISERROR(SEARCH(("Selalu"),(F5))))</formula>
    </cfRule>
  </conditionalFormatting>
  <conditionalFormatting sqref="F5:AI5 F7:AI14 F16:AI17 F19:AI21 F23:AI30 F32:AI32 F34:AI40">
    <cfRule type="containsText" dxfId="24" priority="34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25" priority="35" operator="containsText" text="Kadang">
      <formula>NOT(ISERROR(SEARCH(("Kadang"),(F5))))</formula>
    </cfRule>
  </conditionalFormatting>
  <conditionalFormatting sqref="F5:O5 F7:O8 F11:AI14 F16:AI17 F19:AI21 F23:AI30 F32:AI32 F34:AI40">
    <cfRule type="containsText" dxfId="5" priority="36" operator="containsText" text="Tidak Pernah">
      <formula>NOT(ISERROR(SEARCH(("Tidak Pernah"),(F5))))</formula>
    </cfRule>
  </conditionalFormatting>
  <conditionalFormatting sqref="F5:O5 F7:O8 F11:AI14 F16:AI17 F19:AI21 F23:AI30 F32:AI32 F34:AI40">
    <cfRule type="containsText" dxfId="7" priority="37" operator="containsText" text="Kadang">
      <formula>NOT(ISERROR(SEARCH(("Kadang"),(F5))))</formula>
    </cfRule>
  </conditionalFormatting>
  <conditionalFormatting sqref="F15:AI15">
    <cfRule type="containsText" dxfId="7" priority="38" operator="containsText" text="Tidak Pernah">
      <formula>NOT(ISERROR(SEARCH(("Tidak Pernah"),(F15))))</formula>
    </cfRule>
  </conditionalFormatting>
  <conditionalFormatting sqref="F15:AI15">
    <cfRule type="containsText" dxfId="15" priority="39" operator="containsText" text="Kadang">
      <formula>NOT(ISERROR(SEARCH(("Kadang"),(F15))))</formula>
    </cfRule>
  </conditionalFormatting>
  <conditionalFormatting sqref="F15:AI15">
    <cfRule type="containsText" dxfId="16" priority="40" operator="containsText" text="Sering">
      <formula>NOT(ISERROR(SEARCH(("Sering"),(F15))))</formula>
    </cfRule>
  </conditionalFormatting>
  <conditionalFormatting sqref="F15:AI15">
    <cfRule type="containsText" dxfId="17" priority="41" operator="containsText" text="Selalu">
      <formula>NOT(ISERROR(SEARCH(("Selalu"),(F15))))</formula>
    </cfRule>
  </conditionalFormatting>
  <conditionalFormatting sqref="F15:AI15">
    <cfRule type="containsText" dxfId="26" priority="42" operator="containsText" text="Selalu">
      <formula>NOT(ISERROR(SEARCH(("Selalu"),(F15))))</formula>
    </cfRule>
  </conditionalFormatting>
  <conditionalFormatting sqref="F15:AI15">
    <cfRule type="containsText" dxfId="8" priority="43" operator="containsText" text="Sering">
      <formula>NOT(ISERROR(SEARCH(("Sering"),(F15))))</formula>
    </cfRule>
  </conditionalFormatting>
  <conditionalFormatting sqref="F15:AI15">
    <cfRule type="containsText" dxfId="9" priority="44" operator="containsText" text="Selalu">
      <formula>NOT(ISERROR(SEARCH(("Selalu"),(F15))))</formula>
    </cfRule>
  </conditionalFormatting>
  <conditionalFormatting sqref="F15:AI15">
    <cfRule type="containsText" dxfId="8" priority="45" operator="containsText" text="selalu">
      <formula>NOT(ISERROR(SEARCH(("selalu"),(F15))))</formula>
    </cfRule>
  </conditionalFormatting>
  <conditionalFormatting sqref="F15:AI15">
    <cfRule type="containsText" dxfId="9" priority="46" operator="containsText" text="sering">
      <formula>NOT(ISERROR(SEARCH(("sering"),(F15))))</formula>
    </cfRule>
  </conditionalFormatting>
  <conditionalFormatting sqref="F15:AI15">
    <cfRule type="containsText" dxfId="10" priority="47" operator="containsText" text="Tidak Pernah">
      <formula>NOT(ISERROR(SEARCH(("Tidak Pernah"),(F15))))</formula>
    </cfRule>
  </conditionalFormatting>
  <conditionalFormatting sqref="F15:AI15">
    <cfRule type="containsText" dxfId="11" priority="48" operator="containsText" text="Selalu">
      <formula>NOT(ISERROR(SEARCH(("Selalu"),(F15))))</formula>
    </cfRule>
  </conditionalFormatting>
  <conditionalFormatting sqref="F15:AI15">
    <cfRule type="containsText" dxfId="12" priority="49" operator="containsText" text="Sering">
      <formula>NOT(ISERROR(SEARCH(("Sering"),(F15))))</formula>
    </cfRule>
  </conditionalFormatting>
  <conditionalFormatting sqref="F15:AI15">
    <cfRule type="containsText" dxfId="13" priority="50" operator="containsText" text="Selalu">
      <formula>NOT(ISERROR(SEARCH(("Selalu"),(F15))))</formula>
    </cfRule>
  </conditionalFormatting>
  <conditionalFormatting sqref="F15:AI15">
    <cfRule type="containsText" dxfId="14" priority="51" operator="containsText" text="Tidak Pernah">
      <formula>NOT(ISERROR(SEARCH(("Tidak Pernah"),(F15))))</formula>
    </cfRule>
  </conditionalFormatting>
  <conditionalFormatting sqref="F15:AI15">
    <cfRule type="containsText" dxfId="18" priority="52" operator="containsText" text="Sering">
      <formula>NOT(ISERROR(SEARCH(("Sering"),(F15))))</formula>
    </cfRule>
  </conditionalFormatting>
  <conditionalFormatting sqref="F15:AI15">
    <cfRule type="containsText" dxfId="19" priority="53" operator="containsText" text="Selalu">
      <formula>NOT(ISERROR(SEARCH(("Selalu"),(F15))))</formula>
    </cfRule>
  </conditionalFormatting>
  <conditionalFormatting sqref="F15:AI15">
    <cfRule type="containsText" dxfId="20" priority="54" operator="containsText" text="Tidak Pernah">
      <formula>NOT(ISERROR(SEARCH(("Tidak Pernah"),(F15))))</formula>
    </cfRule>
  </conditionalFormatting>
  <conditionalFormatting sqref="F15:AI15">
    <cfRule type="containsText" dxfId="21" priority="55" operator="containsText" text="Kadang">
      <formula>NOT(ISERROR(SEARCH(("Kadang"),(F15))))</formula>
    </cfRule>
  </conditionalFormatting>
  <conditionalFormatting sqref="F15:AI15">
    <cfRule type="containsText" dxfId="22" priority="56" operator="containsText" text="Sering">
      <formula>NOT(ISERROR(SEARCH(("Sering"),(F15))))</formula>
    </cfRule>
  </conditionalFormatting>
  <conditionalFormatting sqref="F15:AI15">
    <cfRule type="containsText" dxfId="9" priority="57" operator="containsText" text="Sering">
      <formula>NOT(ISERROR(SEARCH(("Sering"),(F15))))</formula>
    </cfRule>
  </conditionalFormatting>
  <conditionalFormatting sqref="F15:AI15">
    <cfRule type="containsText" dxfId="23" priority="58" operator="containsText" text="Selalu">
      <formula>NOT(ISERROR(SEARCH(("Selalu"),(F15))))</formula>
    </cfRule>
  </conditionalFormatting>
  <conditionalFormatting sqref="F15:AI15">
    <cfRule type="containsText" dxfId="24" priority="59" operator="containsText" text="Tidak Pernah">
      <formula>NOT(ISERROR(SEARCH(("Tidak Pernah"),(F15))))</formula>
    </cfRule>
  </conditionalFormatting>
  <conditionalFormatting sqref="F15:AI15">
    <cfRule type="containsText" dxfId="25" priority="60" operator="containsText" text="Kadang">
      <formula>NOT(ISERROR(SEARCH(("Kadang"),(F15))))</formula>
    </cfRule>
  </conditionalFormatting>
  <conditionalFormatting sqref="F15:AI15">
    <cfRule type="containsText" dxfId="5" priority="61" operator="containsText" text="Tidak Pernah">
      <formula>NOT(ISERROR(SEARCH(("Tidak Pernah"),(F15))))</formula>
    </cfRule>
  </conditionalFormatting>
  <conditionalFormatting sqref="F15:AI15">
    <cfRule type="containsText" dxfId="7" priority="62" operator="containsText" text="Kadang">
      <formula>NOT(ISERROR(SEARCH(("Kadang"),(F15))))</formula>
    </cfRule>
  </conditionalFormatting>
  <conditionalFormatting sqref="F4:AI4">
    <cfRule type="containsText" dxfId="7" priority="63" operator="containsText" text="Tidak Pernah">
      <formula>NOT(ISERROR(SEARCH(("Tidak Pernah"),(F4))))</formula>
    </cfRule>
  </conditionalFormatting>
  <conditionalFormatting sqref="F4:AI4">
    <cfRule type="containsText" dxfId="15" priority="64" operator="containsText" text="Kadang">
      <formula>NOT(ISERROR(SEARCH(("Kadang"),(F4))))</formula>
    </cfRule>
  </conditionalFormatting>
  <conditionalFormatting sqref="F4:AI4">
    <cfRule type="containsText" dxfId="16" priority="65" operator="containsText" text="Sering">
      <formula>NOT(ISERROR(SEARCH(("Sering"),(F4))))</formula>
    </cfRule>
  </conditionalFormatting>
  <conditionalFormatting sqref="F4:AI4">
    <cfRule type="containsText" dxfId="17" priority="66" operator="containsText" text="Selalu">
      <formula>NOT(ISERROR(SEARCH(("Selalu"),(F4))))</formula>
    </cfRule>
  </conditionalFormatting>
  <conditionalFormatting sqref="F4:AI4">
    <cfRule type="containsText" dxfId="26" priority="67" operator="containsText" text="Selalu">
      <formula>NOT(ISERROR(SEARCH(("Selalu"),(F4))))</formula>
    </cfRule>
  </conditionalFormatting>
  <conditionalFormatting sqref="F4:AI4">
    <cfRule type="containsText" dxfId="8" priority="68" operator="containsText" text="Sering">
      <formula>NOT(ISERROR(SEARCH(("Sering"),(F4))))</formula>
    </cfRule>
  </conditionalFormatting>
  <conditionalFormatting sqref="F4:AI4">
    <cfRule type="containsText" dxfId="9" priority="69" operator="containsText" text="Selalu">
      <formula>NOT(ISERROR(SEARCH(("Selalu"),(F4))))</formula>
    </cfRule>
  </conditionalFormatting>
  <conditionalFormatting sqref="F4:AI4">
    <cfRule type="containsText" dxfId="8" priority="70" operator="containsText" text="selalu">
      <formula>NOT(ISERROR(SEARCH(("selalu"),(F4))))</formula>
    </cfRule>
  </conditionalFormatting>
  <conditionalFormatting sqref="F4:AI4">
    <cfRule type="containsText" dxfId="9" priority="71" operator="containsText" text="sering">
      <formula>NOT(ISERROR(SEARCH(("sering"),(F4))))</formula>
    </cfRule>
  </conditionalFormatting>
  <conditionalFormatting sqref="F4:AI4">
    <cfRule type="containsText" dxfId="10" priority="72" operator="containsText" text="Tidak Pernah">
      <formula>NOT(ISERROR(SEARCH(("Tidak Pernah"),(F4))))</formula>
    </cfRule>
  </conditionalFormatting>
  <conditionalFormatting sqref="F4:AI4">
    <cfRule type="containsText" dxfId="11" priority="73" operator="containsText" text="Selalu">
      <formula>NOT(ISERROR(SEARCH(("Selalu"),(F4))))</formula>
    </cfRule>
  </conditionalFormatting>
  <conditionalFormatting sqref="F4:AI4">
    <cfRule type="containsText" dxfId="12" priority="74" operator="containsText" text="Sering">
      <formula>NOT(ISERROR(SEARCH(("Sering"),(F4))))</formula>
    </cfRule>
  </conditionalFormatting>
  <conditionalFormatting sqref="F4:AI4">
    <cfRule type="containsText" dxfId="13" priority="75" operator="containsText" text="Selalu">
      <formula>NOT(ISERROR(SEARCH(("Selalu"),(F4))))</formula>
    </cfRule>
  </conditionalFormatting>
  <conditionalFormatting sqref="F4:AI4">
    <cfRule type="containsText" dxfId="14" priority="76" operator="containsText" text="Tidak Pernah">
      <formula>NOT(ISERROR(SEARCH(("Tidak Pernah"),(F4))))</formula>
    </cfRule>
  </conditionalFormatting>
  <conditionalFormatting sqref="F4:AI4">
    <cfRule type="containsText" dxfId="18" priority="77" operator="containsText" text="Sering">
      <formula>NOT(ISERROR(SEARCH(("Sering"),(F4))))</formula>
    </cfRule>
  </conditionalFormatting>
  <conditionalFormatting sqref="F4:AI4">
    <cfRule type="containsText" dxfId="19" priority="78" operator="containsText" text="Selalu">
      <formula>NOT(ISERROR(SEARCH(("Selalu"),(F4))))</formula>
    </cfRule>
  </conditionalFormatting>
  <conditionalFormatting sqref="F4:AI4">
    <cfRule type="containsText" dxfId="20" priority="79" operator="containsText" text="Tidak Pernah">
      <formula>NOT(ISERROR(SEARCH(("Tidak Pernah"),(F4))))</formula>
    </cfRule>
  </conditionalFormatting>
  <conditionalFormatting sqref="F4:AI4">
    <cfRule type="containsText" dxfId="21" priority="80" operator="containsText" text="Kadang">
      <formula>NOT(ISERROR(SEARCH(("Kadang"),(F4))))</formula>
    </cfRule>
  </conditionalFormatting>
  <conditionalFormatting sqref="F4:AI4">
    <cfRule type="containsText" dxfId="22" priority="81" operator="containsText" text="Sering">
      <formula>NOT(ISERROR(SEARCH(("Sering"),(F4))))</formula>
    </cfRule>
  </conditionalFormatting>
  <conditionalFormatting sqref="F4:AI4">
    <cfRule type="containsText" dxfId="9" priority="82" operator="containsText" text="Sering">
      <formula>NOT(ISERROR(SEARCH(("Sering"),(F4))))</formula>
    </cfRule>
  </conditionalFormatting>
  <conditionalFormatting sqref="F4:AI4">
    <cfRule type="containsText" dxfId="23" priority="83" operator="containsText" text="Selalu">
      <formula>NOT(ISERROR(SEARCH(("Selalu"),(F4))))</formula>
    </cfRule>
  </conditionalFormatting>
  <conditionalFormatting sqref="F4:AI4">
    <cfRule type="containsText" dxfId="24" priority="84" operator="containsText" text="Tidak Pernah">
      <formula>NOT(ISERROR(SEARCH(("Tidak Pernah"),(F4))))</formula>
    </cfRule>
  </conditionalFormatting>
  <conditionalFormatting sqref="F4:AI4">
    <cfRule type="containsText" dxfId="25" priority="85" operator="containsText" text="Kadang">
      <formula>NOT(ISERROR(SEARCH(("Kadang"),(F4))))</formula>
    </cfRule>
  </conditionalFormatting>
  <conditionalFormatting sqref="F4:AI4">
    <cfRule type="containsText" dxfId="5" priority="86" operator="containsText" text="Tidak Pernah">
      <formula>NOT(ISERROR(SEARCH(("Tidak Pernah"),(F4))))</formula>
    </cfRule>
  </conditionalFormatting>
  <conditionalFormatting sqref="F4:AI4">
    <cfRule type="containsText" dxfId="7" priority="87" operator="containsText" text="Kadang">
      <formula>NOT(ISERROR(SEARCH(("Kadang"),(F4))))</formula>
    </cfRule>
  </conditionalFormatting>
  <conditionalFormatting sqref="F18:AI18">
    <cfRule type="containsText" dxfId="7" priority="88" operator="containsText" text="Tidak Pernah">
      <formula>NOT(ISERROR(SEARCH(("Tidak Pernah"),(F18))))</formula>
    </cfRule>
  </conditionalFormatting>
  <conditionalFormatting sqref="F18:AI18">
    <cfRule type="containsText" dxfId="15" priority="89" operator="containsText" text="Kadang">
      <formula>NOT(ISERROR(SEARCH(("Kadang"),(F18))))</formula>
    </cfRule>
  </conditionalFormatting>
  <conditionalFormatting sqref="F18:AI18">
    <cfRule type="containsText" dxfId="16" priority="90" operator="containsText" text="Sering">
      <formula>NOT(ISERROR(SEARCH(("Sering"),(F18))))</formula>
    </cfRule>
  </conditionalFormatting>
  <conditionalFormatting sqref="F18:AI18">
    <cfRule type="containsText" dxfId="17" priority="91" operator="containsText" text="Selalu">
      <formula>NOT(ISERROR(SEARCH(("Selalu"),(F18))))</formula>
    </cfRule>
  </conditionalFormatting>
  <conditionalFormatting sqref="F18:AI18">
    <cfRule type="containsText" dxfId="26" priority="92" operator="containsText" text="Selalu">
      <formula>NOT(ISERROR(SEARCH(("Selalu"),(F18))))</formula>
    </cfRule>
  </conditionalFormatting>
  <conditionalFormatting sqref="F18:AI18">
    <cfRule type="containsText" dxfId="8" priority="93" operator="containsText" text="Sering">
      <formula>NOT(ISERROR(SEARCH(("Sering"),(F18))))</formula>
    </cfRule>
  </conditionalFormatting>
  <conditionalFormatting sqref="F18:AI18">
    <cfRule type="containsText" dxfId="9" priority="94" operator="containsText" text="Selalu">
      <formula>NOT(ISERROR(SEARCH(("Selalu"),(F18))))</formula>
    </cfRule>
  </conditionalFormatting>
  <conditionalFormatting sqref="F18:AI18">
    <cfRule type="containsText" dxfId="8" priority="95" operator="containsText" text="selalu">
      <formula>NOT(ISERROR(SEARCH(("selalu"),(F18))))</formula>
    </cfRule>
  </conditionalFormatting>
  <conditionalFormatting sqref="F18:AI18">
    <cfRule type="containsText" dxfId="9" priority="96" operator="containsText" text="sering">
      <formula>NOT(ISERROR(SEARCH(("sering"),(F18))))</formula>
    </cfRule>
  </conditionalFormatting>
  <conditionalFormatting sqref="F18:AI18">
    <cfRule type="containsText" dxfId="10" priority="97" operator="containsText" text="Tidak Pernah">
      <formula>NOT(ISERROR(SEARCH(("Tidak Pernah"),(F18))))</formula>
    </cfRule>
  </conditionalFormatting>
  <conditionalFormatting sqref="F18:AI18">
    <cfRule type="containsText" dxfId="11" priority="98" operator="containsText" text="Selalu">
      <formula>NOT(ISERROR(SEARCH(("Selalu"),(F18))))</formula>
    </cfRule>
  </conditionalFormatting>
  <conditionalFormatting sqref="F18:AI18">
    <cfRule type="containsText" dxfId="12" priority="99" operator="containsText" text="Sering">
      <formula>NOT(ISERROR(SEARCH(("Sering"),(F18))))</formula>
    </cfRule>
  </conditionalFormatting>
  <conditionalFormatting sqref="F18:AI18">
    <cfRule type="containsText" dxfId="13" priority="100" operator="containsText" text="Selalu">
      <formula>NOT(ISERROR(SEARCH(("Selalu"),(F18))))</formula>
    </cfRule>
  </conditionalFormatting>
  <conditionalFormatting sqref="F18:AI18">
    <cfRule type="containsText" dxfId="14" priority="101" operator="containsText" text="Tidak Pernah">
      <formula>NOT(ISERROR(SEARCH(("Tidak Pernah"),(F18))))</formula>
    </cfRule>
  </conditionalFormatting>
  <conditionalFormatting sqref="F18:AI18">
    <cfRule type="containsText" dxfId="18" priority="102" operator="containsText" text="Sering">
      <formula>NOT(ISERROR(SEARCH(("Sering"),(F18))))</formula>
    </cfRule>
  </conditionalFormatting>
  <conditionalFormatting sqref="F18:AI18">
    <cfRule type="containsText" dxfId="19" priority="103" operator="containsText" text="Selalu">
      <formula>NOT(ISERROR(SEARCH(("Selalu"),(F18))))</formula>
    </cfRule>
  </conditionalFormatting>
  <conditionalFormatting sqref="F18:AI18">
    <cfRule type="containsText" dxfId="20" priority="104" operator="containsText" text="Tidak Pernah">
      <formula>NOT(ISERROR(SEARCH(("Tidak Pernah"),(F18))))</formula>
    </cfRule>
  </conditionalFormatting>
  <conditionalFormatting sqref="F18:AI18">
    <cfRule type="containsText" dxfId="21" priority="105" operator="containsText" text="Kadang">
      <formula>NOT(ISERROR(SEARCH(("Kadang"),(F18))))</formula>
    </cfRule>
  </conditionalFormatting>
  <conditionalFormatting sqref="F18:AI18">
    <cfRule type="containsText" dxfId="22" priority="106" operator="containsText" text="Sering">
      <formula>NOT(ISERROR(SEARCH(("Sering"),(F18))))</formula>
    </cfRule>
  </conditionalFormatting>
  <conditionalFormatting sqref="F18:AI18">
    <cfRule type="containsText" dxfId="9" priority="107" operator="containsText" text="Sering">
      <formula>NOT(ISERROR(SEARCH(("Sering"),(F18))))</formula>
    </cfRule>
  </conditionalFormatting>
  <conditionalFormatting sqref="F18:AI18">
    <cfRule type="containsText" dxfId="23" priority="108" operator="containsText" text="Selalu">
      <formula>NOT(ISERROR(SEARCH(("Selalu"),(F18))))</formula>
    </cfRule>
  </conditionalFormatting>
  <conditionalFormatting sqref="F18:AI18">
    <cfRule type="containsText" dxfId="24" priority="109" operator="containsText" text="Tidak Pernah">
      <formula>NOT(ISERROR(SEARCH(("Tidak Pernah"),(F18))))</formula>
    </cfRule>
  </conditionalFormatting>
  <conditionalFormatting sqref="F18:AI18">
    <cfRule type="containsText" dxfId="25" priority="110" operator="containsText" text="Kadang">
      <formula>NOT(ISERROR(SEARCH(("Kadang"),(F18))))</formula>
    </cfRule>
  </conditionalFormatting>
  <conditionalFormatting sqref="F18:AI18">
    <cfRule type="containsText" dxfId="5" priority="111" operator="containsText" text="Tidak Pernah">
      <formula>NOT(ISERROR(SEARCH(("Tidak Pernah"),(F18))))</formula>
    </cfRule>
  </conditionalFormatting>
  <conditionalFormatting sqref="F18:AI18">
    <cfRule type="containsText" dxfId="7" priority="112" operator="containsText" text="Kadang">
      <formula>NOT(ISERROR(SEARCH(("Kadang"),(F18))))</formula>
    </cfRule>
  </conditionalFormatting>
  <conditionalFormatting sqref="F6:AI6">
    <cfRule type="containsText" dxfId="7" priority="113" operator="containsText" text="Tidak Pernah">
      <formula>NOT(ISERROR(SEARCH(("Tidak Pernah"),(F6))))</formula>
    </cfRule>
  </conditionalFormatting>
  <conditionalFormatting sqref="F6:AI6">
    <cfRule type="containsText" dxfId="15" priority="114" operator="containsText" text="Kadang">
      <formula>NOT(ISERROR(SEARCH(("Kadang"),(F6))))</formula>
    </cfRule>
  </conditionalFormatting>
  <conditionalFormatting sqref="F6:AI6">
    <cfRule type="containsText" dxfId="16" priority="115" operator="containsText" text="Sering">
      <formula>NOT(ISERROR(SEARCH(("Sering"),(F6))))</formula>
    </cfRule>
  </conditionalFormatting>
  <conditionalFormatting sqref="F6:AI6">
    <cfRule type="containsText" dxfId="17" priority="116" operator="containsText" text="Selalu">
      <formula>NOT(ISERROR(SEARCH(("Selalu"),(F6))))</formula>
    </cfRule>
  </conditionalFormatting>
  <conditionalFormatting sqref="F6:AI6">
    <cfRule type="containsText" dxfId="26" priority="117" operator="containsText" text="Selalu">
      <formula>NOT(ISERROR(SEARCH(("Selalu"),(F6))))</formula>
    </cfRule>
  </conditionalFormatting>
  <conditionalFormatting sqref="F6:AI6">
    <cfRule type="containsText" dxfId="8" priority="118" operator="containsText" text="Sering">
      <formula>NOT(ISERROR(SEARCH(("Sering"),(F6))))</formula>
    </cfRule>
  </conditionalFormatting>
  <conditionalFormatting sqref="F6:AI6">
    <cfRule type="containsText" dxfId="9" priority="119" operator="containsText" text="Selalu">
      <formula>NOT(ISERROR(SEARCH(("Selalu"),(F6))))</formula>
    </cfRule>
  </conditionalFormatting>
  <conditionalFormatting sqref="F6:AI6">
    <cfRule type="containsText" dxfId="8" priority="120" operator="containsText" text="selalu">
      <formula>NOT(ISERROR(SEARCH(("selalu"),(F6))))</formula>
    </cfRule>
  </conditionalFormatting>
  <conditionalFormatting sqref="F6:AI6">
    <cfRule type="containsText" dxfId="9" priority="121" operator="containsText" text="sering">
      <formula>NOT(ISERROR(SEARCH(("sering"),(F6))))</formula>
    </cfRule>
  </conditionalFormatting>
  <conditionalFormatting sqref="F6:AI6">
    <cfRule type="containsText" dxfId="10" priority="122" operator="containsText" text="Tidak Pernah">
      <formula>NOT(ISERROR(SEARCH(("Tidak Pernah"),(F6))))</formula>
    </cfRule>
  </conditionalFormatting>
  <conditionalFormatting sqref="F6:AI6">
    <cfRule type="containsText" dxfId="11" priority="123" operator="containsText" text="Selalu">
      <formula>NOT(ISERROR(SEARCH(("Selalu"),(F6))))</formula>
    </cfRule>
  </conditionalFormatting>
  <conditionalFormatting sqref="F6:AI6">
    <cfRule type="containsText" dxfId="12" priority="124" operator="containsText" text="Sering">
      <formula>NOT(ISERROR(SEARCH(("Sering"),(F6))))</formula>
    </cfRule>
  </conditionalFormatting>
  <conditionalFormatting sqref="F6:AI6">
    <cfRule type="containsText" dxfId="13" priority="125" operator="containsText" text="Selalu">
      <formula>NOT(ISERROR(SEARCH(("Selalu"),(F6))))</formula>
    </cfRule>
  </conditionalFormatting>
  <conditionalFormatting sqref="F6:AI6">
    <cfRule type="containsText" dxfId="14" priority="126" operator="containsText" text="Tidak Pernah">
      <formula>NOT(ISERROR(SEARCH(("Tidak Pernah"),(F6))))</formula>
    </cfRule>
  </conditionalFormatting>
  <conditionalFormatting sqref="F6:AI6">
    <cfRule type="containsText" dxfId="18" priority="127" operator="containsText" text="Sering">
      <formula>NOT(ISERROR(SEARCH(("Sering"),(F6))))</formula>
    </cfRule>
  </conditionalFormatting>
  <conditionalFormatting sqref="F6:AI6">
    <cfRule type="containsText" dxfId="19" priority="128" operator="containsText" text="Selalu">
      <formula>NOT(ISERROR(SEARCH(("Selalu"),(F6))))</formula>
    </cfRule>
  </conditionalFormatting>
  <conditionalFormatting sqref="F6:AI6">
    <cfRule type="containsText" dxfId="20" priority="129" operator="containsText" text="Tidak Pernah">
      <formula>NOT(ISERROR(SEARCH(("Tidak Pernah"),(F6))))</formula>
    </cfRule>
  </conditionalFormatting>
  <conditionalFormatting sqref="F6:AI6">
    <cfRule type="containsText" dxfId="21" priority="130" operator="containsText" text="Kadang">
      <formula>NOT(ISERROR(SEARCH(("Kadang"),(F6))))</formula>
    </cfRule>
  </conditionalFormatting>
  <conditionalFormatting sqref="F6:AI6">
    <cfRule type="containsText" dxfId="22" priority="131" operator="containsText" text="Sering">
      <formula>NOT(ISERROR(SEARCH(("Sering"),(F6))))</formula>
    </cfRule>
  </conditionalFormatting>
  <conditionalFormatting sqref="F6:AI6">
    <cfRule type="containsText" dxfId="9" priority="132" operator="containsText" text="Sering">
      <formula>NOT(ISERROR(SEARCH(("Sering"),(F6))))</formula>
    </cfRule>
  </conditionalFormatting>
  <conditionalFormatting sqref="F6:AI6">
    <cfRule type="containsText" dxfId="23" priority="133" operator="containsText" text="Selalu">
      <formula>NOT(ISERROR(SEARCH(("Selalu"),(F6))))</formula>
    </cfRule>
  </conditionalFormatting>
  <conditionalFormatting sqref="F6:AI6">
    <cfRule type="containsText" dxfId="24" priority="134" operator="containsText" text="Tidak Pernah">
      <formula>NOT(ISERROR(SEARCH(("Tidak Pernah"),(F6))))</formula>
    </cfRule>
  </conditionalFormatting>
  <conditionalFormatting sqref="F6:AI6">
    <cfRule type="containsText" dxfId="25" priority="135" operator="containsText" text="Kadang">
      <formula>NOT(ISERROR(SEARCH(("Kadang"),(F6))))</formula>
    </cfRule>
  </conditionalFormatting>
  <conditionalFormatting sqref="F6:AI6">
    <cfRule type="containsText" dxfId="5" priority="136" operator="containsText" text="Tidak Pernah">
      <formula>NOT(ISERROR(SEARCH(("Tidak Pernah"),(F6))))</formula>
    </cfRule>
  </conditionalFormatting>
  <conditionalFormatting sqref="F6:AI6">
    <cfRule type="containsText" dxfId="7" priority="137" operator="containsText" text="Kadang">
      <formula>NOT(ISERROR(SEARCH(("Kadang"),(F6))))</formula>
    </cfRule>
  </conditionalFormatting>
  <conditionalFormatting sqref="F33:AI33">
    <cfRule type="containsText" dxfId="7" priority="138" operator="containsText" text="Tidak Pernah">
      <formula>NOT(ISERROR(SEARCH(("Tidak Pernah"),(F33))))</formula>
    </cfRule>
  </conditionalFormatting>
  <conditionalFormatting sqref="F33:AI33">
    <cfRule type="containsText" dxfId="15" priority="139" operator="containsText" text="Kadang">
      <formula>NOT(ISERROR(SEARCH(("Kadang"),(F33))))</formula>
    </cfRule>
  </conditionalFormatting>
  <conditionalFormatting sqref="F33:AI33">
    <cfRule type="containsText" dxfId="16" priority="140" operator="containsText" text="Sering">
      <formula>NOT(ISERROR(SEARCH(("Sering"),(F33))))</formula>
    </cfRule>
  </conditionalFormatting>
  <conditionalFormatting sqref="F33:AI33">
    <cfRule type="containsText" dxfId="17" priority="141" operator="containsText" text="Selalu">
      <formula>NOT(ISERROR(SEARCH(("Selalu"),(F33))))</formula>
    </cfRule>
  </conditionalFormatting>
  <conditionalFormatting sqref="F33:AI33">
    <cfRule type="containsText" dxfId="26" priority="142" operator="containsText" text="Selalu">
      <formula>NOT(ISERROR(SEARCH(("Selalu"),(F33))))</formula>
    </cfRule>
  </conditionalFormatting>
  <conditionalFormatting sqref="F33:AI33">
    <cfRule type="containsText" dxfId="8" priority="143" operator="containsText" text="Sering">
      <formula>NOT(ISERROR(SEARCH(("Sering"),(F33))))</formula>
    </cfRule>
  </conditionalFormatting>
  <conditionalFormatting sqref="F33:AI33">
    <cfRule type="containsText" dxfId="9" priority="144" operator="containsText" text="Selalu">
      <formula>NOT(ISERROR(SEARCH(("Selalu"),(F33))))</formula>
    </cfRule>
  </conditionalFormatting>
  <conditionalFormatting sqref="F33:AI33">
    <cfRule type="containsText" dxfId="8" priority="145" operator="containsText" text="selalu">
      <formula>NOT(ISERROR(SEARCH(("selalu"),(F33))))</formula>
    </cfRule>
  </conditionalFormatting>
  <conditionalFormatting sqref="F33:AI33">
    <cfRule type="containsText" dxfId="9" priority="146" operator="containsText" text="sering">
      <formula>NOT(ISERROR(SEARCH(("sering"),(F33))))</formula>
    </cfRule>
  </conditionalFormatting>
  <conditionalFormatting sqref="F33:AI33">
    <cfRule type="containsText" dxfId="10" priority="147" operator="containsText" text="Tidak Pernah">
      <formula>NOT(ISERROR(SEARCH(("Tidak Pernah"),(F33))))</formula>
    </cfRule>
  </conditionalFormatting>
  <conditionalFormatting sqref="F33:AI33">
    <cfRule type="containsText" dxfId="11" priority="148" operator="containsText" text="Selalu">
      <formula>NOT(ISERROR(SEARCH(("Selalu"),(F33))))</formula>
    </cfRule>
  </conditionalFormatting>
  <conditionalFormatting sqref="F33:AI33">
    <cfRule type="containsText" dxfId="12" priority="149" operator="containsText" text="Sering">
      <formula>NOT(ISERROR(SEARCH(("Sering"),(F33))))</formula>
    </cfRule>
  </conditionalFormatting>
  <conditionalFormatting sqref="F33:AI33">
    <cfRule type="containsText" dxfId="13" priority="150" operator="containsText" text="Selalu">
      <formula>NOT(ISERROR(SEARCH(("Selalu"),(F33))))</formula>
    </cfRule>
  </conditionalFormatting>
  <conditionalFormatting sqref="F33:AI33">
    <cfRule type="containsText" dxfId="14" priority="151" operator="containsText" text="Tidak Pernah">
      <formula>NOT(ISERROR(SEARCH(("Tidak Pernah"),(F33))))</formula>
    </cfRule>
  </conditionalFormatting>
  <conditionalFormatting sqref="F33:AI33">
    <cfRule type="containsText" dxfId="18" priority="152" operator="containsText" text="Sering">
      <formula>NOT(ISERROR(SEARCH(("Sering"),(F33))))</formula>
    </cfRule>
  </conditionalFormatting>
  <conditionalFormatting sqref="F33:AI33">
    <cfRule type="containsText" dxfId="19" priority="153" operator="containsText" text="Selalu">
      <formula>NOT(ISERROR(SEARCH(("Selalu"),(F33))))</formula>
    </cfRule>
  </conditionalFormatting>
  <conditionalFormatting sqref="F33:AI33">
    <cfRule type="containsText" dxfId="20" priority="154" operator="containsText" text="Tidak Pernah">
      <formula>NOT(ISERROR(SEARCH(("Tidak Pernah"),(F33))))</formula>
    </cfRule>
  </conditionalFormatting>
  <conditionalFormatting sqref="F33:AI33">
    <cfRule type="containsText" dxfId="21" priority="155" operator="containsText" text="Kadang">
      <formula>NOT(ISERROR(SEARCH(("Kadang"),(F33))))</formula>
    </cfRule>
  </conditionalFormatting>
  <conditionalFormatting sqref="F33:AI33">
    <cfRule type="containsText" dxfId="22" priority="156" operator="containsText" text="Sering">
      <formula>NOT(ISERROR(SEARCH(("Sering"),(F33))))</formula>
    </cfRule>
  </conditionalFormatting>
  <conditionalFormatting sqref="F33:AI33">
    <cfRule type="containsText" dxfId="9" priority="157" operator="containsText" text="Sering">
      <formula>NOT(ISERROR(SEARCH(("Sering"),(F33))))</formula>
    </cfRule>
  </conditionalFormatting>
  <conditionalFormatting sqref="F33:AI33">
    <cfRule type="containsText" dxfId="23" priority="158" operator="containsText" text="Selalu">
      <formula>NOT(ISERROR(SEARCH(("Selalu"),(F33))))</formula>
    </cfRule>
  </conditionalFormatting>
  <conditionalFormatting sqref="F33:AI33">
    <cfRule type="containsText" dxfId="24" priority="159" operator="containsText" text="Tidak Pernah">
      <formula>NOT(ISERROR(SEARCH(("Tidak Pernah"),(F33))))</formula>
    </cfRule>
  </conditionalFormatting>
  <conditionalFormatting sqref="F33:AI33">
    <cfRule type="containsText" dxfId="25" priority="160" operator="containsText" text="Kadang">
      <formula>NOT(ISERROR(SEARCH(("Kadang"),(F33))))</formula>
    </cfRule>
  </conditionalFormatting>
  <conditionalFormatting sqref="F33:AI33">
    <cfRule type="containsText" dxfId="5" priority="161" operator="containsText" text="Tidak Pernah">
      <formula>NOT(ISERROR(SEARCH(("Tidak Pernah"),(F33))))</formula>
    </cfRule>
  </conditionalFormatting>
  <conditionalFormatting sqref="F33:AI33">
    <cfRule type="containsText" dxfId="7" priority="162" operator="containsText" text="Kadang">
      <formula>NOT(ISERROR(SEARCH(("Kadang"),(F33))))</formula>
    </cfRule>
  </conditionalFormatting>
  <conditionalFormatting sqref="F31:AI31">
    <cfRule type="containsText" dxfId="7" priority="163" operator="containsText" text="Tidak Pernah">
      <formula>NOT(ISERROR(SEARCH(("Tidak Pernah"),(F31))))</formula>
    </cfRule>
  </conditionalFormatting>
  <conditionalFormatting sqref="F31:AI31">
    <cfRule type="containsText" dxfId="15" priority="164" operator="containsText" text="Kadang">
      <formula>NOT(ISERROR(SEARCH(("Kadang"),(F31))))</formula>
    </cfRule>
  </conditionalFormatting>
  <conditionalFormatting sqref="F31:AI31">
    <cfRule type="containsText" dxfId="16" priority="165" operator="containsText" text="Sering">
      <formula>NOT(ISERROR(SEARCH(("Sering"),(F31))))</formula>
    </cfRule>
  </conditionalFormatting>
  <conditionalFormatting sqref="F31:AI31">
    <cfRule type="containsText" dxfId="17" priority="166" operator="containsText" text="Selalu">
      <formula>NOT(ISERROR(SEARCH(("Selalu"),(F31))))</formula>
    </cfRule>
  </conditionalFormatting>
  <conditionalFormatting sqref="F31:AI31">
    <cfRule type="containsText" dxfId="26" priority="167" operator="containsText" text="Selalu">
      <formula>NOT(ISERROR(SEARCH(("Selalu"),(F31))))</formula>
    </cfRule>
  </conditionalFormatting>
  <conditionalFormatting sqref="F31:AI31">
    <cfRule type="containsText" dxfId="8" priority="168" operator="containsText" text="Sering">
      <formula>NOT(ISERROR(SEARCH(("Sering"),(F31))))</formula>
    </cfRule>
  </conditionalFormatting>
  <conditionalFormatting sqref="F31:AI31">
    <cfRule type="containsText" dxfId="9" priority="169" operator="containsText" text="Selalu">
      <formula>NOT(ISERROR(SEARCH(("Selalu"),(F31))))</formula>
    </cfRule>
  </conditionalFormatting>
  <conditionalFormatting sqref="F31:AI31">
    <cfRule type="containsText" dxfId="8" priority="170" operator="containsText" text="selalu">
      <formula>NOT(ISERROR(SEARCH(("selalu"),(F31))))</formula>
    </cfRule>
  </conditionalFormatting>
  <conditionalFormatting sqref="F31:AI31">
    <cfRule type="containsText" dxfId="9" priority="171" operator="containsText" text="sering">
      <formula>NOT(ISERROR(SEARCH(("sering"),(F31))))</formula>
    </cfRule>
  </conditionalFormatting>
  <conditionalFormatting sqref="F31:AI31">
    <cfRule type="containsText" dxfId="10" priority="172" operator="containsText" text="Tidak Pernah">
      <formula>NOT(ISERROR(SEARCH(("Tidak Pernah"),(F31))))</formula>
    </cfRule>
  </conditionalFormatting>
  <conditionalFormatting sqref="F31:AI31">
    <cfRule type="containsText" dxfId="11" priority="173" operator="containsText" text="Selalu">
      <formula>NOT(ISERROR(SEARCH(("Selalu"),(F31))))</formula>
    </cfRule>
  </conditionalFormatting>
  <conditionalFormatting sqref="F31:AI31">
    <cfRule type="containsText" dxfId="12" priority="174" operator="containsText" text="Sering">
      <formula>NOT(ISERROR(SEARCH(("Sering"),(F31))))</formula>
    </cfRule>
  </conditionalFormatting>
  <conditionalFormatting sqref="F31:AI31">
    <cfRule type="containsText" dxfId="13" priority="175" operator="containsText" text="Selalu">
      <formula>NOT(ISERROR(SEARCH(("Selalu"),(F31))))</formula>
    </cfRule>
  </conditionalFormatting>
  <conditionalFormatting sqref="F31:AI31">
    <cfRule type="containsText" dxfId="14" priority="176" operator="containsText" text="Tidak Pernah">
      <formula>NOT(ISERROR(SEARCH(("Tidak Pernah"),(F31))))</formula>
    </cfRule>
  </conditionalFormatting>
  <conditionalFormatting sqref="F31:AI31">
    <cfRule type="containsText" dxfId="18" priority="177" operator="containsText" text="Sering">
      <formula>NOT(ISERROR(SEARCH(("Sering"),(F31))))</formula>
    </cfRule>
  </conditionalFormatting>
  <conditionalFormatting sqref="F31:AI31">
    <cfRule type="containsText" dxfId="19" priority="178" operator="containsText" text="Selalu">
      <formula>NOT(ISERROR(SEARCH(("Selalu"),(F31))))</formula>
    </cfRule>
  </conditionalFormatting>
  <conditionalFormatting sqref="F31:AI31">
    <cfRule type="containsText" dxfId="20" priority="179" operator="containsText" text="Tidak Pernah">
      <formula>NOT(ISERROR(SEARCH(("Tidak Pernah"),(F31))))</formula>
    </cfRule>
  </conditionalFormatting>
  <conditionalFormatting sqref="F31:AI31">
    <cfRule type="containsText" dxfId="21" priority="180" operator="containsText" text="Kadang">
      <formula>NOT(ISERROR(SEARCH(("Kadang"),(F31))))</formula>
    </cfRule>
  </conditionalFormatting>
  <conditionalFormatting sqref="F31:AI31">
    <cfRule type="containsText" dxfId="22" priority="181" operator="containsText" text="Sering">
      <formula>NOT(ISERROR(SEARCH(("Sering"),(F31))))</formula>
    </cfRule>
  </conditionalFormatting>
  <conditionalFormatting sqref="F31:AI31">
    <cfRule type="containsText" dxfId="9" priority="182" operator="containsText" text="Sering">
      <formula>NOT(ISERROR(SEARCH(("Sering"),(F31))))</formula>
    </cfRule>
  </conditionalFormatting>
  <conditionalFormatting sqref="F31:AI31">
    <cfRule type="containsText" dxfId="23" priority="183" operator="containsText" text="Selalu">
      <formula>NOT(ISERROR(SEARCH(("Selalu"),(F31))))</formula>
    </cfRule>
  </conditionalFormatting>
  <conditionalFormatting sqref="F31:AI31">
    <cfRule type="containsText" dxfId="24" priority="184" operator="containsText" text="Tidak Pernah">
      <formula>NOT(ISERROR(SEARCH(("Tidak Pernah"),(F31))))</formula>
    </cfRule>
  </conditionalFormatting>
  <conditionalFormatting sqref="F31:AI31">
    <cfRule type="containsText" dxfId="25" priority="185" operator="containsText" text="Kadang">
      <formula>NOT(ISERROR(SEARCH(("Kadang"),(F31))))</formula>
    </cfRule>
  </conditionalFormatting>
  <conditionalFormatting sqref="F31:AI31">
    <cfRule type="containsText" dxfId="5" priority="186" operator="containsText" text="Tidak Pernah">
      <formula>NOT(ISERROR(SEARCH(("Tidak Pernah"),(F31))))</formula>
    </cfRule>
  </conditionalFormatting>
  <conditionalFormatting sqref="F31:AI31">
    <cfRule type="containsText" dxfId="7" priority="187" operator="containsText" text="Kadang">
      <formula>NOT(ISERROR(SEARCH(("Kadang"),(F31))))</formula>
    </cfRule>
  </conditionalFormatting>
  <conditionalFormatting sqref="F22:AI22">
    <cfRule type="containsText" dxfId="7" priority="188" operator="containsText" text="Tidak Pernah">
      <formula>NOT(ISERROR(SEARCH(("Tidak Pernah"),(F22))))</formula>
    </cfRule>
  </conditionalFormatting>
  <conditionalFormatting sqref="F22:AI22">
    <cfRule type="containsText" dxfId="15" priority="189" operator="containsText" text="Kadang">
      <formula>NOT(ISERROR(SEARCH(("Kadang"),(F22))))</formula>
    </cfRule>
  </conditionalFormatting>
  <conditionalFormatting sqref="F22:AI22">
    <cfRule type="containsText" dxfId="16" priority="190" operator="containsText" text="Sering">
      <formula>NOT(ISERROR(SEARCH(("Sering"),(F22))))</formula>
    </cfRule>
  </conditionalFormatting>
  <conditionalFormatting sqref="F22:AI22">
    <cfRule type="containsText" dxfId="17" priority="191" operator="containsText" text="Selalu">
      <formula>NOT(ISERROR(SEARCH(("Selalu"),(F22))))</formula>
    </cfRule>
  </conditionalFormatting>
  <conditionalFormatting sqref="F22:AI22">
    <cfRule type="containsText" dxfId="26" priority="192" operator="containsText" text="Selalu">
      <formula>NOT(ISERROR(SEARCH(("Selalu"),(F22))))</formula>
    </cfRule>
  </conditionalFormatting>
  <conditionalFormatting sqref="F22:AI22">
    <cfRule type="containsText" dxfId="8" priority="193" operator="containsText" text="Sering">
      <formula>NOT(ISERROR(SEARCH(("Sering"),(F22))))</formula>
    </cfRule>
  </conditionalFormatting>
  <conditionalFormatting sqref="F22:AI22">
    <cfRule type="containsText" dxfId="9" priority="194" operator="containsText" text="Selalu">
      <formula>NOT(ISERROR(SEARCH(("Selalu"),(F22))))</formula>
    </cfRule>
  </conditionalFormatting>
  <conditionalFormatting sqref="F22:AI22">
    <cfRule type="containsText" dxfId="8" priority="195" operator="containsText" text="selalu">
      <formula>NOT(ISERROR(SEARCH(("selalu"),(F22))))</formula>
    </cfRule>
  </conditionalFormatting>
  <conditionalFormatting sqref="F22:AI22">
    <cfRule type="containsText" dxfId="9" priority="196" operator="containsText" text="sering">
      <formula>NOT(ISERROR(SEARCH(("sering"),(F22))))</formula>
    </cfRule>
  </conditionalFormatting>
  <conditionalFormatting sqref="F22:AI22">
    <cfRule type="containsText" dxfId="10" priority="197" operator="containsText" text="Tidak Pernah">
      <formula>NOT(ISERROR(SEARCH(("Tidak Pernah"),(F22))))</formula>
    </cfRule>
  </conditionalFormatting>
  <conditionalFormatting sqref="F22:AI22">
    <cfRule type="containsText" dxfId="11" priority="198" operator="containsText" text="Selalu">
      <formula>NOT(ISERROR(SEARCH(("Selalu"),(F22))))</formula>
    </cfRule>
  </conditionalFormatting>
  <conditionalFormatting sqref="F22:AI22">
    <cfRule type="containsText" dxfId="12" priority="199" operator="containsText" text="Sering">
      <formula>NOT(ISERROR(SEARCH(("Sering"),(F22))))</formula>
    </cfRule>
  </conditionalFormatting>
  <conditionalFormatting sqref="F22:AI22">
    <cfRule type="containsText" dxfId="13" priority="200" operator="containsText" text="Selalu">
      <formula>NOT(ISERROR(SEARCH(("Selalu"),(F22))))</formula>
    </cfRule>
  </conditionalFormatting>
  <conditionalFormatting sqref="F22:AI22">
    <cfRule type="containsText" dxfId="14" priority="201" operator="containsText" text="Tidak Pernah">
      <formula>NOT(ISERROR(SEARCH(("Tidak Pernah"),(F22))))</formula>
    </cfRule>
  </conditionalFormatting>
  <conditionalFormatting sqref="F22:AI22">
    <cfRule type="containsText" dxfId="18" priority="202" operator="containsText" text="Sering">
      <formula>NOT(ISERROR(SEARCH(("Sering"),(F22))))</formula>
    </cfRule>
  </conditionalFormatting>
  <conditionalFormatting sqref="F22:AI22">
    <cfRule type="containsText" dxfId="19" priority="203" operator="containsText" text="Selalu">
      <formula>NOT(ISERROR(SEARCH(("Selalu"),(F22))))</formula>
    </cfRule>
  </conditionalFormatting>
  <conditionalFormatting sqref="F22:AI22">
    <cfRule type="containsText" dxfId="20" priority="204" operator="containsText" text="Tidak Pernah">
      <formula>NOT(ISERROR(SEARCH(("Tidak Pernah"),(F22))))</formula>
    </cfRule>
  </conditionalFormatting>
  <conditionalFormatting sqref="F22:AI22">
    <cfRule type="containsText" dxfId="21" priority="205" operator="containsText" text="Kadang">
      <formula>NOT(ISERROR(SEARCH(("Kadang"),(F22))))</formula>
    </cfRule>
  </conditionalFormatting>
  <conditionalFormatting sqref="F22:AI22">
    <cfRule type="containsText" dxfId="22" priority="206" operator="containsText" text="Sering">
      <formula>NOT(ISERROR(SEARCH(("Sering"),(F22))))</formula>
    </cfRule>
  </conditionalFormatting>
  <conditionalFormatting sqref="F22:AI22">
    <cfRule type="containsText" dxfId="9" priority="207" operator="containsText" text="Sering">
      <formula>NOT(ISERROR(SEARCH(("Sering"),(F22))))</formula>
    </cfRule>
  </conditionalFormatting>
  <conditionalFormatting sqref="F22:AI22">
    <cfRule type="containsText" dxfId="23" priority="208" operator="containsText" text="Selalu">
      <formula>NOT(ISERROR(SEARCH(("Selalu"),(F22))))</formula>
    </cfRule>
  </conditionalFormatting>
  <conditionalFormatting sqref="F22:AI22">
    <cfRule type="containsText" dxfId="24" priority="209" operator="containsText" text="Tidak Pernah">
      <formula>NOT(ISERROR(SEARCH(("Tidak Pernah"),(F22))))</formula>
    </cfRule>
  </conditionalFormatting>
  <conditionalFormatting sqref="F22:AI22">
    <cfRule type="containsText" dxfId="25" priority="210" operator="containsText" text="Kadang">
      <formula>NOT(ISERROR(SEARCH(("Kadang"),(F22))))</formula>
    </cfRule>
  </conditionalFormatting>
  <conditionalFormatting sqref="F22:AI22">
    <cfRule type="containsText" dxfId="5" priority="211" operator="containsText" text="Tidak Pernah">
      <formula>NOT(ISERROR(SEARCH(("Tidak Pernah"),(F22))))</formula>
    </cfRule>
  </conditionalFormatting>
  <conditionalFormatting sqref="F22:AI22">
    <cfRule type="containsText" dxfId="7" priority="212" operator="containsText" text="Kadang">
      <formula>NOT(ISERROR(SEARCH(("Kadang"),(F22))))</formula>
    </cfRule>
  </conditionalFormatting>
  <dataValidations>
    <dataValidation type="list" allowBlank="1" showErrorMessage="1" sqref="E4:E40">
      <formula1>"Laki-laki,Perempuan"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7.0"/>
    <col customWidth="1" min="3" max="3" width="7.71"/>
    <col customWidth="1" min="4" max="4" width="8.71"/>
    <col customWidth="1" min="5" max="5" width="13.57"/>
    <col customWidth="1" min="6" max="35" width="12.71"/>
    <col customWidth="1" min="36" max="36" width="8.71"/>
    <col customWidth="1" min="37" max="37" width="13.43"/>
    <col customWidth="1" min="38" max="39" width="8.71"/>
    <col customWidth="1" min="40" max="40" width="21.43"/>
    <col customWidth="1" min="41" max="42" width="8.71"/>
    <col customWidth="1" min="43" max="43" width="23.71"/>
    <col customWidth="1" min="44" max="44" width="18.43"/>
  </cols>
  <sheetData>
    <row r="1"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</row>
    <row r="2"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</row>
    <row r="3">
      <c r="A3" s="4" t="s">
        <v>1</v>
      </c>
      <c r="B3" s="5" t="s">
        <v>2</v>
      </c>
      <c r="C3" s="4" t="s">
        <v>3</v>
      </c>
      <c r="D3" s="4" t="s">
        <v>4</v>
      </c>
      <c r="E3" s="5" t="s">
        <v>5</v>
      </c>
      <c r="F3" s="4">
        <v>1.0</v>
      </c>
      <c r="G3" s="4">
        <v>2.0</v>
      </c>
      <c r="H3" s="4">
        <v>3.0</v>
      </c>
      <c r="I3" s="13">
        <v>4.0</v>
      </c>
      <c r="J3" s="4">
        <v>5.0</v>
      </c>
      <c r="K3" s="13">
        <v>6.0</v>
      </c>
      <c r="L3" s="4">
        <v>7.0</v>
      </c>
      <c r="M3" s="13">
        <v>8.0</v>
      </c>
      <c r="N3" s="13">
        <v>9.0</v>
      </c>
      <c r="O3" s="13">
        <v>10.0</v>
      </c>
      <c r="P3" s="13">
        <v>11.0</v>
      </c>
      <c r="Q3" s="13">
        <v>12.0</v>
      </c>
      <c r="R3" s="4">
        <v>13.0</v>
      </c>
      <c r="S3" s="13">
        <v>14.0</v>
      </c>
      <c r="T3" s="13">
        <v>15.0</v>
      </c>
      <c r="U3" s="4">
        <v>16.0</v>
      </c>
      <c r="V3" s="4">
        <v>17.0</v>
      </c>
      <c r="W3" s="13">
        <v>18.0</v>
      </c>
      <c r="X3" s="13">
        <v>19.0</v>
      </c>
      <c r="Y3" s="4">
        <v>20.0</v>
      </c>
      <c r="Z3" s="13">
        <v>21.0</v>
      </c>
      <c r="AA3" s="4">
        <v>22.0</v>
      </c>
      <c r="AB3" s="13">
        <v>23.0</v>
      </c>
      <c r="AC3" s="4">
        <v>24.0</v>
      </c>
      <c r="AD3" s="4">
        <v>25.0</v>
      </c>
      <c r="AE3" s="4">
        <v>26.0</v>
      </c>
      <c r="AF3" s="4">
        <v>27.0</v>
      </c>
      <c r="AG3" s="4">
        <v>28.0</v>
      </c>
      <c r="AH3" s="4">
        <v>29.0</v>
      </c>
      <c r="AI3" s="13">
        <v>30.0</v>
      </c>
      <c r="AJ3" s="28" t="s">
        <v>41</v>
      </c>
      <c r="AK3" s="28" t="s">
        <v>42</v>
      </c>
      <c r="AM3" s="29" t="s">
        <v>43</v>
      </c>
      <c r="AN3" s="15"/>
      <c r="AQ3" s="29" t="s">
        <v>44</v>
      </c>
      <c r="AR3" s="15"/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17">
        <v>1.0</v>
      </c>
      <c r="G4" s="17">
        <v>1.0</v>
      </c>
      <c r="H4" s="17">
        <v>2.0</v>
      </c>
      <c r="I4" s="16">
        <v>2.0</v>
      </c>
      <c r="J4" s="17">
        <v>1.0</v>
      </c>
      <c r="K4" s="16">
        <v>3.0</v>
      </c>
      <c r="L4" s="17">
        <v>2.0</v>
      </c>
      <c r="M4" s="16">
        <v>3.0</v>
      </c>
      <c r="N4" s="16">
        <v>2.0</v>
      </c>
      <c r="O4" s="16">
        <v>3.0</v>
      </c>
      <c r="P4" s="16">
        <v>3.0</v>
      </c>
      <c r="Q4" s="16">
        <v>4.0</v>
      </c>
      <c r="R4" s="17">
        <v>2.0</v>
      </c>
      <c r="S4" s="16">
        <v>2.0</v>
      </c>
      <c r="T4" s="16">
        <v>3.0</v>
      </c>
      <c r="U4" s="17">
        <v>2.0</v>
      </c>
      <c r="V4" s="17">
        <v>2.0</v>
      </c>
      <c r="W4" s="16">
        <v>3.0</v>
      </c>
      <c r="X4" s="16">
        <v>1.0</v>
      </c>
      <c r="Y4" s="17">
        <v>1.0</v>
      </c>
      <c r="Z4" s="16">
        <v>4.0</v>
      </c>
      <c r="AA4" s="17">
        <v>2.0</v>
      </c>
      <c r="AB4" s="16">
        <v>3.0</v>
      </c>
      <c r="AC4" s="17">
        <v>2.0</v>
      </c>
      <c r="AD4" s="17">
        <v>1.0</v>
      </c>
      <c r="AE4" s="17">
        <v>1.0</v>
      </c>
      <c r="AF4" s="17">
        <v>3.0</v>
      </c>
      <c r="AG4" s="17">
        <v>3.0</v>
      </c>
      <c r="AH4" s="17">
        <v>2.0</v>
      </c>
      <c r="AI4" s="16">
        <v>4.0</v>
      </c>
      <c r="AJ4" s="17">
        <f t="shared" ref="AJ4:AJ32" si="1">SUM(F4:AI4)</f>
        <v>68</v>
      </c>
      <c r="AK4" s="17" t="str">
        <f>IF(AJ5&lt;60,"RENDAH",IF(AJ5&lt;78,"SEDANG",IF(AJ5&gt;77,"TINGGI")))</f>
        <v>SEDANG</v>
      </c>
      <c r="AM4" s="18" t="s">
        <v>45</v>
      </c>
      <c r="AN4" s="18" t="s">
        <v>46</v>
      </c>
      <c r="AQ4" s="18" t="s">
        <v>47</v>
      </c>
      <c r="AR4" s="19">
        <f>AVERAGE(AJ4:AJ32)</f>
        <v>69.31034483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17">
        <v>1.0</v>
      </c>
      <c r="G5" s="17">
        <v>2.0</v>
      </c>
      <c r="H5" s="17">
        <v>1.0</v>
      </c>
      <c r="I5" s="16">
        <v>4.0</v>
      </c>
      <c r="J5" s="17">
        <v>2.0</v>
      </c>
      <c r="K5" s="16">
        <v>3.0</v>
      </c>
      <c r="L5" s="17">
        <v>1.0</v>
      </c>
      <c r="M5" s="16">
        <v>1.0</v>
      </c>
      <c r="N5" s="16">
        <v>3.0</v>
      </c>
      <c r="O5" s="16">
        <v>3.0</v>
      </c>
      <c r="P5" s="16">
        <v>1.0</v>
      </c>
      <c r="Q5" s="16">
        <v>3.0</v>
      </c>
      <c r="R5" s="17">
        <v>2.0</v>
      </c>
      <c r="S5" s="16">
        <v>3.0</v>
      </c>
      <c r="T5" s="16">
        <v>1.0</v>
      </c>
      <c r="U5" s="17">
        <v>3.0</v>
      </c>
      <c r="V5" s="17">
        <v>2.0</v>
      </c>
      <c r="W5" s="16">
        <v>3.0</v>
      </c>
      <c r="X5" s="16">
        <v>1.0</v>
      </c>
      <c r="Y5" s="17">
        <v>3.0</v>
      </c>
      <c r="Z5" s="16">
        <v>3.0</v>
      </c>
      <c r="AA5" s="17">
        <v>2.0</v>
      </c>
      <c r="AB5" s="16">
        <v>2.0</v>
      </c>
      <c r="AC5" s="17">
        <v>1.0</v>
      </c>
      <c r="AD5" s="17">
        <v>1.0</v>
      </c>
      <c r="AE5" s="17">
        <v>1.0</v>
      </c>
      <c r="AF5" s="17">
        <v>3.0</v>
      </c>
      <c r="AG5" s="17">
        <v>2.0</v>
      </c>
      <c r="AH5" s="17">
        <v>1.0</v>
      </c>
      <c r="AI5" s="16">
        <v>1.0</v>
      </c>
      <c r="AJ5" s="17">
        <f t="shared" si="1"/>
        <v>60</v>
      </c>
      <c r="AK5" s="17" t="str">
        <f t="shared" ref="AK5:AK32" si="2">IF(AJ5&lt;60,"RENDAH",IF(AJ5&lt;78,"SEDANG",IF(AJ5&gt;77,"TINGGI")))</f>
        <v>SEDANG</v>
      </c>
      <c r="AM5" s="18" t="s">
        <v>48</v>
      </c>
      <c r="AN5" s="18" t="s">
        <v>49</v>
      </c>
      <c r="AQ5" s="18" t="s">
        <v>50</v>
      </c>
      <c r="AR5" s="19">
        <f>_xlfn.STDEV.P(AJ4:AJ32)</f>
        <v>9.105146132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17">
        <v>2.0</v>
      </c>
      <c r="G6" s="17">
        <v>2.0</v>
      </c>
      <c r="H6" s="17">
        <v>2.0</v>
      </c>
      <c r="I6" s="16">
        <v>4.0</v>
      </c>
      <c r="J6" s="17">
        <v>2.0</v>
      </c>
      <c r="K6" s="16">
        <v>3.0</v>
      </c>
      <c r="L6" s="17">
        <v>2.0</v>
      </c>
      <c r="M6" s="16">
        <v>4.0</v>
      </c>
      <c r="N6" s="16">
        <v>3.0</v>
      </c>
      <c r="O6" s="16">
        <v>3.0</v>
      </c>
      <c r="P6" s="16">
        <v>3.0</v>
      </c>
      <c r="Q6" s="16">
        <v>4.0</v>
      </c>
      <c r="R6" s="17">
        <v>2.0</v>
      </c>
      <c r="S6" s="16">
        <v>2.0</v>
      </c>
      <c r="T6" s="16">
        <v>3.0</v>
      </c>
      <c r="U6" s="17">
        <v>3.0</v>
      </c>
      <c r="V6" s="17">
        <v>3.0</v>
      </c>
      <c r="W6" s="16">
        <v>3.0</v>
      </c>
      <c r="X6" s="16">
        <v>2.0</v>
      </c>
      <c r="Y6" s="17">
        <v>3.0</v>
      </c>
      <c r="Z6" s="16">
        <v>3.0</v>
      </c>
      <c r="AA6" s="17">
        <v>3.0</v>
      </c>
      <c r="AB6" s="16">
        <v>3.0</v>
      </c>
      <c r="AC6" s="17">
        <v>4.0</v>
      </c>
      <c r="AD6" s="17">
        <v>3.0</v>
      </c>
      <c r="AE6" s="17">
        <v>3.0</v>
      </c>
      <c r="AF6" s="17">
        <v>4.0</v>
      </c>
      <c r="AG6" s="17">
        <v>4.0</v>
      </c>
      <c r="AH6" s="17">
        <v>3.0</v>
      </c>
      <c r="AI6" s="16">
        <v>4.0</v>
      </c>
      <c r="AJ6" s="17">
        <f t="shared" si="1"/>
        <v>89</v>
      </c>
      <c r="AK6" s="17" t="str">
        <f t="shared" si="2"/>
        <v>TINGGI</v>
      </c>
      <c r="AM6" s="18" t="s">
        <v>51</v>
      </c>
      <c r="AN6" s="18" t="s">
        <v>52</v>
      </c>
      <c r="AQ6" s="18" t="s">
        <v>53</v>
      </c>
      <c r="AR6" s="19">
        <f>(AR4-AR5)</f>
        <v>60.2051987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17">
        <v>1.0</v>
      </c>
      <c r="G7" s="17">
        <v>2.0</v>
      </c>
      <c r="H7" s="17">
        <v>2.0</v>
      </c>
      <c r="I7" s="16">
        <v>3.0</v>
      </c>
      <c r="J7" s="17">
        <v>1.0</v>
      </c>
      <c r="K7" s="16">
        <v>3.0</v>
      </c>
      <c r="L7" s="17">
        <v>2.0</v>
      </c>
      <c r="M7" s="16">
        <v>3.0</v>
      </c>
      <c r="N7" s="16">
        <v>3.0</v>
      </c>
      <c r="O7" s="16">
        <v>3.0</v>
      </c>
      <c r="P7" s="16">
        <v>3.0</v>
      </c>
      <c r="Q7" s="16">
        <v>3.0</v>
      </c>
      <c r="R7" s="17">
        <v>2.0</v>
      </c>
      <c r="S7" s="16">
        <v>3.0</v>
      </c>
      <c r="T7" s="16">
        <v>3.0</v>
      </c>
      <c r="U7" s="17">
        <v>2.0</v>
      </c>
      <c r="V7" s="17">
        <v>2.0</v>
      </c>
      <c r="W7" s="16">
        <v>3.0</v>
      </c>
      <c r="X7" s="16">
        <v>1.0</v>
      </c>
      <c r="Y7" s="17">
        <v>2.0</v>
      </c>
      <c r="Z7" s="16">
        <v>3.0</v>
      </c>
      <c r="AA7" s="17">
        <v>2.0</v>
      </c>
      <c r="AB7" s="16">
        <v>3.0</v>
      </c>
      <c r="AC7" s="17">
        <v>1.0</v>
      </c>
      <c r="AD7" s="17">
        <v>2.0</v>
      </c>
      <c r="AE7" s="17">
        <v>2.0</v>
      </c>
      <c r="AF7" s="17">
        <v>2.0</v>
      </c>
      <c r="AG7" s="17">
        <v>2.0</v>
      </c>
      <c r="AH7" s="17">
        <v>2.0</v>
      </c>
      <c r="AI7" s="16">
        <v>3.0</v>
      </c>
      <c r="AJ7" s="17">
        <f t="shared" si="1"/>
        <v>69</v>
      </c>
      <c r="AK7" s="17" t="str">
        <f t="shared" si="2"/>
        <v>SEDANG</v>
      </c>
      <c r="AQ7" s="18" t="s">
        <v>54</v>
      </c>
      <c r="AR7" s="19">
        <f>(AR4+AR5)</f>
        <v>78.41549096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17">
        <v>2.0</v>
      </c>
      <c r="G8" s="17">
        <v>2.0</v>
      </c>
      <c r="H8" s="17">
        <v>2.0</v>
      </c>
      <c r="I8" s="16">
        <v>2.0</v>
      </c>
      <c r="J8" s="17">
        <v>3.0</v>
      </c>
      <c r="K8" s="16">
        <v>3.0</v>
      </c>
      <c r="L8" s="17">
        <v>2.0</v>
      </c>
      <c r="M8" s="16">
        <v>2.0</v>
      </c>
      <c r="N8" s="16">
        <v>3.0</v>
      </c>
      <c r="O8" s="16">
        <v>2.0</v>
      </c>
      <c r="P8" s="16">
        <v>3.0</v>
      </c>
      <c r="Q8" s="16">
        <v>4.0</v>
      </c>
      <c r="R8" s="17">
        <v>3.0</v>
      </c>
      <c r="S8" s="16">
        <v>2.0</v>
      </c>
      <c r="T8" s="16">
        <v>1.0</v>
      </c>
      <c r="U8" s="17">
        <v>3.0</v>
      </c>
      <c r="V8" s="17">
        <v>2.0</v>
      </c>
      <c r="W8" s="16">
        <v>3.0</v>
      </c>
      <c r="X8" s="16">
        <v>2.0</v>
      </c>
      <c r="Y8" s="17">
        <v>3.0</v>
      </c>
      <c r="Z8" s="16">
        <v>3.0</v>
      </c>
      <c r="AA8" s="17">
        <v>3.0</v>
      </c>
      <c r="AB8" s="16">
        <v>3.0</v>
      </c>
      <c r="AC8" s="17">
        <v>3.0</v>
      </c>
      <c r="AD8" s="17">
        <v>2.0</v>
      </c>
      <c r="AE8" s="17">
        <v>2.0</v>
      </c>
      <c r="AF8" s="17">
        <v>2.0</v>
      </c>
      <c r="AG8" s="17">
        <v>2.0</v>
      </c>
      <c r="AH8" s="17">
        <v>3.0</v>
      </c>
      <c r="AI8" s="16">
        <v>3.0</v>
      </c>
      <c r="AJ8" s="17">
        <f t="shared" si="1"/>
        <v>75</v>
      </c>
      <c r="AK8" s="17" t="str">
        <f t="shared" si="2"/>
        <v>SEDANG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17">
        <v>3.0</v>
      </c>
      <c r="G9" s="17">
        <v>2.0</v>
      </c>
      <c r="H9" s="17">
        <v>2.0</v>
      </c>
      <c r="I9" s="16">
        <v>2.0</v>
      </c>
      <c r="J9" s="17">
        <v>2.0</v>
      </c>
      <c r="K9" s="16">
        <v>1.0</v>
      </c>
      <c r="L9" s="17">
        <v>1.0</v>
      </c>
      <c r="M9" s="16">
        <v>2.0</v>
      </c>
      <c r="N9" s="16">
        <v>2.0</v>
      </c>
      <c r="O9" s="16">
        <v>3.0</v>
      </c>
      <c r="P9" s="16">
        <v>3.0</v>
      </c>
      <c r="Q9" s="16">
        <v>4.0</v>
      </c>
      <c r="R9" s="17">
        <v>3.0</v>
      </c>
      <c r="S9" s="16">
        <v>1.0</v>
      </c>
      <c r="T9" s="16">
        <v>1.0</v>
      </c>
      <c r="U9" s="17">
        <v>2.0</v>
      </c>
      <c r="V9" s="17">
        <v>2.0</v>
      </c>
      <c r="W9" s="16">
        <v>4.0</v>
      </c>
      <c r="X9" s="16">
        <v>3.0</v>
      </c>
      <c r="Y9" s="17">
        <v>2.0</v>
      </c>
      <c r="Z9" s="16">
        <v>4.0</v>
      </c>
      <c r="AA9" s="17">
        <v>3.0</v>
      </c>
      <c r="AB9" s="16">
        <v>3.0</v>
      </c>
      <c r="AC9" s="17">
        <v>1.0</v>
      </c>
      <c r="AD9" s="17">
        <v>2.0</v>
      </c>
      <c r="AE9" s="17">
        <v>2.0</v>
      </c>
      <c r="AF9" s="17">
        <v>2.0</v>
      </c>
      <c r="AG9" s="17">
        <v>2.0</v>
      </c>
      <c r="AH9" s="17">
        <v>3.0</v>
      </c>
      <c r="AI9" s="16">
        <v>3.0</v>
      </c>
      <c r="AJ9" s="17">
        <f t="shared" si="1"/>
        <v>70</v>
      </c>
      <c r="AK9" s="17" t="str">
        <f t="shared" si="2"/>
        <v>SEDANG</v>
      </c>
      <c r="AM9" s="29" t="s">
        <v>55</v>
      </c>
      <c r="AN9" s="15"/>
      <c r="AQ9" s="29" t="s">
        <v>56</v>
      </c>
      <c r="AR9" s="15"/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17">
        <v>3.0</v>
      </c>
      <c r="G10" s="17">
        <v>2.0</v>
      </c>
      <c r="H10" s="17">
        <v>2.0</v>
      </c>
      <c r="I10" s="16">
        <v>2.0</v>
      </c>
      <c r="J10" s="17">
        <v>2.0</v>
      </c>
      <c r="K10" s="16">
        <v>2.0</v>
      </c>
      <c r="L10" s="17">
        <v>2.0</v>
      </c>
      <c r="M10" s="16">
        <v>1.0</v>
      </c>
      <c r="N10" s="16">
        <v>2.0</v>
      </c>
      <c r="O10" s="16">
        <v>2.0</v>
      </c>
      <c r="P10" s="16">
        <v>2.0</v>
      </c>
      <c r="Q10" s="16">
        <v>4.0</v>
      </c>
      <c r="R10" s="17">
        <v>3.0</v>
      </c>
      <c r="S10" s="16">
        <v>1.0</v>
      </c>
      <c r="T10" s="16">
        <v>2.0</v>
      </c>
      <c r="U10" s="17">
        <v>2.0</v>
      </c>
      <c r="V10" s="17">
        <v>1.0</v>
      </c>
      <c r="W10" s="16">
        <v>3.0</v>
      </c>
      <c r="X10" s="16">
        <v>2.0</v>
      </c>
      <c r="Y10" s="17">
        <v>3.0</v>
      </c>
      <c r="Z10" s="16">
        <v>1.0</v>
      </c>
      <c r="AA10" s="17">
        <v>2.0</v>
      </c>
      <c r="AB10" s="16">
        <v>3.0</v>
      </c>
      <c r="AC10" s="17">
        <v>2.0</v>
      </c>
      <c r="AD10" s="17">
        <v>3.0</v>
      </c>
      <c r="AE10" s="17">
        <v>2.0</v>
      </c>
      <c r="AF10" s="17">
        <v>2.0</v>
      </c>
      <c r="AG10" s="17">
        <v>2.0</v>
      </c>
      <c r="AH10" s="17">
        <v>3.0</v>
      </c>
      <c r="AI10" s="16">
        <v>3.0</v>
      </c>
      <c r="AJ10" s="17">
        <f t="shared" si="1"/>
        <v>66</v>
      </c>
      <c r="AK10" s="17" t="str">
        <f t="shared" si="2"/>
        <v>SEDANG</v>
      </c>
      <c r="AM10" s="18" t="s">
        <v>45</v>
      </c>
      <c r="AN10" s="18" t="s">
        <v>57</v>
      </c>
      <c r="AQ10" s="18" t="s">
        <v>45</v>
      </c>
      <c r="AR10" s="18">
        <f>COUNTIF(AK4:AK32,"RENDAH")</f>
        <v>4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17">
        <v>1.0</v>
      </c>
      <c r="G11" s="17">
        <v>3.0</v>
      </c>
      <c r="H11" s="17">
        <v>2.0</v>
      </c>
      <c r="I11" s="16">
        <v>3.0</v>
      </c>
      <c r="J11" s="17">
        <v>3.0</v>
      </c>
      <c r="K11" s="16">
        <v>3.0</v>
      </c>
      <c r="L11" s="17">
        <v>2.0</v>
      </c>
      <c r="M11" s="16">
        <v>2.0</v>
      </c>
      <c r="N11" s="16">
        <v>3.0</v>
      </c>
      <c r="O11" s="16">
        <v>1.0</v>
      </c>
      <c r="P11" s="16">
        <v>3.0</v>
      </c>
      <c r="Q11" s="16">
        <v>3.0</v>
      </c>
      <c r="R11" s="17">
        <v>2.0</v>
      </c>
      <c r="S11" s="16">
        <v>1.0</v>
      </c>
      <c r="T11" s="16">
        <v>2.0</v>
      </c>
      <c r="U11" s="17">
        <v>2.0</v>
      </c>
      <c r="V11" s="17">
        <v>2.0</v>
      </c>
      <c r="W11" s="16">
        <v>2.0</v>
      </c>
      <c r="X11" s="16">
        <v>1.0</v>
      </c>
      <c r="Y11" s="17">
        <v>3.0</v>
      </c>
      <c r="Z11" s="16">
        <v>3.0</v>
      </c>
      <c r="AA11" s="17">
        <v>1.0</v>
      </c>
      <c r="AB11" s="16">
        <v>3.0</v>
      </c>
      <c r="AC11" s="17">
        <v>2.0</v>
      </c>
      <c r="AD11" s="17">
        <v>1.0</v>
      </c>
      <c r="AE11" s="17">
        <v>2.0</v>
      </c>
      <c r="AF11" s="17">
        <v>3.0</v>
      </c>
      <c r="AG11" s="17">
        <v>3.0</v>
      </c>
      <c r="AH11" s="17">
        <v>1.0</v>
      </c>
      <c r="AI11" s="16">
        <v>2.0</v>
      </c>
      <c r="AJ11" s="17">
        <f t="shared" si="1"/>
        <v>65</v>
      </c>
      <c r="AK11" s="17" t="str">
        <f t="shared" si="2"/>
        <v>SEDANG</v>
      </c>
      <c r="AM11" s="18" t="s">
        <v>48</v>
      </c>
      <c r="AN11" s="18" t="s">
        <v>58</v>
      </c>
      <c r="AQ11" s="18" t="s">
        <v>48</v>
      </c>
      <c r="AR11" s="18">
        <f>COUNTIF(AK4:AK32,"SEDANG")</f>
        <v>19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17">
        <v>1.0</v>
      </c>
      <c r="G12" s="17">
        <v>2.0</v>
      </c>
      <c r="H12" s="17">
        <v>2.0</v>
      </c>
      <c r="I12" s="16">
        <v>3.0</v>
      </c>
      <c r="J12" s="17">
        <v>2.0</v>
      </c>
      <c r="K12" s="16">
        <v>4.0</v>
      </c>
      <c r="L12" s="17">
        <v>3.0</v>
      </c>
      <c r="M12" s="16">
        <v>2.0</v>
      </c>
      <c r="N12" s="16">
        <v>3.0</v>
      </c>
      <c r="O12" s="16">
        <v>3.0</v>
      </c>
      <c r="P12" s="16">
        <v>3.0</v>
      </c>
      <c r="Q12" s="16">
        <v>4.0</v>
      </c>
      <c r="R12" s="17">
        <v>3.0</v>
      </c>
      <c r="S12" s="16">
        <v>3.0</v>
      </c>
      <c r="T12" s="16">
        <v>3.0</v>
      </c>
      <c r="U12" s="17">
        <v>2.0</v>
      </c>
      <c r="V12" s="17">
        <v>3.0</v>
      </c>
      <c r="W12" s="16">
        <v>3.0</v>
      </c>
      <c r="X12" s="16">
        <v>3.0</v>
      </c>
      <c r="Y12" s="17">
        <v>2.0</v>
      </c>
      <c r="Z12" s="16">
        <v>4.0</v>
      </c>
      <c r="AA12" s="17">
        <v>2.0</v>
      </c>
      <c r="AB12" s="16">
        <v>4.0</v>
      </c>
      <c r="AC12" s="17">
        <v>2.0</v>
      </c>
      <c r="AD12" s="17">
        <v>2.0</v>
      </c>
      <c r="AE12" s="17">
        <v>3.0</v>
      </c>
      <c r="AF12" s="17">
        <v>3.0</v>
      </c>
      <c r="AG12" s="17">
        <v>3.0</v>
      </c>
      <c r="AH12" s="17">
        <v>2.0</v>
      </c>
      <c r="AI12" s="16">
        <v>3.0</v>
      </c>
      <c r="AJ12" s="17">
        <f t="shared" si="1"/>
        <v>82</v>
      </c>
      <c r="AK12" s="17" t="str">
        <f t="shared" si="2"/>
        <v>TINGGI</v>
      </c>
      <c r="AM12" s="18" t="s">
        <v>51</v>
      </c>
      <c r="AN12" s="18" t="s">
        <v>59</v>
      </c>
      <c r="AQ12" s="18" t="s">
        <v>51</v>
      </c>
      <c r="AR12" s="18">
        <f>COUNTIF(AK4:AK32,"TINGGI")</f>
        <v>6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17">
        <v>1.0</v>
      </c>
      <c r="G13" s="17">
        <v>2.0</v>
      </c>
      <c r="H13" s="17">
        <v>2.0</v>
      </c>
      <c r="I13" s="16">
        <v>2.0</v>
      </c>
      <c r="J13" s="17">
        <v>1.0</v>
      </c>
      <c r="K13" s="16">
        <v>3.0</v>
      </c>
      <c r="L13" s="17">
        <v>1.0</v>
      </c>
      <c r="M13" s="16">
        <v>3.0</v>
      </c>
      <c r="N13" s="16">
        <v>3.0</v>
      </c>
      <c r="O13" s="16">
        <v>2.0</v>
      </c>
      <c r="P13" s="16">
        <v>2.0</v>
      </c>
      <c r="Q13" s="16">
        <v>3.0</v>
      </c>
      <c r="R13" s="17">
        <v>2.0</v>
      </c>
      <c r="S13" s="16">
        <v>3.0</v>
      </c>
      <c r="T13" s="16">
        <v>2.0</v>
      </c>
      <c r="U13" s="17">
        <v>1.0</v>
      </c>
      <c r="V13" s="17">
        <v>2.0</v>
      </c>
      <c r="W13" s="16">
        <v>3.0</v>
      </c>
      <c r="X13" s="16">
        <v>1.0</v>
      </c>
      <c r="Y13" s="17">
        <v>2.0</v>
      </c>
      <c r="Z13" s="16">
        <v>3.0</v>
      </c>
      <c r="AA13" s="17">
        <v>1.0</v>
      </c>
      <c r="AB13" s="16">
        <v>3.0</v>
      </c>
      <c r="AC13" s="17">
        <v>2.0</v>
      </c>
      <c r="AD13" s="17">
        <v>1.0</v>
      </c>
      <c r="AE13" s="17">
        <v>2.0</v>
      </c>
      <c r="AF13" s="17">
        <v>3.0</v>
      </c>
      <c r="AG13" s="17">
        <v>2.0</v>
      </c>
      <c r="AH13" s="17">
        <v>1.0</v>
      </c>
      <c r="AI13" s="16">
        <v>4.0</v>
      </c>
      <c r="AJ13" s="17">
        <f t="shared" si="1"/>
        <v>63</v>
      </c>
      <c r="AK13" s="17" t="str">
        <f t="shared" si="2"/>
        <v>SEDANG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17">
        <v>1.0</v>
      </c>
      <c r="G14" s="17">
        <v>1.0</v>
      </c>
      <c r="H14" s="17">
        <v>1.0</v>
      </c>
      <c r="I14" s="16">
        <v>3.0</v>
      </c>
      <c r="J14" s="17">
        <v>3.0</v>
      </c>
      <c r="K14" s="16">
        <v>3.0</v>
      </c>
      <c r="L14" s="17">
        <v>2.0</v>
      </c>
      <c r="M14" s="16">
        <v>4.0</v>
      </c>
      <c r="N14" s="16">
        <v>3.0</v>
      </c>
      <c r="O14" s="16">
        <v>3.0</v>
      </c>
      <c r="P14" s="16">
        <v>2.0</v>
      </c>
      <c r="Q14" s="16">
        <v>4.0</v>
      </c>
      <c r="R14" s="17">
        <v>3.0</v>
      </c>
      <c r="S14" s="16">
        <v>1.0</v>
      </c>
      <c r="T14" s="16">
        <v>1.0</v>
      </c>
      <c r="U14" s="17">
        <v>2.0</v>
      </c>
      <c r="V14" s="17">
        <v>2.0</v>
      </c>
      <c r="W14" s="16">
        <v>2.0</v>
      </c>
      <c r="X14" s="16">
        <v>1.0</v>
      </c>
      <c r="Y14" s="17">
        <v>3.0</v>
      </c>
      <c r="Z14" s="16">
        <v>3.0</v>
      </c>
      <c r="AA14" s="17">
        <v>2.0</v>
      </c>
      <c r="AB14" s="16">
        <v>3.0</v>
      </c>
      <c r="AC14" s="17">
        <v>1.0</v>
      </c>
      <c r="AD14" s="17">
        <v>1.0</v>
      </c>
      <c r="AE14" s="17">
        <v>3.0</v>
      </c>
      <c r="AF14" s="17">
        <v>2.0</v>
      </c>
      <c r="AG14" s="17">
        <v>2.0</v>
      </c>
      <c r="AH14" s="17">
        <v>1.0</v>
      </c>
      <c r="AI14" s="16">
        <v>4.0</v>
      </c>
      <c r="AJ14" s="17">
        <f t="shared" si="1"/>
        <v>67</v>
      </c>
      <c r="AK14" s="17" t="str">
        <f t="shared" si="2"/>
        <v>SEDANG</v>
      </c>
    </row>
    <row r="15">
      <c r="A15" s="6">
        <v>12.0</v>
      </c>
      <c r="B15" s="30" t="s">
        <v>23</v>
      </c>
      <c r="C15" s="6">
        <v>16.0</v>
      </c>
      <c r="D15" s="6">
        <v>11.0</v>
      </c>
      <c r="E15" s="8" t="s">
        <v>16</v>
      </c>
      <c r="F15" s="17">
        <v>1.0</v>
      </c>
      <c r="G15" s="17">
        <v>2.0</v>
      </c>
      <c r="H15" s="17">
        <v>3.0</v>
      </c>
      <c r="I15" s="16">
        <v>3.0</v>
      </c>
      <c r="J15" s="17">
        <v>3.0</v>
      </c>
      <c r="K15" s="16">
        <v>2.0</v>
      </c>
      <c r="L15" s="17">
        <v>1.0</v>
      </c>
      <c r="M15" s="16">
        <v>3.0</v>
      </c>
      <c r="N15" s="16">
        <v>3.0</v>
      </c>
      <c r="O15" s="16">
        <v>2.0</v>
      </c>
      <c r="P15" s="16">
        <v>3.0</v>
      </c>
      <c r="Q15" s="16">
        <v>4.0</v>
      </c>
      <c r="R15" s="17">
        <v>2.0</v>
      </c>
      <c r="S15" s="16">
        <v>3.0</v>
      </c>
      <c r="T15" s="16">
        <v>4.0</v>
      </c>
      <c r="U15" s="17">
        <v>2.0</v>
      </c>
      <c r="V15" s="17">
        <v>1.0</v>
      </c>
      <c r="W15" s="16">
        <v>3.0</v>
      </c>
      <c r="X15" s="16">
        <v>3.0</v>
      </c>
      <c r="Y15" s="17">
        <v>2.0</v>
      </c>
      <c r="Z15" s="16">
        <v>4.0</v>
      </c>
      <c r="AA15" s="17">
        <v>3.0</v>
      </c>
      <c r="AB15" s="16">
        <v>3.0</v>
      </c>
      <c r="AC15" s="17">
        <v>1.0</v>
      </c>
      <c r="AD15" s="17">
        <v>2.0</v>
      </c>
      <c r="AE15" s="17">
        <v>1.0</v>
      </c>
      <c r="AF15" s="17">
        <v>3.0</v>
      </c>
      <c r="AG15" s="17">
        <v>2.0</v>
      </c>
      <c r="AH15" s="17">
        <v>1.0</v>
      </c>
      <c r="AI15" s="16">
        <v>3.0</v>
      </c>
      <c r="AJ15" s="17">
        <f t="shared" si="1"/>
        <v>73</v>
      </c>
      <c r="AK15" s="17" t="str">
        <f t="shared" si="2"/>
        <v>SEDANG</v>
      </c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17">
        <v>2.0</v>
      </c>
      <c r="G16" s="17">
        <v>2.0</v>
      </c>
      <c r="H16" s="17">
        <v>3.0</v>
      </c>
      <c r="I16" s="16">
        <v>2.0</v>
      </c>
      <c r="J16" s="17">
        <v>2.0</v>
      </c>
      <c r="K16" s="16">
        <v>3.0</v>
      </c>
      <c r="L16" s="17">
        <v>2.0</v>
      </c>
      <c r="M16" s="16">
        <v>3.0</v>
      </c>
      <c r="N16" s="16">
        <v>3.0</v>
      </c>
      <c r="O16" s="16">
        <v>2.0</v>
      </c>
      <c r="P16" s="16">
        <v>3.0</v>
      </c>
      <c r="Q16" s="16">
        <v>4.0</v>
      </c>
      <c r="R16" s="17">
        <v>2.0</v>
      </c>
      <c r="S16" s="16">
        <v>2.0</v>
      </c>
      <c r="T16" s="16">
        <v>3.0</v>
      </c>
      <c r="U16" s="17">
        <v>2.0</v>
      </c>
      <c r="V16" s="17">
        <v>2.0</v>
      </c>
      <c r="W16" s="16">
        <v>3.0</v>
      </c>
      <c r="X16" s="16">
        <v>2.0</v>
      </c>
      <c r="Y16" s="17">
        <v>2.0</v>
      </c>
      <c r="Z16" s="16">
        <v>3.0</v>
      </c>
      <c r="AA16" s="17">
        <v>1.0</v>
      </c>
      <c r="AB16" s="16">
        <v>3.0</v>
      </c>
      <c r="AC16" s="17">
        <v>1.0</v>
      </c>
      <c r="AD16" s="17">
        <v>1.0</v>
      </c>
      <c r="AE16" s="17">
        <v>2.0</v>
      </c>
      <c r="AF16" s="17">
        <v>2.0</v>
      </c>
      <c r="AG16" s="17">
        <v>2.0</v>
      </c>
      <c r="AH16" s="17">
        <v>3.0</v>
      </c>
      <c r="AI16" s="16">
        <v>3.0</v>
      </c>
      <c r="AJ16" s="17">
        <f t="shared" si="1"/>
        <v>70</v>
      </c>
      <c r="AK16" s="17" t="str">
        <f t="shared" si="2"/>
        <v>SEDANG</v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17">
        <v>1.0</v>
      </c>
      <c r="G17" s="17">
        <v>2.0</v>
      </c>
      <c r="H17" s="17">
        <v>2.0</v>
      </c>
      <c r="I17" s="16">
        <v>2.0</v>
      </c>
      <c r="J17" s="17">
        <v>2.0</v>
      </c>
      <c r="K17" s="16">
        <v>2.0</v>
      </c>
      <c r="L17" s="17">
        <v>2.0</v>
      </c>
      <c r="M17" s="16">
        <v>3.0</v>
      </c>
      <c r="N17" s="16">
        <v>3.0</v>
      </c>
      <c r="O17" s="16">
        <v>3.0</v>
      </c>
      <c r="P17" s="16">
        <v>3.0</v>
      </c>
      <c r="Q17" s="16">
        <v>4.0</v>
      </c>
      <c r="R17" s="17">
        <v>2.0</v>
      </c>
      <c r="S17" s="16">
        <v>3.0</v>
      </c>
      <c r="T17" s="16">
        <v>2.0</v>
      </c>
      <c r="U17" s="17">
        <v>2.0</v>
      </c>
      <c r="V17" s="17">
        <v>2.0</v>
      </c>
      <c r="W17" s="16">
        <v>3.0</v>
      </c>
      <c r="X17" s="16">
        <v>1.0</v>
      </c>
      <c r="Y17" s="17">
        <v>2.0</v>
      </c>
      <c r="Z17" s="16">
        <v>3.0</v>
      </c>
      <c r="AA17" s="17">
        <v>2.0</v>
      </c>
      <c r="AB17" s="16">
        <v>2.0</v>
      </c>
      <c r="AC17" s="17">
        <v>2.0</v>
      </c>
      <c r="AD17" s="17">
        <v>2.0</v>
      </c>
      <c r="AE17" s="17">
        <v>1.0</v>
      </c>
      <c r="AF17" s="17">
        <v>2.0</v>
      </c>
      <c r="AG17" s="17">
        <v>1.0</v>
      </c>
      <c r="AH17" s="17">
        <v>2.0</v>
      </c>
      <c r="AI17" s="16">
        <v>3.0</v>
      </c>
      <c r="AJ17" s="17">
        <f t="shared" si="1"/>
        <v>66</v>
      </c>
      <c r="AK17" s="17" t="str">
        <f t="shared" si="2"/>
        <v>SEDANG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17">
        <v>1.0</v>
      </c>
      <c r="G18" s="17">
        <v>3.0</v>
      </c>
      <c r="H18" s="17">
        <v>3.0</v>
      </c>
      <c r="I18" s="16">
        <v>3.0</v>
      </c>
      <c r="J18" s="17">
        <v>2.0</v>
      </c>
      <c r="K18" s="16">
        <v>3.0</v>
      </c>
      <c r="L18" s="17">
        <v>3.0</v>
      </c>
      <c r="M18" s="16">
        <v>3.0</v>
      </c>
      <c r="N18" s="16">
        <v>3.0</v>
      </c>
      <c r="O18" s="16">
        <v>2.0</v>
      </c>
      <c r="P18" s="16">
        <v>3.0</v>
      </c>
      <c r="Q18" s="16">
        <v>4.0</v>
      </c>
      <c r="R18" s="17">
        <v>2.0</v>
      </c>
      <c r="S18" s="16">
        <v>3.0</v>
      </c>
      <c r="T18" s="16">
        <v>3.0</v>
      </c>
      <c r="U18" s="17">
        <v>3.0</v>
      </c>
      <c r="V18" s="17">
        <v>3.0</v>
      </c>
      <c r="W18" s="16">
        <v>3.0</v>
      </c>
      <c r="X18" s="16">
        <v>3.0</v>
      </c>
      <c r="Y18" s="17">
        <v>3.0</v>
      </c>
      <c r="Z18" s="16">
        <v>3.0</v>
      </c>
      <c r="AA18" s="17">
        <v>2.0</v>
      </c>
      <c r="AB18" s="16">
        <v>2.0</v>
      </c>
      <c r="AC18" s="17">
        <v>3.0</v>
      </c>
      <c r="AD18" s="17">
        <v>2.0</v>
      </c>
      <c r="AE18" s="17">
        <v>2.0</v>
      </c>
      <c r="AF18" s="17">
        <v>2.0</v>
      </c>
      <c r="AG18" s="17">
        <v>3.0</v>
      </c>
      <c r="AH18" s="17">
        <v>3.0</v>
      </c>
      <c r="AI18" s="16">
        <v>3.0</v>
      </c>
      <c r="AJ18" s="17">
        <f t="shared" si="1"/>
        <v>81</v>
      </c>
      <c r="AK18" s="17" t="str">
        <f t="shared" si="2"/>
        <v>TINGGI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17">
        <v>1.0</v>
      </c>
      <c r="G19" s="17">
        <v>2.0</v>
      </c>
      <c r="H19" s="17">
        <v>1.0</v>
      </c>
      <c r="I19" s="16">
        <v>4.0</v>
      </c>
      <c r="J19" s="17">
        <v>2.0</v>
      </c>
      <c r="K19" s="16">
        <v>3.0</v>
      </c>
      <c r="L19" s="17">
        <v>1.0</v>
      </c>
      <c r="M19" s="16">
        <v>1.0</v>
      </c>
      <c r="N19" s="16">
        <v>3.0</v>
      </c>
      <c r="O19" s="16">
        <v>3.0</v>
      </c>
      <c r="P19" s="16">
        <v>2.0</v>
      </c>
      <c r="Q19" s="16">
        <v>3.0</v>
      </c>
      <c r="R19" s="17">
        <v>2.0</v>
      </c>
      <c r="S19" s="16">
        <v>3.0</v>
      </c>
      <c r="T19" s="16">
        <v>3.0</v>
      </c>
      <c r="U19" s="17">
        <v>3.0</v>
      </c>
      <c r="V19" s="17">
        <v>2.0</v>
      </c>
      <c r="W19" s="16">
        <v>3.0</v>
      </c>
      <c r="X19" s="16">
        <v>1.0</v>
      </c>
      <c r="Y19" s="17">
        <v>3.0</v>
      </c>
      <c r="Z19" s="16">
        <v>3.0</v>
      </c>
      <c r="AA19" s="17">
        <v>2.0</v>
      </c>
      <c r="AB19" s="16">
        <v>2.0</v>
      </c>
      <c r="AC19" s="17">
        <v>1.0</v>
      </c>
      <c r="AD19" s="17">
        <v>1.0</v>
      </c>
      <c r="AE19" s="17">
        <v>1.0</v>
      </c>
      <c r="AF19" s="17">
        <v>3.0</v>
      </c>
      <c r="AG19" s="17">
        <v>2.0</v>
      </c>
      <c r="AH19" s="17">
        <v>1.0</v>
      </c>
      <c r="AI19" s="16">
        <v>1.0</v>
      </c>
      <c r="AJ19" s="17">
        <f t="shared" si="1"/>
        <v>63</v>
      </c>
      <c r="AK19" s="17" t="str">
        <f t="shared" si="2"/>
        <v>SEDANG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17">
        <v>1.0</v>
      </c>
      <c r="G20" s="17">
        <v>2.0</v>
      </c>
      <c r="H20" s="17">
        <v>2.0</v>
      </c>
      <c r="I20" s="16">
        <v>4.0</v>
      </c>
      <c r="J20" s="17">
        <v>2.0</v>
      </c>
      <c r="K20" s="16">
        <v>3.0</v>
      </c>
      <c r="L20" s="17">
        <v>2.0</v>
      </c>
      <c r="M20" s="16">
        <v>4.0</v>
      </c>
      <c r="N20" s="16">
        <v>2.0</v>
      </c>
      <c r="O20" s="16">
        <v>1.0</v>
      </c>
      <c r="P20" s="16">
        <v>1.0</v>
      </c>
      <c r="Q20" s="16">
        <v>1.0</v>
      </c>
      <c r="R20" s="17">
        <v>4.0</v>
      </c>
      <c r="S20" s="16">
        <v>1.0</v>
      </c>
      <c r="T20" s="16">
        <v>1.0</v>
      </c>
      <c r="U20" s="17">
        <v>1.0</v>
      </c>
      <c r="V20" s="17">
        <v>1.0</v>
      </c>
      <c r="W20" s="16">
        <v>1.0</v>
      </c>
      <c r="X20" s="16">
        <v>1.0</v>
      </c>
      <c r="Y20" s="17">
        <v>4.0</v>
      </c>
      <c r="Z20" s="16">
        <v>1.0</v>
      </c>
      <c r="AA20" s="17">
        <v>1.0</v>
      </c>
      <c r="AB20" s="16">
        <v>1.0</v>
      </c>
      <c r="AC20" s="17">
        <v>1.0</v>
      </c>
      <c r="AD20" s="17">
        <v>1.0</v>
      </c>
      <c r="AE20" s="17">
        <v>4.0</v>
      </c>
      <c r="AF20" s="17">
        <v>4.0</v>
      </c>
      <c r="AG20" s="17">
        <v>4.0</v>
      </c>
      <c r="AH20" s="17">
        <v>3.0</v>
      </c>
      <c r="AI20" s="16">
        <v>3.0</v>
      </c>
      <c r="AJ20" s="17">
        <f t="shared" si="1"/>
        <v>62</v>
      </c>
      <c r="AK20" s="17" t="str">
        <f t="shared" si="2"/>
        <v>SEDANG</v>
      </c>
    </row>
    <row r="21" ht="15.75" customHeight="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17">
        <v>1.0</v>
      </c>
      <c r="G21" s="17">
        <v>1.0</v>
      </c>
      <c r="H21" s="17">
        <v>2.0</v>
      </c>
      <c r="I21" s="16">
        <v>2.0</v>
      </c>
      <c r="J21" s="17">
        <v>1.0</v>
      </c>
      <c r="K21" s="16">
        <v>3.0</v>
      </c>
      <c r="L21" s="17">
        <v>2.0</v>
      </c>
      <c r="M21" s="16">
        <v>2.0</v>
      </c>
      <c r="N21" s="16">
        <v>2.0</v>
      </c>
      <c r="O21" s="16">
        <v>3.0</v>
      </c>
      <c r="P21" s="16">
        <v>1.0</v>
      </c>
      <c r="Q21" s="16">
        <v>4.0</v>
      </c>
      <c r="R21" s="17">
        <v>3.0</v>
      </c>
      <c r="S21" s="16">
        <v>2.0</v>
      </c>
      <c r="T21" s="16">
        <v>2.0</v>
      </c>
      <c r="U21" s="17">
        <v>3.0</v>
      </c>
      <c r="V21" s="17">
        <v>2.0</v>
      </c>
      <c r="W21" s="16">
        <v>3.0</v>
      </c>
      <c r="X21" s="16">
        <v>1.0</v>
      </c>
      <c r="Y21" s="17">
        <v>2.0</v>
      </c>
      <c r="Z21" s="16">
        <v>3.0</v>
      </c>
      <c r="AA21" s="17">
        <v>2.0</v>
      </c>
      <c r="AB21" s="16">
        <v>3.0</v>
      </c>
      <c r="AC21" s="17">
        <v>2.0</v>
      </c>
      <c r="AD21" s="17">
        <v>1.0</v>
      </c>
      <c r="AE21" s="17">
        <v>1.0</v>
      </c>
      <c r="AF21" s="17">
        <v>3.0</v>
      </c>
      <c r="AG21" s="17">
        <v>3.0</v>
      </c>
      <c r="AH21" s="17">
        <v>2.0</v>
      </c>
      <c r="AI21" s="16">
        <v>4.0</v>
      </c>
      <c r="AJ21" s="17">
        <f t="shared" si="1"/>
        <v>66</v>
      </c>
      <c r="AK21" s="17" t="str">
        <f t="shared" si="2"/>
        <v>SEDANG</v>
      </c>
    </row>
    <row r="22" ht="15.75" customHeight="1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17">
        <v>1.0</v>
      </c>
      <c r="G22" s="17">
        <v>2.0</v>
      </c>
      <c r="H22" s="17">
        <v>2.0</v>
      </c>
      <c r="I22" s="16">
        <v>3.0</v>
      </c>
      <c r="J22" s="17">
        <v>3.0</v>
      </c>
      <c r="K22" s="16">
        <v>3.0</v>
      </c>
      <c r="L22" s="17">
        <v>3.0</v>
      </c>
      <c r="M22" s="16">
        <v>3.0</v>
      </c>
      <c r="N22" s="16">
        <v>2.0</v>
      </c>
      <c r="O22" s="16">
        <v>2.0</v>
      </c>
      <c r="P22" s="16">
        <v>1.0</v>
      </c>
      <c r="Q22" s="16">
        <v>4.0</v>
      </c>
      <c r="R22" s="17">
        <v>3.0</v>
      </c>
      <c r="S22" s="16">
        <v>1.0</v>
      </c>
      <c r="T22" s="16">
        <v>2.0</v>
      </c>
      <c r="U22" s="17">
        <v>2.0</v>
      </c>
      <c r="V22" s="17">
        <v>4.0</v>
      </c>
      <c r="W22" s="16">
        <v>3.0</v>
      </c>
      <c r="X22" s="16">
        <v>1.0</v>
      </c>
      <c r="Y22" s="17">
        <v>3.0</v>
      </c>
      <c r="Z22" s="16">
        <v>3.0</v>
      </c>
      <c r="AA22" s="17">
        <v>2.0</v>
      </c>
      <c r="AB22" s="16">
        <v>3.0</v>
      </c>
      <c r="AC22" s="17">
        <v>2.0</v>
      </c>
      <c r="AD22" s="17">
        <v>2.0</v>
      </c>
      <c r="AE22" s="17">
        <v>3.0</v>
      </c>
      <c r="AF22" s="17">
        <v>2.0</v>
      </c>
      <c r="AG22" s="17">
        <v>4.0</v>
      </c>
      <c r="AH22" s="17">
        <v>2.0</v>
      </c>
      <c r="AI22" s="16">
        <v>3.0</v>
      </c>
      <c r="AJ22" s="17">
        <f t="shared" si="1"/>
        <v>74</v>
      </c>
      <c r="AK22" s="17" t="str">
        <f t="shared" si="2"/>
        <v>SEDANG</v>
      </c>
    </row>
    <row r="23" ht="15.75" customHeight="1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17">
        <v>1.0</v>
      </c>
      <c r="G23" s="17">
        <v>2.0</v>
      </c>
      <c r="H23" s="17">
        <v>1.0</v>
      </c>
      <c r="I23" s="16">
        <v>3.0</v>
      </c>
      <c r="J23" s="17">
        <v>2.0</v>
      </c>
      <c r="K23" s="16">
        <v>1.0</v>
      </c>
      <c r="L23" s="17">
        <v>2.0</v>
      </c>
      <c r="M23" s="16">
        <v>2.0</v>
      </c>
      <c r="N23" s="16">
        <v>2.0</v>
      </c>
      <c r="O23" s="16">
        <v>1.0</v>
      </c>
      <c r="P23" s="16">
        <v>2.0</v>
      </c>
      <c r="Q23" s="16">
        <v>4.0</v>
      </c>
      <c r="R23" s="17">
        <v>2.0</v>
      </c>
      <c r="S23" s="16">
        <v>1.0</v>
      </c>
      <c r="T23" s="16">
        <v>2.0</v>
      </c>
      <c r="U23" s="17">
        <v>2.0</v>
      </c>
      <c r="V23" s="17">
        <v>2.0</v>
      </c>
      <c r="W23" s="16">
        <v>2.0</v>
      </c>
      <c r="X23" s="16">
        <v>1.0</v>
      </c>
      <c r="Y23" s="17">
        <v>2.0</v>
      </c>
      <c r="Z23" s="16">
        <v>2.0</v>
      </c>
      <c r="AA23" s="17">
        <v>2.0</v>
      </c>
      <c r="AB23" s="16">
        <v>3.0</v>
      </c>
      <c r="AC23" s="17">
        <v>1.0</v>
      </c>
      <c r="AD23" s="17">
        <v>1.0</v>
      </c>
      <c r="AE23" s="17">
        <v>2.0</v>
      </c>
      <c r="AF23" s="17">
        <v>2.0</v>
      </c>
      <c r="AG23" s="17">
        <v>1.0</v>
      </c>
      <c r="AH23" s="17">
        <v>1.0</v>
      </c>
      <c r="AI23" s="16">
        <v>1.0</v>
      </c>
      <c r="AJ23" s="17">
        <f t="shared" si="1"/>
        <v>53</v>
      </c>
      <c r="AK23" s="17" t="str">
        <f t="shared" si="2"/>
        <v>RENDAH</v>
      </c>
    </row>
    <row r="24" ht="15.75" customHeight="1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17">
        <v>1.0</v>
      </c>
      <c r="G24" s="17">
        <v>3.0</v>
      </c>
      <c r="H24" s="17">
        <v>2.0</v>
      </c>
      <c r="I24" s="16">
        <v>3.0</v>
      </c>
      <c r="J24" s="17">
        <v>4.0</v>
      </c>
      <c r="K24" s="16">
        <v>4.0</v>
      </c>
      <c r="L24" s="17">
        <v>4.0</v>
      </c>
      <c r="M24" s="16">
        <v>3.0</v>
      </c>
      <c r="N24" s="16">
        <v>3.0</v>
      </c>
      <c r="O24" s="16">
        <v>3.0</v>
      </c>
      <c r="P24" s="16">
        <v>2.0</v>
      </c>
      <c r="Q24" s="16">
        <v>4.0</v>
      </c>
      <c r="R24" s="17">
        <v>3.0</v>
      </c>
      <c r="S24" s="16">
        <v>3.0</v>
      </c>
      <c r="T24" s="16">
        <v>3.0</v>
      </c>
      <c r="U24" s="17">
        <v>2.0</v>
      </c>
      <c r="V24" s="17">
        <v>4.0</v>
      </c>
      <c r="W24" s="16">
        <v>3.0</v>
      </c>
      <c r="X24" s="16">
        <v>1.0</v>
      </c>
      <c r="Y24" s="17">
        <v>2.0</v>
      </c>
      <c r="Z24" s="16">
        <v>4.0</v>
      </c>
      <c r="AA24" s="17">
        <v>2.0</v>
      </c>
      <c r="AB24" s="16">
        <v>4.0</v>
      </c>
      <c r="AC24" s="17">
        <v>2.0</v>
      </c>
      <c r="AD24" s="17">
        <v>2.0</v>
      </c>
      <c r="AE24" s="17">
        <v>3.0</v>
      </c>
      <c r="AF24" s="17">
        <v>2.0</v>
      </c>
      <c r="AG24" s="17">
        <v>4.0</v>
      </c>
      <c r="AH24" s="17">
        <v>1.0</v>
      </c>
      <c r="AI24" s="16">
        <v>1.0</v>
      </c>
      <c r="AJ24" s="17">
        <f t="shared" si="1"/>
        <v>82</v>
      </c>
      <c r="AK24" s="17" t="str">
        <f t="shared" si="2"/>
        <v>TINGGI</v>
      </c>
    </row>
    <row r="25" ht="15.75" customHeight="1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17">
        <v>2.0</v>
      </c>
      <c r="G25" s="17">
        <v>2.0</v>
      </c>
      <c r="H25" s="17">
        <v>2.0</v>
      </c>
      <c r="I25" s="16">
        <v>2.0</v>
      </c>
      <c r="J25" s="17">
        <v>2.0</v>
      </c>
      <c r="K25" s="16">
        <v>2.0</v>
      </c>
      <c r="L25" s="17">
        <v>1.0</v>
      </c>
      <c r="M25" s="16">
        <v>3.0</v>
      </c>
      <c r="N25" s="16">
        <v>2.0</v>
      </c>
      <c r="O25" s="16">
        <v>3.0</v>
      </c>
      <c r="P25" s="16">
        <v>2.0</v>
      </c>
      <c r="Q25" s="16">
        <v>4.0</v>
      </c>
      <c r="R25" s="17">
        <v>2.0</v>
      </c>
      <c r="S25" s="16">
        <v>3.0</v>
      </c>
      <c r="T25" s="16">
        <v>3.0</v>
      </c>
      <c r="U25" s="17">
        <v>2.0</v>
      </c>
      <c r="V25" s="17">
        <v>2.0</v>
      </c>
      <c r="W25" s="16">
        <v>2.0</v>
      </c>
      <c r="X25" s="16">
        <v>2.0</v>
      </c>
      <c r="Y25" s="17">
        <v>2.0</v>
      </c>
      <c r="Z25" s="16">
        <v>2.0</v>
      </c>
      <c r="AA25" s="17">
        <v>2.0</v>
      </c>
      <c r="AB25" s="16">
        <v>2.0</v>
      </c>
      <c r="AC25" s="17">
        <v>2.0</v>
      </c>
      <c r="AD25" s="17">
        <v>2.0</v>
      </c>
      <c r="AE25" s="17">
        <v>2.0</v>
      </c>
      <c r="AF25" s="17">
        <v>3.0</v>
      </c>
      <c r="AG25" s="17">
        <v>2.0</v>
      </c>
      <c r="AH25" s="17">
        <v>2.0</v>
      </c>
      <c r="AI25" s="16">
        <v>3.0</v>
      </c>
      <c r="AJ25" s="17">
        <f t="shared" si="1"/>
        <v>67</v>
      </c>
      <c r="AK25" s="17" t="str">
        <f t="shared" si="2"/>
        <v>SEDANG</v>
      </c>
    </row>
    <row r="26" ht="15.75" customHeight="1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17">
        <v>1.0</v>
      </c>
      <c r="G26" s="17">
        <v>2.0</v>
      </c>
      <c r="H26" s="17">
        <v>1.0</v>
      </c>
      <c r="I26" s="16">
        <v>3.0</v>
      </c>
      <c r="J26" s="17">
        <v>3.0</v>
      </c>
      <c r="K26" s="16">
        <v>1.0</v>
      </c>
      <c r="L26" s="17">
        <v>2.0</v>
      </c>
      <c r="M26" s="16">
        <v>2.0</v>
      </c>
      <c r="N26" s="16">
        <v>1.0</v>
      </c>
      <c r="O26" s="16">
        <v>2.0</v>
      </c>
      <c r="P26" s="16">
        <v>2.0</v>
      </c>
      <c r="Q26" s="16">
        <v>4.0</v>
      </c>
      <c r="R26" s="17">
        <v>4.0</v>
      </c>
      <c r="S26" s="16">
        <v>2.0</v>
      </c>
      <c r="T26" s="16">
        <v>1.0</v>
      </c>
      <c r="U26" s="17">
        <v>1.0</v>
      </c>
      <c r="V26" s="17">
        <v>2.0</v>
      </c>
      <c r="W26" s="16">
        <v>2.0</v>
      </c>
      <c r="X26" s="16">
        <v>1.0</v>
      </c>
      <c r="Y26" s="17">
        <v>2.0</v>
      </c>
      <c r="Z26" s="16">
        <v>2.0</v>
      </c>
      <c r="AA26" s="17">
        <v>2.0</v>
      </c>
      <c r="AB26" s="16">
        <v>3.0</v>
      </c>
      <c r="AC26" s="17">
        <v>2.0</v>
      </c>
      <c r="AD26" s="17">
        <v>1.0</v>
      </c>
      <c r="AE26" s="17">
        <v>1.0</v>
      </c>
      <c r="AF26" s="17">
        <v>2.0</v>
      </c>
      <c r="AG26" s="17">
        <v>2.0</v>
      </c>
      <c r="AH26" s="17">
        <v>2.0</v>
      </c>
      <c r="AI26" s="16">
        <v>3.0</v>
      </c>
      <c r="AJ26" s="17">
        <f t="shared" si="1"/>
        <v>59</v>
      </c>
      <c r="AK26" s="17" t="str">
        <f t="shared" si="2"/>
        <v>RENDAH</v>
      </c>
    </row>
    <row r="27" ht="15.75" customHeight="1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17">
        <v>1.0</v>
      </c>
      <c r="G27" s="17">
        <v>1.0</v>
      </c>
      <c r="H27" s="17">
        <v>2.0</v>
      </c>
      <c r="I27" s="16">
        <v>3.0</v>
      </c>
      <c r="J27" s="17">
        <v>2.0</v>
      </c>
      <c r="K27" s="16">
        <v>2.0</v>
      </c>
      <c r="L27" s="17">
        <v>1.0</v>
      </c>
      <c r="M27" s="16">
        <v>3.0</v>
      </c>
      <c r="N27" s="16">
        <v>3.0</v>
      </c>
      <c r="O27" s="16">
        <v>2.0</v>
      </c>
      <c r="P27" s="16">
        <v>3.0</v>
      </c>
      <c r="Q27" s="16">
        <v>4.0</v>
      </c>
      <c r="R27" s="17">
        <v>2.0</v>
      </c>
      <c r="S27" s="16">
        <v>2.0</v>
      </c>
      <c r="T27" s="16">
        <v>3.0</v>
      </c>
      <c r="U27" s="17">
        <v>1.0</v>
      </c>
      <c r="V27" s="17">
        <v>1.0</v>
      </c>
      <c r="W27" s="16">
        <v>1.0</v>
      </c>
      <c r="X27" s="16">
        <v>1.0</v>
      </c>
      <c r="Y27" s="17">
        <v>1.0</v>
      </c>
      <c r="Z27" s="16">
        <v>3.0</v>
      </c>
      <c r="AA27" s="17">
        <v>1.0</v>
      </c>
      <c r="AB27" s="16">
        <v>2.0</v>
      </c>
      <c r="AC27" s="17">
        <v>1.0</v>
      </c>
      <c r="AD27" s="17">
        <v>1.0</v>
      </c>
      <c r="AE27" s="17">
        <v>1.0</v>
      </c>
      <c r="AF27" s="17">
        <v>1.0</v>
      </c>
      <c r="AG27" s="17">
        <v>2.0</v>
      </c>
      <c r="AH27" s="17">
        <v>1.0</v>
      </c>
      <c r="AI27" s="16">
        <v>4.0</v>
      </c>
      <c r="AJ27" s="17">
        <f t="shared" si="1"/>
        <v>56</v>
      </c>
      <c r="AK27" s="17" t="str">
        <f t="shared" si="2"/>
        <v>RENDAH</v>
      </c>
    </row>
    <row r="28" ht="15.75" customHeight="1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17">
        <v>2.0</v>
      </c>
      <c r="G28" s="17">
        <v>2.0</v>
      </c>
      <c r="H28" s="17">
        <v>2.0</v>
      </c>
      <c r="I28" s="16">
        <v>3.0</v>
      </c>
      <c r="J28" s="17">
        <v>2.0</v>
      </c>
      <c r="K28" s="16">
        <v>3.0</v>
      </c>
      <c r="L28" s="17">
        <v>2.0</v>
      </c>
      <c r="M28" s="16">
        <v>3.0</v>
      </c>
      <c r="N28" s="16">
        <v>3.0</v>
      </c>
      <c r="O28" s="16">
        <v>4.0</v>
      </c>
      <c r="P28" s="16">
        <v>3.0</v>
      </c>
      <c r="Q28" s="16">
        <v>4.0</v>
      </c>
      <c r="R28" s="17">
        <v>3.0</v>
      </c>
      <c r="S28" s="16">
        <v>3.0</v>
      </c>
      <c r="T28" s="16">
        <v>3.0</v>
      </c>
      <c r="U28" s="17">
        <v>3.0</v>
      </c>
      <c r="V28" s="17">
        <v>2.0</v>
      </c>
      <c r="W28" s="16">
        <v>3.0</v>
      </c>
      <c r="X28" s="16">
        <v>2.0</v>
      </c>
      <c r="Y28" s="17">
        <v>3.0</v>
      </c>
      <c r="Z28" s="16">
        <v>3.0</v>
      </c>
      <c r="AA28" s="17">
        <v>2.0</v>
      </c>
      <c r="AB28" s="16">
        <v>4.0</v>
      </c>
      <c r="AC28" s="17">
        <v>3.0</v>
      </c>
      <c r="AD28" s="17">
        <v>2.0</v>
      </c>
      <c r="AE28" s="17">
        <v>2.0</v>
      </c>
      <c r="AF28" s="17">
        <v>3.0</v>
      </c>
      <c r="AG28" s="17">
        <v>2.0</v>
      </c>
      <c r="AH28" s="17">
        <v>2.0</v>
      </c>
      <c r="AI28" s="16">
        <v>4.0</v>
      </c>
      <c r="AJ28" s="17">
        <f t="shared" si="1"/>
        <v>82</v>
      </c>
      <c r="AK28" s="17" t="str">
        <f t="shared" si="2"/>
        <v>TINGGI</v>
      </c>
    </row>
    <row r="29" ht="15.75" customHeight="1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17">
        <v>1.0</v>
      </c>
      <c r="G29" s="17">
        <v>1.0</v>
      </c>
      <c r="H29" s="17">
        <v>2.0</v>
      </c>
      <c r="I29" s="16">
        <v>3.0</v>
      </c>
      <c r="J29" s="17">
        <v>2.0</v>
      </c>
      <c r="K29" s="16">
        <v>2.0</v>
      </c>
      <c r="L29" s="17">
        <v>1.0</v>
      </c>
      <c r="M29" s="16">
        <v>3.0</v>
      </c>
      <c r="N29" s="16">
        <v>3.0</v>
      </c>
      <c r="O29" s="16">
        <v>2.0</v>
      </c>
      <c r="P29" s="16">
        <v>3.0</v>
      </c>
      <c r="Q29" s="16">
        <v>4.0</v>
      </c>
      <c r="R29" s="17">
        <v>2.0</v>
      </c>
      <c r="S29" s="16">
        <v>2.0</v>
      </c>
      <c r="T29" s="16">
        <v>3.0</v>
      </c>
      <c r="U29" s="17">
        <v>1.0</v>
      </c>
      <c r="V29" s="17">
        <v>1.0</v>
      </c>
      <c r="W29" s="16">
        <v>1.0</v>
      </c>
      <c r="X29" s="16">
        <v>1.0</v>
      </c>
      <c r="Y29" s="17">
        <v>1.0</v>
      </c>
      <c r="Z29" s="16">
        <v>3.0</v>
      </c>
      <c r="AA29" s="17">
        <v>1.0</v>
      </c>
      <c r="AB29" s="16">
        <v>2.0</v>
      </c>
      <c r="AC29" s="17">
        <v>1.0</v>
      </c>
      <c r="AD29" s="17">
        <v>1.0</v>
      </c>
      <c r="AE29" s="17">
        <v>1.0</v>
      </c>
      <c r="AF29" s="17">
        <v>1.0</v>
      </c>
      <c r="AG29" s="17">
        <v>2.0</v>
      </c>
      <c r="AH29" s="17">
        <v>1.0</v>
      </c>
      <c r="AI29" s="16">
        <v>4.0</v>
      </c>
      <c r="AJ29" s="17">
        <f t="shared" si="1"/>
        <v>56</v>
      </c>
      <c r="AK29" s="17" t="str">
        <f t="shared" si="2"/>
        <v>RENDAH</v>
      </c>
    </row>
    <row r="30" ht="15.75" customHeight="1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17">
        <v>1.0</v>
      </c>
      <c r="G30" s="17">
        <v>2.0</v>
      </c>
      <c r="H30" s="17">
        <v>1.0</v>
      </c>
      <c r="I30" s="16">
        <v>3.0</v>
      </c>
      <c r="J30" s="17">
        <v>3.0</v>
      </c>
      <c r="K30" s="16">
        <v>3.0</v>
      </c>
      <c r="L30" s="17">
        <v>2.0</v>
      </c>
      <c r="M30" s="16">
        <v>3.0</v>
      </c>
      <c r="N30" s="16">
        <v>2.0</v>
      </c>
      <c r="O30" s="16">
        <v>3.0</v>
      </c>
      <c r="P30" s="16">
        <v>1.0</v>
      </c>
      <c r="Q30" s="16">
        <v>4.0</v>
      </c>
      <c r="R30" s="17">
        <v>2.0</v>
      </c>
      <c r="S30" s="16">
        <v>3.0</v>
      </c>
      <c r="T30" s="16">
        <v>3.0</v>
      </c>
      <c r="U30" s="17">
        <v>3.0</v>
      </c>
      <c r="V30" s="17">
        <v>4.0</v>
      </c>
      <c r="W30" s="16">
        <v>3.0</v>
      </c>
      <c r="X30" s="16">
        <v>1.0</v>
      </c>
      <c r="Y30" s="17">
        <v>3.0</v>
      </c>
      <c r="Z30" s="16">
        <v>3.0</v>
      </c>
      <c r="AA30" s="17">
        <v>1.0</v>
      </c>
      <c r="AB30" s="16">
        <v>4.0</v>
      </c>
      <c r="AC30" s="17">
        <v>1.0</v>
      </c>
      <c r="AD30" s="17">
        <v>1.0</v>
      </c>
      <c r="AE30" s="17">
        <v>1.0</v>
      </c>
      <c r="AF30" s="17">
        <v>2.0</v>
      </c>
      <c r="AG30" s="17">
        <v>3.0</v>
      </c>
      <c r="AH30" s="17">
        <v>1.0</v>
      </c>
      <c r="AI30" s="16">
        <v>4.0</v>
      </c>
      <c r="AJ30" s="17">
        <f t="shared" si="1"/>
        <v>71</v>
      </c>
      <c r="AK30" s="17" t="str">
        <f t="shared" si="2"/>
        <v>SEDANG</v>
      </c>
    </row>
    <row r="31" ht="15.75" customHeight="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17">
        <v>1.0</v>
      </c>
      <c r="G31" s="17">
        <v>2.0</v>
      </c>
      <c r="H31" s="17">
        <v>2.0</v>
      </c>
      <c r="I31" s="16">
        <v>3.0</v>
      </c>
      <c r="J31" s="17">
        <v>2.0</v>
      </c>
      <c r="K31" s="16">
        <v>3.0</v>
      </c>
      <c r="L31" s="17">
        <v>2.0</v>
      </c>
      <c r="M31" s="16">
        <v>3.0</v>
      </c>
      <c r="N31" s="16">
        <v>3.0</v>
      </c>
      <c r="O31" s="16">
        <v>2.0</v>
      </c>
      <c r="P31" s="16">
        <v>2.0</v>
      </c>
      <c r="Q31" s="16">
        <v>3.0</v>
      </c>
      <c r="R31" s="17">
        <v>4.0</v>
      </c>
      <c r="S31" s="16">
        <v>3.0</v>
      </c>
      <c r="T31" s="16">
        <v>2.0</v>
      </c>
      <c r="U31" s="17">
        <v>2.0</v>
      </c>
      <c r="V31" s="17">
        <v>2.0</v>
      </c>
      <c r="W31" s="16">
        <v>3.0</v>
      </c>
      <c r="X31" s="16">
        <v>1.0</v>
      </c>
      <c r="Y31" s="17">
        <v>2.0</v>
      </c>
      <c r="Z31" s="16">
        <v>2.0</v>
      </c>
      <c r="AA31" s="17">
        <v>1.0</v>
      </c>
      <c r="AB31" s="16">
        <v>3.0</v>
      </c>
      <c r="AC31" s="17">
        <v>2.0</v>
      </c>
      <c r="AD31" s="17">
        <v>2.0</v>
      </c>
      <c r="AE31" s="17">
        <v>2.0</v>
      </c>
      <c r="AF31" s="17">
        <v>3.0</v>
      </c>
      <c r="AG31" s="17">
        <v>1.0</v>
      </c>
      <c r="AH31" s="17">
        <v>2.0</v>
      </c>
      <c r="AI31" s="16">
        <v>3.0</v>
      </c>
      <c r="AJ31" s="17">
        <f t="shared" si="1"/>
        <v>68</v>
      </c>
      <c r="AK31" s="17" t="str">
        <f t="shared" si="2"/>
        <v>SEDANG</v>
      </c>
    </row>
    <row r="32" ht="15.75" customHeight="1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17">
        <v>2.0</v>
      </c>
      <c r="G32" s="17">
        <v>3.0</v>
      </c>
      <c r="H32" s="17">
        <v>3.0</v>
      </c>
      <c r="I32" s="16">
        <v>3.0</v>
      </c>
      <c r="J32" s="17">
        <v>2.0</v>
      </c>
      <c r="K32" s="16">
        <v>3.0</v>
      </c>
      <c r="L32" s="17">
        <v>2.0</v>
      </c>
      <c r="M32" s="16">
        <v>1.0</v>
      </c>
      <c r="N32" s="16">
        <v>3.0</v>
      </c>
      <c r="O32" s="16">
        <v>3.0</v>
      </c>
      <c r="P32" s="16">
        <v>3.0</v>
      </c>
      <c r="Q32" s="16">
        <v>4.0</v>
      </c>
      <c r="R32" s="17">
        <v>4.0</v>
      </c>
      <c r="S32" s="16">
        <v>1.0</v>
      </c>
      <c r="T32" s="16">
        <v>1.0</v>
      </c>
      <c r="U32" s="17">
        <v>2.0</v>
      </c>
      <c r="V32" s="17">
        <v>2.0</v>
      </c>
      <c r="W32" s="16">
        <v>3.0</v>
      </c>
      <c r="X32" s="16">
        <v>1.0</v>
      </c>
      <c r="Y32" s="17">
        <v>4.0</v>
      </c>
      <c r="Z32" s="16">
        <v>4.0</v>
      </c>
      <c r="AA32" s="17">
        <v>4.0</v>
      </c>
      <c r="AB32" s="16">
        <v>4.0</v>
      </c>
      <c r="AC32" s="17">
        <v>4.0</v>
      </c>
      <c r="AD32" s="17">
        <v>4.0</v>
      </c>
      <c r="AE32" s="17">
        <v>4.0</v>
      </c>
      <c r="AF32" s="17">
        <v>4.0</v>
      </c>
      <c r="AG32" s="17">
        <v>4.0</v>
      </c>
      <c r="AH32" s="17">
        <v>2.0</v>
      </c>
      <c r="AI32" s="16">
        <v>3.0</v>
      </c>
      <c r="AJ32" s="17">
        <f t="shared" si="1"/>
        <v>87</v>
      </c>
      <c r="AK32" s="17" t="str">
        <f t="shared" si="2"/>
        <v>TINGGI</v>
      </c>
    </row>
    <row r="33" ht="15.75" customHeight="1">
      <c r="A33" s="10"/>
      <c r="B33" s="11"/>
      <c r="C33" s="11"/>
      <c r="D33" s="11"/>
      <c r="E33" s="11"/>
      <c r="F33" s="11"/>
      <c r="G33" s="11"/>
      <c r="H33" s="11"/>
      <c r="I33" s="20"/>
      <c r="J33" s="11"/>
      <c r="K33" s="20"/>
      <c r="L33" s="11"/>
      <c r="M33" s="20"/>
      <c r="N33" s="20"/>
      <c r="O33" s="20"/>
      <c r="P33" s="20"/>
      <c r="Q33" s="20"/>
      <c r="R33" s="11"/>
      <c r="S33" s="20"/>
      <c r="T33" s="20"/>
      <c r="U33" s="11"/>
      <c r="V33" s="11"/>
      <c r="W33" s="20"/>
      <c r="X33" s="20"/>
      <c r="Y33" s="11"/>
      <c r="Z33" s="20"/>
      <c r="AA33" s="11"/>
      <c r="AB33" s="20"/>
      <c r="AC33" s="11"/>
      <c r="AD33" s="11"/>
      <c r="AE33" s="11"/>
      <c r="AF33" s="11"/>
      <c r="AG33" s="11"/>
      <c r="AH33" s="11"/>
      <c r="AI33" s="20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20"/>
      <c r="J34" s="11"/>
      <c r="K34" s="20"/>
      <c r="L34" s="11"/>
      <c r="M34" s="20"/>
      <c r="N34" s="20"/>
      <c r="O34" s="20"/>
      <c r="P34" s="20"/>
      <c r="Q34" s="20"/>
      <c r="R34" s="11"/>
      <c r="S34" s="20"/>
      <c r="T34" s="20"/>
      <c r="U34" s="11"/>
      <c r="V34" s="11"/>
      <c r="W34" s="20"/>
      <c r="X34" s="20"/>
      <c r="Y34" s="11"/>
      <c r="Z34" s="20"/>
      <c r="AA34" s="11"/>
      <c r="AB34" s="20"/>
      <c r="AC34" s="11"/>
      <c r="AD34" s="11"/>
      <c r="AE34" s="11"/>
      <c r="AF34" s="11"/>
      <c r="AG34" s="11"/>
      <c r="AH34" s="11"/>
      <c r="AI34" s="20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20"/>
      <c r="J35" s="11"/>
      <c r="K35" s="20"/>
      <c r="L35" s="11"/>
      <c r="M35" s="20"/>
      <c r="N35" s="20"/>
      <c r="O35" s="20"/>
      <c r="P35" s="20"/>
      <c r="Q35" s="20"/>
      <c r="R35" s="11"/>
      <c r="S35" s="20"/>
      <c r="T35" s="20"/>
      <c r="U35" s="11"/>
      <c r="V35" s="11"/>
      <c r="W35" s="20"/>
      <c r="X35" s="20"/>
      <c r="Y35" s="11"/>
      <c r="Z35" s="20"/>
      <c r="AA35" s="11"/>
      <c r="AB35" s="20"/>
      <c r="AC35" s="11"/>
      <c r="AD35" s="11"/>
      <c r="AE35" s="11"/>
      <c r="AF35" s="11"/>
      <c r="AG35" s="11"/>
      <c r="AH35" s="11"/>
      <c r="AI35" s="20"/>
    </row>
    <row r="36" ht="15.75" customHeight="1">
      <c r="I36" s="20"/>
      <c r="K36" s="20"/>
      <c r="M36" s="20"/>
      <c r="N36" s="20"/>
      <c r="O36" s="20"/>
      <c r="P36" s="20"/>
      <c r="Q36" s="20"/>
      <c r="S36" s="20"/>
      <c r="T36" s="20"/>
      <c r="W36" s="20"/>
      <c r="X36" s="20"/>
      <c r="Z36" s="20"/>
      <c r="AB36" s="20"/>
      <c r="AI36" s="20"/>
    </row>
    <row r="37" ht="15.75" customHeight="1">
      <c r="I37" s="20"/>
      <c r="K37" s="20"/>
      <c r="M37" s="20"/>
      <c r="N37" s="20"/>
      <c r="O37" s="20"/>
      <c r="P37" s="20"/>
      <c r="Q37" s="20"/>
      <c r="S37" s="20"/>
      <c r="T37" s="20"/>
      <c r="W37" s="20"/>
      <c r="X37" s="20"/>
      <c r="Z37" s="20"/>
      <c r="AB37" s="20"/>
      <c r="AI37" s="20"/>
    </row>
    <row r="38" ht="15.75" customHeight="1">
      <c r="I38" s="20"/>
      <c r="K38" s="20"/>
      <c r="M38" s="20"/>
      <c r="N38" s="20"/>
      <c r="O38" s="20"/>
      <c r="P38" s="20"/>
      <c r="Q38" s="20"/>
      <c r="S38" s="20"/>
      <c r="T38" s="20"/>
      <c r="W38" s="20"/>
      <c r="X38" s="20"/>
      <c r="Z38" s="20"/>
      <c r="AB38" s="20"/>
      <c r="AI38" s="20"/>
    </row>
    <row r="39" ht="15.75" customHeight="1">
      <c r="I39" s="20"/>
      <c r="K39" s="20"/>
      <c r="M39" s="20"/>
      <c r="N39" s="20"/>
      <c r="O39" s="20"/>
      <c r="P39" s="20"/>
      <c r="Q39" s="20"/>
      <c r="S39" s="20"/>
      <c r="T39" s="20"/>
      <c r="W39" s="20"/>
      <c r="X39" s="20"/>
      <c r="Z39" s="20"/>
      <c r="AB39" s="20"/>
      <c r="AI39" s="20"/>
    </row>
    <row r="40" ht="15.75" customHeight="1">
      <c r="I40" s="20"/>
      <c r="K40" s="20"/>
      <c r="M40" s="20"/>
      <c r="N40" s="20"/>
      <c r="O40" s="20"/>
      <c r="P40" s="20"/>
      <c r="Q40" s="20"/>
      <c r="S40" s="20"/>
      <c r="T40" s="20"/>
      <c r="W40" s="20"/>
      <c r="X40" s="20"/>
      <c r="Z40" s="20"/>
      <c r="AB40" s="20"/>
      <c r="AI40" s="20"/>
    </row>
    <row r="41" ht="15.75" customHeight="1">
      <c r="I41" s="20"/>
      <c r="K41" s="20"/>
      <c r="M41" s="20"/>
      <c r="N41" s="20"/>
      <c r="O41" s="20"/>
      <c r="P41" s="20"/>
      <c r="Q41" s="20"/>
      <c r="S41" s="20"/>
      <c r="T41" s="20"/>
      <c r="W41" s="20"/>
      <c r="X41" s="20"/>
      <c r="Z41" s="20"/>
      <c r="AB41" s="20"/>
      <c r="AI41" s="20"/>
    </row>
    <row r="42" ht="15.75" customHeight="1">
      <c r="I42" s="20"/>
      <c r="K42" s="20"/>
      <c r="M42" s="20"/>
      <c r="N42" s="20"/>
      <c r="O42" s="20"/>
      <c r="P42" s="20"/>
      <c r="Q42" s="20"/>
      <c r="S42" s="20"/>
      <c r="T42" s="20"/>
      <c r="W42" s="20"/>
      <c r="X42" s="20"/>
      <c r="Z42" s="20"/>
      <c r="AB42" s="20"/>
      <c r="AI42" s="20"/>
    </row>
    <row r="43" ht="15.75" customHeight="1">
      <c r="I43" s="20"/>
      <c r="K43" s="20"/>
      <c r="M43" s="20"/>
      <c r="N43" s="20"/>
      <c r="O43" s="20"/>
      <c r="P43" s="20"/>
      <c r="Q43" s="20"/>
      <c r="S43" s="20"/>
      <c r="T43" s="20"/>
      <c r="W43" s="20"/>
      <c r="X43" s="20"/>
      <c r="Z43" s="20"/>
      <c r="AB43" s="20"/>
      <c r="AI43" s="20"/>
    </row>
    <row r="44" ht="15.75" customHeight="1">
      <c r="I44" s="20"/>
      <c r="K44" s="20"/>
      <c r="M44" s="20"/>
      <c r="N44" s="20"/>
      <c r="O44" s="20"/>
      <c r="P44" s="20"/>
      <c r="Q44" s="20"/>
      <c r="S44" s="20"/>
      <c r="T44" s="20"/>
      <c r="W44" s="20"/>
      <c r="X44" s="20"/>
      <c r="Z44" s="20"/>
      <c r="AB44" s="20"/>
      <c r="AI44" s="20"/>
    </row>
    <row r="45" ht="15.75" customHeight="1">
      <c r="I45" s="20"/>
      <c r="K45" s="20"/>
      <c r="M45" s="20"/>
      <c r="N45" s="20"/>
      <c r="O45" s="20"/>
      <c r="P45" s="20"/>
      <c r="Q45" s="20"/>
      <c r="S45" s="20"/>
      <c r="T45" s="20"/>
      <c r="W45" s="20"/>
      <c r="X45" s="20"/>
      <c r="Z45" s="20"/>
      <c r="AB45" s="20"/>
      <c r="AI45" s="20"/>
    </row>
    <row r="46" ht="15.75" customHeight="1">
      <c r="I46" s="20"/>
      <c r="K46" s="20"/>
      <c r="M46" s="20"/>
      <c r="N46" s="20"/>
      <c r="O46" s="20"/>
      <c r="P46" s="20"/>
      <c r="Q46" s="20"/>
      <c r="S46" s="20"/>
      <c r="T46" s="20"/>
      <c r="W46" s="20"/>
      <c r="X46" s="20"/>
      <c r="Z46" s="20"/>
      <c r="AB46" s="20"/>
      <c r="AI46" s="20"/>
    </row>
    <row r="47" ht="15.75" customHeight="1">
      <c r="I47" s="20"/>
      <c r="K47" s="20"/>
      <c r="M47" s="20"/>
      <c r="N47" s="20"/>
      <c r="O47" s="20"/>
      <c r="P47" s="20"/>
      <c r="Q47" s="20"/>
      <c r="S47" s="20"/>
      <c r="T47" s="20"/>
      <c r="W47" s="20"/>
      <c r="X47" s="20"/>
      <c r="Z47" s="20"/>
      <c r="AB47" s="20"/>
      <c r="AI47" s="20"/>
    </row>
    <row r="48" ht="15.75" customHeight="1">
      <c r="I48" s="20"/>
      <c r="K48" s="20"/>
      <c r="M48" s="20"/>
      <c r="N48" s="20"/>
      <c r="O48" s="20"/>
      <c r="P48" s="20"/>
      <c r="Q48" s="20"/>
      <c r="S48" s="20"/>
      <c r="T48" s="20"/>
      <c r="W48" s="20"/>
      <c r="X48" s="20"/>
      <c r="Z48" s="20"/>
      <c r="AB48" s="20"/>
      <c r="AI48" s="20"/>
    </row>
    <row r="49" ht="15.75" customHeight="1">
      <c r="I49" s="20"/>
      <c r="K49" s="20"/>
      <c r="M49" s="20"/>
      <c r="N49" s="20"/>
      <c r="O49" s="20"/>
      <c r="P49" s="20"/>
      <c r="Q49" s="20"/>
      <c r="S49" s="20"/>
      <c r="T49" s="20"/>
      <c r="W49" s="20"/>
      <c r="X49" s="20"/>
      <c r="Z49" s="20"/>
      <c r="AB49" s="20"/>
      <c r="AI49" s="20"/>
    </row>
    <row r="50" ht="15.75" customHeight="1">
      <c r="I50" s="20"/>
      <c r="K50" s="20"/>
      <c r="M50" s="20"/>
      <c r="N50" s="20"/>
      <c r="O50" s="20"/>
      <c r="P50" s="20"/>
      <c r="Q50" s="20"/>
      <c r="S50" s="20"/>
      <c r="T50" s="20"/>
      <c r="W50" s="20"/>
      <c r="X50" s="20"/>
      <c r="Z50" s="20"/>
      <c r="AB50" s="20"/>
      <c r="AI50" s="20"/>
    </row>
    <row r="51" ht="15.75" customHeight="1">
      <c r="I51" s="20"/>
      <c r="K51" s="20"/>
      <c r="M51" s="20"/>
      <c r="N51" s="20"/>
      <c r="O51" s="20"/>
      <c r="P51" s="20"/>
      <c r="Q51" s="20"/>
      <c r="S51" s="20"/>
      <c r="T51" s="20"/>
      <c r="W51" s="20"/>
      <c r="X51" s="20"/>
      <c r="Z51" s="20"/>
      <c r="AB51" s="20"/>
      <c r="AI51" s="20"/>
    </row>
    <row r="52" ht="15.75" customHeight="1">
      <c r="I52" s="20"/>
      <c r="K52" s="20"/>
      <c r="M52" s="20"/>
      <c r="N52" s="20"/>
      <c r="O52" s="20"/>
      <c r="P52" s="20"/>
      <c r="Q52" s="20"/>
      <c r="S52" s="20"/>
      <c r="T52" s="20"/>
      <c r="W52" s="20"/>
      <c r="X52" s="20"/>
      <c r="Z52" s="20"/>
      <c r="AB52" s="20"/>
      <c r="AI52" s="20"/>
    </row>
    <row r="53" ht="15.75" customHeight="1">
      <c r="I53" s="20"/>
      <c r="K53" s="20"/>
      <c r="M53" s="20"/>
      <c r="N53" s="20"/>
      <c r="O53" s="20"/>
      <c r="P53" s="20"/>
      <c r="Q53" s="20"/>
      <c r="S53" s="20"/>
      <c r="T53" s="20"/>
      <c r="W53" s="20"/>
      <c r="X53" s="20"/>
      <c r="Z53" s="20"/>
      <c r="AB53" s="20"/>
      <c r="AI53" s="20"/>
    </row>
    <row r="54" ht="15.75" customHeight="1">
      <c r="I54" s="20"/>
      <c r="K54" s="20"/>
      <c r="M54" s="20"/>
      <c r="N54" s="20"/>
      <c r="O54" s="20"/>
      <c r="P54" s="20"/>
      <c r="Q54" s="20"/>
      <c r="S54" s="20"/>
      <c r="T54" s="20"/>
      <c r="W54" s="20"/>
      <c r="X54" s="20"/>
      <c r="Z54" s="20"/>
      <c r="AB54" s="20"/>
      <c r="AI54" s="20"/>
    </row>
    <row r="55" ht="15.75" customHeight="1">
      <c r="I55" s="20"/>
      <c r="K55" s="20"/>
      <c r="M55" s="20"/>
      <c r="N55" s="20"/>
      <c r="O55" s="20"/>
      <c r="P55" s="20"/>
      <c r="Q55" s="20"/>
      <c r="S55" s="20"/>
      <c r="T55" s="20"/>
      <c r="W55" s="20"/>
      <c r="X55" s="20"/>
      <c r="Z55" s="20"/>
      <c r="AB55" s="20"/>
      <c r="AI55" s="20"/>
    </row>
    <row r="56" ht="15.75" customHeight="1">
      <c r="I56" s="20"/>
      <c r="K56" s="20"/>
      <c r="M56" s="20"/>
      <c r="N56" s="20"/>
      <c r="O56" s="20"/>
      <c r="P56" s="20"/>
      <c r="Q56" s="20"/>
      <c r="S56" s="20"/>
      <c r="T56" s="20"/>
      <c r="W56" s="20"/>
      <c r="X56" s="20"/>
      <c r="Z56" s="20"/>
      <c r="AB56" s="20"/>
      <c r="AI56" s="20"/>
    </row>
    <row r="57" ht="15.75" customHeight="1">
      <c r="I57" s="20"/>
      <c r="K57" s="20"/>
      <c r="M57" s="20"/>
      <c r="N57" s="20"/>
      <c r="O57" s="20"/>
      <c r="P57" s="20"/>
      <c r="Q57" s="20"/>
      <c r="S57" s="20"/>
      <c r="T57" s="20"/>
      <c r="W57" s="20"/>
      <c r="X57" s="20"/>
      <c r="Z57" s="20"/>
      <c r="AB57" s="20"/>
      <c r="AI57" s="20"/>
    </row>
    <row r="58" ht="15.75" customHeight="1">
      <c r="I58" s="20"/>
      <c r="K58" s="20"/>
      <c r="M58" s="20"/>
      <c r="N58" s="20"/>
      <c r="O58" s="20"/>
      <c r="P58" s="20"/>
      <c r="Q58" s="20"/>
      <c r="S58" s="20"/>
      <c r="T58" s="20"/>
      <c r="W58" s="20"/>
      <c r="X58" s="20"/>
      <c r="Z58" s="20"/>
      <c r="AB58" s="20"/>
      <c r="AI58" s="20"/>
    </row>
    <row r="59" ht="15.75" customHeight="1">
      <c r="I59" s="20"/>
      <c r="K59" s="20"/>
      <c r="M59" s="20"/>
      <c r="N59" s="20"/>
      <c r="O59" s="20"/>
      <c r="P59" s="20"/>
      <c r="Q59" s="20"/>
      <c r="S59" s="20"/>
      <c r="T59" s="20"/>
      <c r="W59" s="20"/>
      <c r="X59" s="20"/>
      <c r="Z59" s="20"/>
      <c r="AB59" s="20"/>
      <c r="AI59" s="20"/>
    </row>
    <row r="60" ht="15.75" customHeight="1">
      <c r="I60" s="20"/>
      <c r="K60" s="20"/>
      <c r="M60" s="20"/>
      <c r="N60" s="20"/>
      <c r="O60" s="20"/>
      <c r="P60" s="20"/>
      <c r="Q60" s="20"/>
      <c r="S60" s="20"/>
      <c r="T60" s="20"/>
      <c r="W60" s="20"/>
      <c r="X60" s="20"/>
      <c r="Z60" s="20"/>
      <c r="AB60" s="20"/>
      <c r="AI60" s="20"/>
    </row>
    <row r="61" ht="15.75" customHeight="1">
      <c r="I61" s="20"/>
      <c r="K61" s="20"/>
      <c r="M61" s="20"/>
      <c r="N61" s="20"/>
      <c r="O61" s="20"/>
      <c r="P61" s="20"/>
      <c r="Q61" s="20"/>
      <c r="S61" s="20"/>
      <c r="T61" s="20"/>
      <c r="W61" s="20"/>
      <c r="X61" s="20"/>
      <c r="Z61" s="20"/>
      <c r="AB61" s="20"/>
      <c r="AI61" s="20"/>
    </row>
    <row r="62" ht="15.75" customHeight="1">
      <c r="I62" s="20"/>
      <c r="K62" s="20"/>
      <c r="M62" s="20"/>
      <c r="N62" s="20"/>
      <c r="O62" s="20"/>
      <c r="P62" s="20"/>
      <c r="Q62" s="20"/>
      <c r="S62" s="20"/>
      <c r="T62" s="20"/>
      <c r="W62" s="20"/>
      <c r="X62" s="20"/>
      <c r="Z62" s="20"/>
      <c r="AB62" s="20"/>
      <c r="AI62" s="20"/>
    </row>
    <row r="63" ht="15.75" customHeight="1">
      <c r="I63" s="20"/>
      <c r="K63" s="20"/>
      <c r="M63" s="20"/>
      <c r="N63" s="20"/>
      <c r="O63" s="20"/>
      <c r="P63" s="20"/>
      <c r="Q63" s="20"/>
      <c r="S63" s="20"/>
      <c r="T63" s="20"/>
      <c r="W63" s="20"/>
      <c r="X63" s="20"/>
      <c r="Z63" s="20"/>
      <c r="AB63" s="20"/>
      <c r="AI63" s="20"/>
    </row>
    <row r="64" ht="15.75" customHeight="1">
      <c r="I64" s="20"/>
      <c r="K64" s="20"/>
      <c r="M64" s="20"/>
      <c r="N64" s="20"/>
      <c r="O64" s="20"/>
      <c r="P64" s="20"/>
      <c r="Q64" s="20"/>
      <c r="S64" s="20"/>
      <c r="T64" s="20"/>
      <c r="W64" s="20"/>
      <c r="X64" s="20"/>
      <c r="Z64" s="20"/>
      <c r="AB64" s="20"/>
      <c r="AI64" s="20"/>
    </row>
    <row r="65" ht="15.75" customHeight="1">
      <c r="I65" s="20"/>
      <c r="K65" s="20"/>
      <c r="M65" s="20"/>
      <c r="N65" s="20"/>
      <c r="O65" s="20"/>
      <c r="P65" s="20"/>
      <c r="Q65" s="20"/>
      <c r="S65" s="20"/>
      <c r="T65" s="20"/>
      <c r="W65" s="20"/>
      <c r="X65" s="20"/>
      <c r="Z65" s="20"/>
      <c r="AB65" s="20"/>
      <c r="AI65" s="20"/>
    </row>
    <row r="66" ht="15.75" customHeight="1">
      <c r="I66" s="20"/>
      <c r="K66" s="20"/>
      <c r="M66" s="20"/>
      <c r="N66" s="20"/>
      <c r="O66" s="20"/>
      <c r="P66" s="20"/>
      <c r="Q66" s="20"/>
      <c r="S66" s="20"/>
      <c r="T66" s="20"/>
      <c r="W66" s="20"/>
      <c r="X66" s="20"/>
      <c r="Z66" s="20"/>
      <c r="AB66" s="20"/>
      <c r="AI66" s="20"/>
    </row>
    <row r="67" ht="15.75" customHeight="1">
      <c r="I67" s="20"/>
      <c r="K67" s="20"/>
      <c r="M67" s="20"/>
      <c r="N67" s="20"/>
      <c r="O67" s="20"/>
      <c r="P67" s="20"/>
      <c r="Q67" s="20"/>
      <c r="S67" s="20"/>
      <c r="T67" s="20"/>
      <c r="W67" s="20"/>
      <c r="X67" s="20"/>
      <c r="Z67" s="20"/>
      <c r="AB67" s="20"/>
      <c r="AI67" s="20"/>
    </row>
    <row r="68" ht="15.75" customHeight="1">
      <c r="I68" s="20"/>
      <c r="K68" s="20"/>
      <c r="M68" s="20"/>
      <c r="N68" s="20"/>
      <c r="O68" s="20"/>
      <c r="P68" s="20"/>
      <c r="Q68" s="20"/>
      <c r="S68" s="20"/>
      <c r="T68" s="20"/>
      <c r="W68" s="20"/>
      <c r="X68" s="20"/>
      <c r="Z68" s="20"/>
      <c r="AB68" s="20"/>
      <c r="AI68" s="20"/>
    </row>
    <row r="69" ht="15.75" customHeight="1">
      <c r="I69" s="20"/>
      <c r="K69" s="20"/>
      <c r="M69" s="20"/>
      <c r="N69" s="20"/>
      <c r="O69" s="20"/>
      <c r="P69" s="20"/>
      <c r="Q69" s="20"/>
      <c r="S69" s="20"/>
      <c r="T69" s="20"/>
      <c r="W69" s="20"/>
      <c r="X69" s="20"/>
      <c r="Z69" s="20"/>
      <c r="AB69" s="20"/>
      <c r="AI69" s="20"/>
    </row>
    <row r="70" ht="15.75" customHeight="1">
      <c r="I70" s="20"/>
      <c r="K70" s="20"/>
      <c r="M70" s="20"/>
      <c r="N70" s="20"/>
      <c r="O70" s="20"/>
      <c r="P70" s="20"/>
      <c r="Q70" s="20"/>
      <c r="S70" s="20"/>
      <c r="T70" s="20"/>
      <c r="W70" s="20"/>
      <c r="X70" s="20"/>
      <c r="Z70" s="20"/>
      <c r="AB70" s="20"/>
      <c r="AI70" s="20"/>
    </row>
    <row r="71" ht="15.75" customHeight="1">
      <c r="I71" s="20"/>
      <c r="K71" s="20"/>
      <c r="M71" s="20"/>
      <c r="N71" s="20"/>
      <c r="O71" s="20"/>
      <c r="P71" s="20"/>
      <c r="Q71" s="20"/>
      <c r="S71" s="20"/>
      <c r="T71" s="20"/>
      <c r="W71" s="20"/>
      <c r="X71" s="20"/>
      <c r="Z71" s="20"/>
      <c r="AB71" s="20"/>
      <c r="AI71" s="20"/>
    </row>
    <row r="72" ht="15.75" customHeight="1">
      <c r="I72" s="20"/>
      <c r="K72" s="20"/>
      <c r="M72" s="20"/>
      <c r="N72" s="20"/>
      <c r="O72" s="20"/>
      <c r="P72" s="20"/>
      <c r="Q72" s="20"/>
      <c r="S72" s="20"/>
      <c r="T72" s="20"/>
      <c r="W72" s="20"/>
      <c r="X72" s="20"/>
      <c r="Z72" s="20"/>
      <c r="AB72" s="20"/>
      <c r="AI72" s="20"/>
    </row>
    <row r="73" ht="15.75" customHeight="1">
      <c r="I73" s="20"/>
      <c r="K73" s="20"/>
      <c r="M73" s="20"/>
      <c r="N73" s="20"/>
      <c r="O73" s="20"/>
      <c r="P73" s="20"/>
      <c r="Q73" s="20"/>
      <c r="S73" s="20"/>
      <c r="T73" s="20"/>
      <c r="W73" s="20"/>
      <c r="X73" s="20"/>
      <c r="Z73" s="20"/>
      <c r="AB73" s="20"/>
      <c r="AI73" s="20"/>
    </row>
    <row r="74" ht="15.75" customHeight="1">
      <c r="I74" s="20"/>
      <c r="K74" s="20"/>
      <c r="M74" s="20"/>
      <c r="N74" s="20"/>
      <c r="O74" s="20"/>
      <c r="P74" s="20"/>
      <c r="Q74" s="20"/>
      <c r="S74" s="20"/>
      <c r="T74" s="20"/>
      <c r="W74" s="20"/>
      <c r="X74" s="20"/>
      <c r="Z74" s="20"/>
      <c r="AB74" s="20"/>
      <c r="AI74" s="20"/>
    </row>
    <row r="75" ht="15.75" customHeight="1">
      <c r="I75" s="20"/>
      <c r="K75" s="20"/>
      <c r="M75" s="20"/>
      <c r="N75" s="20"/>
      <c r="O75" s="20"/>
      <c r="P75" s="20"/>
      <c r="Q75" s="20"/>
      <c r="S75" s="20"/>
      <c r="T75" s="20"/>
      <c r="W75" s="20"/>
      <c r="X75" s="20"/>
      <c r="Z75" s="20"/>
      <c r="AB75" s="20"/>
      <c r="AI75" s="20"/>
    </row>
    <row r="76" ht="15.75" customHeight="1">
      <c r="I76" s="20"/>
      <c r="K76" s="20"/>
      <c r="M76" s="20"/>
      <c r="N76" s="20"/>
      <c r="O76" s="20"/>
      <c r="P76" s="20"/>
      <c r="Q76" s="20"/>
      <c r="S76" s="20"/>
      <c r="T76" s="20"/>
      <c r="W76" s="20"/>
      <c r="X76" s="20"/>
      <c r="Z76" s="20"/>
      <c r="AB76" s="20"/>
      <c r="AI76" s="20"/>
    </row>
    <row r="77" ht="15.75" customHeight="1">
      <c r="I77" s="20"/>
      <c r="K77" s="20"/>
      <c r="M77" s="20"/>
      <c r="N77" s="20"/>
      <c r="O77" s="20"/>
      <c r="P77" s="20"/>
      <c r="Q77" s="20"/>
      <c r="S77" s="20"/>
      <c r="T77" s="20"/>
      <c r="W77" s="20"/>
      <c r="X77" s="20"/>
      <c r="Z77" s="20"/>
      <c r="AB77" s="20"/>
      <c r="AI77" s="20"/>
    </row>
    <row r="78" ht="15.75" customHeight="1">
      <c r="I78" s="20"/>
      <c r="K78" s="20"/>
      <c r="M78" s="20"/>
      <c r="N78" s="20"/>
      <c r="O78" s="20"/>
      <c r="P78" s="20"/>
      <c r="Q78" s="20"/>
      <c r="S78" s="20"/>
      <c r="T78" s="20"/>
      <c r="W78" s="20"/>
      <c r="X78" s="20"/>
      <c r="Z78" s="20"/>
      <c r="AB78" s="20"/>
      <c r="AI78" s="20"/>
    </row>
    <row r="79" ht="15.75" customHeight="1">
      <c r="I79" s="20"/>
      <c r="K79" s="20"/>
      <c r="M79" s="20"/>
      <c r="N79" s="20"/>
      <c r="O79" s="20"/>
      <c r="P79" s="20"/>
      <c r="Q79" s="20"/>
      <c r="S79" s="20"/>
      <c r="T79" s="20"/>
      <c r="W79" s="20"/>
      <c r="X79" s="20"/>
      <c r="Z79" s="20"/>
      <c r="AB79" s="20"/>
      <c r="AI79" s="20"/>
    </row>
    <row r="80" ht="15.75" customHeight="1">
      <c r="I80" s="20"/>
      <c r="K80" s="20"/>
      <c r="M80" s="20"/>
      <c r="N80" s="20"/>
      <c r="O80" s="20"/>
      <c r="P80" s="20"/>
      <c r="Q80" s="20"/>
      <c r="S80" s="20"/>
      <c r="T80" s="20"/>
      <c r="W80" s="20"/>
      <c r="X80" s="20"/>
      <c r="Z80" s="20"/>
      <c r="AB80" s="20"/>
      <c r="AI80" s="20"/>
    </row>
    <row r="81" ht="15.75" customHeight="1">
      <c r="I81" s="20"/>
      <c r="K81" s="20"/>
      <c r="M81" s="20"/>
      <c r="N81" s="20"/>
      <c r="O81" s="20"/>
      <c r="P81" s="20"/>
      <c r="Q81" s="20"/>
      <c r="S81" s="20"/>
      <c r="T81" s="20"/>
      <c r="W81" s="20"/>
      <c r="X81" s="20"/>
      <c r="Z81" s="20"/>
      <c r="AB81" s="20"/>
      <c r="AI81" s="20"/>
    </row>
    <row r="82" ht="15.75" customHeight="1">
      <c r="I82" s="20"/>
      <c r="K82" s="20"/>
      <c r="M82" s="20"/>
      <c r="N82" s="20"/>
      <c r="O82" s="20"/>
      <c r="P82" s="20"/>
      <c r="Q82" s="20"/>
      <c r="S82" s="20"/>
      <c r="T82" s="20"/>
      <c r="W82" s="20"/>
      <c r="X82" s="20"/>
      <c r="Z82" s="20"/>
      <c r="AB82" s="20"/>
      <c r="AI82" s="20"/>
    </row>
    <row r="83" ht="15.75" customHeight="1">
      <c r="I83" s="20"/>
      <c r="K83" s="20"/>
      <c r="M83" s="20"/>
      <c r="N83" s="20"/>
      <c r="O83" s="20"/>
      <c r="P83" s="20"/>
      <c r="Q83" s="20"/>
      <c r="S83" s="20"/>
      <c r="T83" s="20"/>
      <c r="W83" s="20"/>
      <c r="X83" s="20"/>
      <c r="Z83" s="20"/>
      <c r="AB83" s="20"/>
      <c r="AI83" s="20"/>
    </row>
    <row r="84" ht="15.75" customHeight="1">
      <c r="I84" s="20"/>
      <c r="K84" s="20"/>
      <c r="M84" s="20"/>
      <c r="N84" s="20"/>
      <c r="O84" s="20"/>
      <c r="P84" s="20"/>
      <c r="Q84" s="20"/>
      <c r="S84" s="20"/>
      <c r="T84" s="20"/>
      <c r="W84" s="20"/>
      <c r="X84" s="20"/>
      <c r="Z84" s="20"/>
      <c r="AB84" s="20"/>
      <c r="AI84" s="20"/>
    </row>
    <row r="85" ht="15.75" customHeight="1">
      <c r="I85" s="20"/>
      <c r="K85" s="20"/>
      <c r="M85" s="20"/>
      <c r="N85" s="20"/>
      <c r="O85" s="20"/>
      <c r="P85" s="20"/>
      <c r="Q85" s="20"/>
      <c r="S85" s="20"/>
      <c r="T85" s="20"/>
      <c r="W85" s="20"/>
      <c r="X85" s="20"/>
      <c r="Z85" s="20"/>
      <c r="AB85" s="20"/>
      <c r="AI85" s="20"/>
    </row>
    <row r="86" ht="15.75" customHeight="1">
      <c r="I86" s="20"/>
      <c r="K86" s="20"/>
      <c r="M86" s="20"/>
      <c r="N86" s="20"/>
      <c r="O86" s="20"/>
      <c r="P86" s="20"/>
      <c r="Q86" s="20"/>
      <c r="S86" s="20"/>
      <c r="T86" s="20"/>
      <c r="W86" s="20"/>
      <c r="X86" s="20"/>
      <c r="Z86" s="20"/>
      <c r="AB86" s="20"/>
      <c r="AI86" s="20"/>
    </row>
    <row r="87" ht="15.75" customHeight="1">
      <c r="I87" s="20"/>
      <c r="K87" s="20"/>
      <c r="M87" s="20"/>
      <c r="N87" s="20"/>
      <c r="O87" s="20"/>
      <c r="P87" s="20"/>
      <c r="Q87" s="20"/>
      <c r="S87" s="20"/>
      <c r="T87" s="20"/>
      <c r="W87" s="20"/>
      <c r="X87" s="20"/>
      <c r="Z87" s="20"/>
      <c r="AB87" s="20"/>
      <c r="AI87" s="20"/>
    </row>
    <row r="88" ht="15.75" customHeight="1">
      <c r="I88" s="20"/>
      <c r="K88" s="20"/>
      <c r="M88" s="20"/>
      <c r="N88" s="20"/>
      <c r="O88" s="20"/>
      <c r="P88" s="20"/>
      <c r="Q88" s="20"/>
      <c r="S88" s="20"/>
      <c r="T88" s="20"/>
      <c r="W88" s="20"/>
      <c r="X88" s="20"/>
      <c r="Z88" s="20"/>
      <c r="AB88" s="20"/>
      <c r="AI88" s="20"/>
    </row>
    <row r="89" ht="15.75" customHeight="1">
      <c r="I89" s="20"/>
      <c r="K89" s="20"/>
      <c r="M89" s="20"/>
      <c r="N89" s="20"/>
      <c r="O89" s="20"/>
      <c r="P89" s="20"/>
      <c r="Q89" s="20"/>
      <c r="S89" s="20"/>
      <c r="T89" s="20"/>
      <c r="W89" s="20"/>
      <c r="X89" s="20"/>
      <c r="Z89" s="20"/>
      <c r="AB89" s="20"/>
      <c r="AI89" s="20"/>
    </row>
    <row r="90" ht="15.75" customHeight="1">
      <c r="I90" s="20"/>
      <c r="K90" s="20"/>
      <c r="M90" s="20"/>
      <c r="N90" s="20"/>
      <c r="O90" s="20"/>
      <c r="P90" s="20"/>
      <c r="Q90" s="20"/>
      <c r="S90" s="20"/>
      <c r="T90" s="20"/>
      <c r="W90" s="20"/>
      <c r="X90" s="20"/>
      <c r="Z90" s="20"/>
      <c r="AB90" s="20"/>
      <c r="AI90" s="20"/>
    </row>
    <row r="91" ht="15.75" customHeight="1">
      <c r="I91" s="20"/>
      <c r="K91" s="20"/>
      <c r="M91" s="20"/>
      <c r="N91" s="20"/>
      <c r="O91" s="20"/>
      <c r="P91" s="20"/>
      <c r="Q91" s="20"/>
      <c r="S91" s="20"/>
      <c r="T91" s="20"/>
      <c r="W91" s="20"/>
      <c r="X91" s="20"/>
      <c r="Z91" s="20"/>
      <c r="AB91" s="20"/>
      <c r="AI91" s="20"/>
    </row>
    <row r="92" ht="15.75" customHeight="1">
      <c r="I92" s="20"/>
      <c r="K92" s="20"/>
      <c r="M92" s="20"/>
      <c r="N92" s="20"/>
      <c r="O92" s="20"/>
      <c r="P92" s="20"/>
      <c r="Q92" s="20"/>
      <c r="S92" s="20"/>
      <c r="T92" s="20"/>
      <c r="W92" s="20"/>
      <c r="X92" s="20"/>
      <c r="Z92" s="20"/>
      <c r="AB92" s="20"/>
      <c r="AI92" s="20"/>
    </row>
    <row r="93" ht="15.75" customHeight="1">
      <c r="I93" s="20"/>
      <c r="K93" s="20"/>
      <c r="M93" s="20"/>
      <c r="N93" s="20"/>
      <c r="O93" s="20"/>
      <c r="P93" s="20"/>
      <c r="Q93" s="20"/>
      <c r="S93" s="20"/>
      <c r="T93" s="20"/>
      <c r="W93" s="20"/>
      <c r="X93" s="20"/>
      <c r="Z93" s="20"/>
      <c r="AB93" s="20"/>
      <c r="AI93" s="20"/>
    </row>
    <row r="94" ht="15.75" customHeight="1">
      <c r="I94" s="20"/>
      <c r="K94" s="20"/>
      <c r="M94" s="20"/>
      <c r="N94" s="20"/>
      <c r="O94" s="20"/>
      <c r="P94" s="20"/>
      <c r="Q94" s="20"/>
      <c r="S94" s="20"/>
      <c r="T94" s="20"/>
      <c r="W94" s="20"/>
      <c r="X94" s="20"/>
      <c r="Z94" s="20"/>
      <c r="AB94" s="20"/>
      <c r="AI94" s="20"/>
    </row>
    <row r="95" ht="15.75" customHeight="1">
      <c r="I95" s="20"/>
      <c r="K95" s="20"/>
      <c r="M95" s="20"/>
      <c r="N95" s="20"/>
      <c r="O95" s="20"/>
      <c r="P95" s="20"/>
      <c r="Q95" s="20"/>
      <c r="S95" s="20"/>
      <c r="T95" s="20"/>
      <c r="W95" s="20"/>
      <c r="X95" s="20"/>
      <c r="Z95" s="20"/>
      <c r="AB95" s="20"/>
      <c r="AI95" s="20"/>
    </row>
    <row r="96" ht="15.75" customHeight="1">
      <c r="I96" s="20"/>
      <c r="K96" s="20"/>
      <c r="M96" s="20"/>
      <c r="N96" s="20"/>
      <c r="O96" s="20"/>
      <c r="P96" s="20"/>
      <c r="Q96" s="20"/>
      <c r="S96" s="20"/>
      <c r="T96" s="20"/>
      <c r="W96" s="20"/>
      <c r="X96" s="20"/>
      <c r="Z96" s="20"/>
      <c r="AB96" s="20"/>
      <c r="AI96" s="20"/>
    </row>
    <row r="97" ht="15.75" customHeight="1">
      <c r="I97" s="20"/>
      <c r="K97" s="20"/>
      <c r="M97" s="20"/>
      <c r="N97" s="20"/>
      <c r="O97" s="20"/>
      <c r="P97" s="20"/>
      <c r="Q97" s="20"/>
      <c r="S97" s="20"/>
      <c r="T97" s="20"/>
      <c r="W97" s="20"/>
      <c r="X97" s="20"/>
      <c r="Z97" s="20"/>
      <c r="AB97" s="20"/>
      <c r="AI97" s="20"/>
    </row>
    <row r="98" ht="15.75" customHeight="1">
      <c r="I98" s="20"/>
      <c r="K98" s="20"/>
      <c r="M98" s="20"/>
      <c r="N98" s="20"/>
      <c r="O98" s="20"/>
      <c r="P98" s="20"/>
      <c r="Q98" s="20"/>
      <c r="S98" s="20"/>
      <c r="T98" s="20"/>
      <c r="W98" s="20"/>
      <c r="X98" s="20"/>
      <c r="Z98" s="20"/>
      <c r="AB98" s="20"/>
      <c r="AI98" s="20"/>
    </row>
    <row r="99" ht="15.75" customHeight="1">
      <c r="I99" s="20"/>
      <c r="K99" s="20"/>
      <c r="M99" s="20"/>
      <c r="N99" s="20"/>
      <c r="O99" s="20"/>
      <c r="P99" s="20"/>
      <c r="Q99" s="20"/>
      <c r="S99" s="20"/>
      <c r="T99" s="20"/>
      <c r="W99" s="20"/>
      <c r="X99" s="20"/>
      <c r="Z99" s="20"/>
      <c r="AB99" s="20"/>
      <c r="AI99" s="20"/>
    </row>
    <row r="100" ht="15.75" customHeight="1">
      <c r="I100" s="20"/>
      <c r="K100" s="20"/>
      <c r="M100" s="20"/>
      <c r="N100" s="20"/>
      <c r="O100" s="20"/>
      <c r="P100" s="20"/>
      <c r="Q100" s="20"/>
      <c r="S100" s="20"/>
      <c r="T100" s="20"/>
      <c r="W100" s="20"/>
      <c r="X100" s="20"/>
      <c r="Z100" s="20"/>
      <c r="AB100" s="20"/>
      <c r="AI100" s="20"/>
    </row>
    <row r="101" ht="15.75" customHeight="1">
      <c r="I101" s="20"/>
      <c r="K101" s="20"/>
      <c r="M101" s="20"/>
      <c r="N101" s="20"/>
      <c r="O101" s="20"/>
      <c r="P101" s="20"/>
      <c r="Q101" s="20"/>
      <c r="S101" s="20"/>
      <c r="T101" s="20"/>
      <c r="W101" s="20"/>
      <c r="X101" s="20"/>
      <c r="Z101" s="20"/>
      <c r="AB101" s="20"/>
      <c r="AI101" s="20"/>
    </row>
    <row r="102" ht="15.75" customHeight="1">
      <c r="I102" s="20"/>
      <c r="K102" s="20"/>
      <c r="M102" s="20"/>
      <c r="N102" s="20"/>
      <c r="O102" s="20"/>
      <c r="P102" s="20"/>
      <c r="Q102" s="20"/>
      <c r="S102" s="20"/>
      <c r="T102" s="20"/>
      <c r="W102" s="20"/>
      <c r="X102" s="20"/>
      <c r="Z102" s="20"/>
      <c r="AB102" s="20"/>
      <c r="AI102" s="20"/>
    </row>
    <row r="103" ht="15.75" customHeight="1">
      <c r="I103" s="20"/>
      <c r="K103" s="20"/>
      <c r="M103" s="20"/>
      <c r="N103" s="20"/>
      <c r="O103" s="20"/>
      <c r="P103" s="20"/>
      <c r="Q103" s="20"/>
      <c r="S103" s="20"/>
      <c r="T103" s="20"/>
      <c r="W103" s="20"/>
      <c r="X103" s="20"/>
      <c r="Z103" s="20"/>
      <c r="AB103" s="20"/>
      <c r="AI103" s="20"/>
    </row>
    <row r="104" ht="15.75" customHeight="1">
      <c r="I104" s="20"/>
      <c r="K104" s="20"/>
      <c r="M104" s="20"/>
      <c r="N104" s="20"/>
      <c r="O104" s="20"/>
      <c r="P104" s="20"/>
      <c r="Q104" s="20"/>
      <c r="S104" s="20"/>
      <c r="T104" s="20"/>
      <c r="W104" s="20"/>
      <c r="X104" s="20"/>
      <c r="Z104" s="20"/>
      <c r="AB104" s="20"/>
      <c r="AI104" s="20"/>
    </row>
    <row r="105" ht="15.75" customHeight="1">
      <c r="I105" s="20"/>
      <c r="K105" s="20"/>
      <c r="M105" s="20"/>
      <c r="N105" s="20"/>
      <c r="O105" s="20"/>
      <c r="P105" s="20"/>
      <c r="Q105" s="20"/>
      <c r="S105" s="20"/>
      <c r="T105" s="20"/>
      <c r="W105" s="20"/>
      <c r="X105" s="20"/>
      <c r="Z105" s="20"/>
      <c r="AB105" s="20"/>
      <c r="AI105" s="20"/>
    </row>
    <row r="106" ht="15.75" customHeight="1">
      <c r="I106" s="20"/>
      <c r="K106" s="20"/>
      <c r="M106" s="20"/>
      <c r="N106" s="20"/>
      <c r="O106" s="20"/>
      <c r="P106" s="20"/>
      <c r="Q106" s="20"/>
      <c r="S106" s="20"/>
      <c r="T106" s="20"/>
      <c r="W106" s="20"/>
      <c r="X106" s="20"/>
      <c r="Z106" s="20"/>
      <c r="AB106" s="20"/>
      <c r="AI106" s="20"/>
    </row>
    <row r="107" ht="15.75" customHeight="1">
      <c r="I107" s="20"/>
      <c r="K107" s="20"/>
      <c r="M107" s="20"/>
      <c r="N107" s="20"/>
      <c r="O107" s="20"/>
      <c r="P107" s="20"/>
      <c r="Q107" s="20"/>
      <c r="S107" s="20"/>
      <c r="T107" s="20"/>
      <c r="W107" s="20"/>
      <c r="X107" s="20"/>
      <c r="Z107" s="20"/>
      <c r="AB107" s="20"/>
      <c r="AI107" s="20"/>
    </row>
    <row r="108" ht="15.75" customHeight="1">
      <c r="I108" s="20"/>
      <c r="K108" s="20"/>
      <c r="M108" s="20"/>
      <c r="N108" s="20"/>
      <c r="O108" s="20"/>
      <c r="P108" s="20"/>
      <c r="Q108" s="20"/>
      <c r="S108" s="20"/>
      <c r="T108" s="20"/>
      <c r="W108" s="20"/>
      <c r="X108" s="20"/>
      <c r="Z108" s="20"/>
      <c r="AB108" s="20"/>
      <c r="AI108" s="20"/>
    </row>
    <row r="109" ht="15.75" customHeight="1">
      <c r="I109" s="20"/>
      <c r="K109" s="20"/>
      <c r="M109" s="20"/>
      <c r="N109" s="20"/>
      <c r="O109" s="20"/>
      <c r="P109" s="20"/>
      <c r="Q109" s="20"/>
      <c r="S109" s="20"/>
      <c r="T109" s="20"/>
      <c r="W109" s="20"/>
      <c r="X109" s="20"/>
      <c r="Z109" s="20"/>
      <c r="AB109" s="20"/>
      <c r="AI109" s="20"/>
    </row>
    <row r="110" ht="15.75" customHeight="1">
      <c r="I110" s="20"/>
      <c r="K110" s="20"/>
      <c r="M110" s="20"/>
      <c r="N110" s="20"/>
      <c r="O110" s="20"/>
      <c r="P110" s="20"/>
      <c r="Q110" s="20"/>
      <c r="S110" s="20"/>
      <c r="T110" s="20"/>
      <c r="W110" s="20"/>
      <c r="X110" s="20"/>
      <c r="Z110" s="20"/>
      <c r="AB110" s="20"/>
      <c r="AI110" s="20"/>
    </row>
    <row r="111" ht="15.75" customHeight="1">
      <c r="I111" s="20"/>
      <c r="K111" s="20"/>
      <c r="M111" s="20"/>
      <c r="N111" s="20"/>
      <c r="O111" s="20"/>
      <c r="P111" s="20"/>
      <c r="Q111" s="20"/>
      <c r="S111" s="20"/>
      <c r="T111" s="20"/>
      <c r="W111" s="20"/>
      <c r="X111" s="20"/>
      <c r="Z111" s="20"/>
      <c r="AB111" s="20"/>
      <c r="AI111" s="20"/>
    </row>
    <row r="112" ht="15.75" customHeight="1">
      <c r="I112" s="20"/>
      <c r="K112" s="20"/>
      <c r="M112" s="20"/>
      <c r="N112" s="20"/>
      <c r="O112" s="20"/>
      <c r="P112" s="20"/>
      <c r="Q112" s="20"/>
      <c r="S112" s="20"/>
      <c r="T112" s="20"/>
      <c r="W112" s="20"/>
      <c r="X112" s="20"/>
      <c r="Z112" s="20"/>
      <c r="AB112" s="20"/>
      <c r="AI112" s="20"/>
    </row>
    <row r="113" ht="15.75" customHeight="1">
      <c r="I113" s="20"/>
      <c r="K113" s="20"/>
      <c r="M113" s="20"/>
      <c r="N113" s="20"/>
      <c r="O113" s="20"/>
      <c r="P113" s="20"/>
      <c r="Q113" s="20"/>
      <c r="S113" s="20"/>
      <c r="T113" s="20"/>
      <c r="W113" s="20"/>
      <c r="X113" s="20"/>
      <c r="Z113" s="20"/>
      <c r="AB113" s="20"/>
      <c r="AI113" s="20"/>
    </row>
    <row r="114" ht="15.75" customHeight="1">
      <c r="I114" s="20"/>
      <c r="K114" s="20"/>
      <c r="M114" s="20"/>
      <c r="N114" s="20"/>
      <c r="O114" s="20"/>
      <c r="P114" s="20"/>
      <c r="Q114" s="20"/>
      <c r="S114" s="20"/>
      <c r="T114" s="20"/>
      <c r="W114" s="20"/>
      <c r="X114" s="20"/>
      <c r="Z114" s="20"/>
      <c r="AB114" s="20"/>
      <c r="AI114" s="20"/>
    </row>
    <row r="115" ht="15.75" customHeight="1">
      <c r="I115" s="20"/>
      <c r="K115" s="20"/>
      <c r="M115" s="20"/>
      <c r="N115" s="20"/>
      <c r="O115" s="20"/>
      <c r="P115" s="20"/>
      <c r="Q115" s="20"/>
      <c r="S115" s="20"/>
      <c r="T115" s="20"/>
      <c r="W115" s="20"/>
      <c r="X115" s="20"/>
      <c r="Z115" s="20"/>
      <c r="AB115" s="20"/>
      <c r="AI115" s="20"/>
    </row>
    <row r="116" ht="15.75" customHeight="1">
      <c r="I116" s="20"/>
      <c r="K116" s="20"/>
      <c r="M116" s="20"/>
      <c r="N116" s="20"/>
      <c r="O116" s="20"/>
      <c r="P116" s="20"/>
      <c r="Q116" s="20"/>
      <c r="S116" s="20"/>
      <c r="T116" s="20"/>
      <c r="W116" s="20"/>
      <c r="X116" s="20"/>
      <c r="Z116" s="20"/>
      <c r="AB116" s="20"/>
      <c r="AI116" s="20"/>
    </row>
    <row r="117" ht="15.75" customHeight="1">
      <c r="I117" s="20"/>
      <c r="K117" s="20"/>
      <c r="M117" s="20"/>
      <c r="N117" s="20"/>
      <c r="O117" s="20"/>
      <c r="P117" s="20"/>
      <c r="Q117" s="20"/>
      <c r="S117" s="20"/>
      <c r="T117" s="20"/>
      <c r="W117" s="20"/>
      <c r="X117" s="20"/>
      <c r="Z117" s="20"/>
      <c r="AB117" s="20"/>
      <c r="AI117" s="20"/>
    </row>
    <row r="118" ht="15.75" customHeight="1">
      <c r="I118" s="20"/>
      <c r="K118" s="20"/>
      <c r="M118" s="20"/>
      <c r="N118" s="20"/>
      <c r="O118" s="20"/>
      <c r="P118" s="20"/>
      <c r="Q118" s="20"/>
      <c r="S118" s="20"/>
      <c r="T118" s="20"/>
      <c r="W118" s="20"/>
      <c r="X118" s="20"/>
      <c r="Z118" s="20"/>
      <c r="AB118" s="20"/>
      <c r="AI118" s="20"/>
    </row>
    <row r="119" ht="15.75" customHeight="1">
      <c r="I119" s="20"/>
      <c r="K119" s="20"/>
      <c r="M119" s="20"/>
      <c r="N119" s="20"/>
      <c r="O119" s="20"/>
      <c r="P119" s="20"/>
      <c r="Q119" s="20"/>
      <c r="S119" s="20"/>
      <c r="T119" s="20"/>
      <c r="W119" s="20"/>
      <c r="X119" s="20"/>
      <c r="Z119" s="20"/>
      <c r="AB119" s="20"/>
      <c r="AI119" s="20"/>
    </row>
    <row r="120" ht="15.75" customHeight="1">
      <c r="I120" s="20"/>
      <c r="K120" s="20"/>
      <c r="M120" s="20"/>
      <c r="N120" s="20"/>
      <c r="O120" s="20"/>
      <c r="P120" s="20"/>
      <c r="Q120" s="20"/>
      <c r="S120" s="20"/>
      <c r="T120" s="20"/>
      <c r="W120" s="20"/>
      <c r="X120" s="20"/>
      <c r="Z120" s="20"/>
      <c r="AB120" s="20"/>
      <c r="AI120" s="20"/>
    </row>
    <row r="121" ht="15.75" customHeight="1">
      <c r="I121" s="20"/>
      <c r="K121" s="20"/>
      <c r="M121" s="20"/>
      <c r="N121" s="20"/>
      <c r="O121" s="20"/>
      <c r="P121" s="20"/>
      <c r="Q121" s="20"/>
      <c r="S121" s="20"/>
      <c r="T121" s="20"/>
      <c r="W121" s="20"/>
      <c r="X121" s="20"/>
      <c r="Z121" s="20"/>
      <c r="AB121" s="20"/>
      <c r="AI121" s="20"/>
    </row>
    <row r="122" ht="15.75" customHeight="1">
      <c r="I122" s="20"/>
      <c r="K122" s="20"/>
      <c r="M122" s="20"/>
      <c r="N122" s="20"/>
      <c r="O122" s="20"/>
      <c r="P122" s="20"/>
      <c r="Q122" s="20"/>
      <c r="S122" s="20"/>
      <c r="T122" s="20"/>
      <c r="W122" s="20"/>
      <c r="X122" s="20"/>
      <c r="Z122" s="20"/>
      <c r="AB122" s="20"/>
      <c r="AI122" s="20"/>
    </row>
    <row r="123" ht="15.75" customHeight="1">
      <c r="I123" s="20"/>
      <c r="K123" s="20"/>
      <c r="M123" s="20"/>
      <c r="N123" s="20"/>
      <c r="O123" s="20"/>
      <c r="P123" s="20"/>
      <c r="Q123" s="20"/>
      <c r="S123" s="20"/>
      <c r="T123" s="20"/>
      <c r="W123" s="20"/>
      <c r="X123" s="20"/>
      <c r="Z123" s="20"/>
      <c r="AB123" s="20"/>
      <c r="AI123" s="20"/>
    </row>
    <row r="124" ht="15.75" customHeight="1">
      <c r="I124" s="20"/>
      <c r="K124" s="20"/>
      <c r="M124" s="20"/>
      <c r="N124" s="20"/>
      <c r="O124" s="20"/>
      <c r="P124" s="20"/>
      <c r="Q124" s="20"/>
      <c r="S124" s="20"/>
      <c r="T124" s="20"/>
      <c r="W124" s="20"/>
      <c r="X124" s="20"/>
      <c r="Z124" s="20"/>
      <c r="AB124" s="20"/>
      <c r="AI124" s="20"/>
    </row>
    <row r="125" ht="15.75" customHeight="1">
      <c r="I125" s="20"/>
      <c r="K125" s="20"/>
      <c r="M125" s="20"/>
      <c r="N125" s="20"/>
      <c r="O125" s="20"/>
      <c r="P125" s="20"/>
      <c r="Q125" s="20"/>
      <c r="S125" s="20"/>
      <c r="T125" s="20"/>
      <c r="W125" s="20"/>
      <c r="X125" s="20"/>
      <c r="Z125" s="20"/>
      <c r="AB125" s="20"/>
      <c r="AI125" s="20"/>
    </row>
    <row r="126" ht="15.75" customHeight="1">
      <c r="I126" s="20"/>
      <c r="K126" s="20"/>
      <c r="M126" s="20"/>
      <c r="N126" s="20"/>
      <c r="O126" s="20"/>
      <c r="P126" s="20"/>
      <c r="Q126" s="20"/>
      <c r="S126" s="20"/>
      <c r="T126" s="20"/>
      <c r="W126" s="20"/>
      <c r="X126" s="20"/>
      <c r="Z126" s="20"/>
      <c r="AB126" s="20"/>
      <c r="AI126" s="20"/>
    </row>
    <row r="127" ht="15.75" customHeight="1">
      <c r="I127" s="20"/>
      <c r="K127" s="20"/>
      <c r="M127" s="20"/>
      <c r="N127" s="20"/>
      <c r="O127" s="20"/>
      <c r="P127" s="20"/>
      <c r="Q127" s="20"/>
      <c r="S127" s="20"/>
      <c r="T127" s="20"/>
      <c r="W127" s="20"/>
      <c r="X127" s="20"/>
      <c r="Z127" s="20"/>
      <c r="AB127" s="20"/>
      <c r="AI127" s="20"/>
    </row>
    <row r="128" ht="15.75" customHeight="1">
      <c r="I128" s="20"/>
      <c r="K128" s="20"/>
      <c r="M128" s="20"/>
      <c r="N128" s="20"/>
      <c r="O128" s="20"/>
      <c r="P128" s="20"/>
      <c r="Q128" s="20"/>
      <c r="S128" s="20"/>
      <c r="T128" s="20"/>
      <c r="W128" s="20"/>
      <c r="X128" s="20"/>
      <c r="Z128" s="20"/>
      <c r="AB128" s="20"/>
      <c r="AI128" s="20"/>
    </row>
    <row r="129" ht="15.75" customHeight="1">
      <c r="I129" s="20"/>
      <c r="K129" s="20"/>
      <c r="M129" s="20"/>
      <c r="N129" s="20"/>
      <c r="O129" s="20"/>
      <c r="P129" s="20"/>
      <c r="Q129" s="20"/>
      <c r="S129" s="20"/>
      <c r="T129" s="20"/>
      <c r="W129" s="20"/>
      <c r="X129" s="20"/>
      <c r="Z129" s="20"/>
      <c r="AB129" s="20"/>
      <c r="AI129" s="20"/>
    </row>
    <row r="130" ht="15.75" customHeight="1">
      <c r="I130" s="20"/>
      <c r="K130" s="20"/>
      <c r="M130" s="20"/>
      <c r="N130" s="20"/>
      <c r="O130" s="20"/>
      <c r="P130" s="20"/>
      <c r="Q130" s="20"/>
      <c r="S130" s="20"/>
      <c r="T130" s="20"/>
      <c r="W130" s="20"/>
      <c r="X130" s="20"/>
      <c r="Z130" s="20"/>
      <c r="AB130" s="20"/>
      <c r="AI130" s="20"/>
    </row>
    <row r="131" ht="15.75" customHeight="1">
      <c r="I131" s="20"/>
      <c r="K131" s="20"/>
      <c r="M131" s="20"/>
      <c r="N131" s="20"/>
      <c r="O131" s="20"/>
      <c r="P131" s="20"/>
      <c r="Q131" s="20"/>
      <c r="S131" s="20"/>
      <c r="T131" s="20"/>
      <c r="W131" s="20"/>
      <c r="X131" s="20"/>
      <c r="Z131" s="20"/>
      <c r="AB131" s="20"/>
      <c r="AI131" s="20"/>
    </row>
    <row r="132" ht="15.75" customHeight="1">
      <c r="I132" s="20"/>
      <c r="K132" s="20"/>
      <c r="M132" s="20"/>
      <c r="N132" s="20"/>
      <c r="O132" s="20"/>
      <c r="P132" s="20"/>
      <c r="Q132" s="20"/>
      <c r="S132" s="20"/>
      <c r="T132" s="20"/>
      <c r="W132" s="20"/>
      <c r="X132" s="20"/>
      <c r="Z132" s="20"/>
      <c r="AB132" s="20"/>
      <c r="AI132" s="20"/>
    </row>
    <row r="133" ht="15.75" customHeight="1">
      <c r="I133" s="20"/>
      <c r="K133" s="20"/>
      <c r="M133" s="20"/>
      <c r="N133" s="20"/>
      <c r="O133" s="20"/>
      <c r="P133" s="20"/>
      <c r="Q133" s="20"/>
      <c r="S133" s="20"/>
      <c r="T133" s="20"/>
      <c r="W133" s="20"/>
      <c r="X133" s="20"/>
      <c r="Z133" s="20"/>
      <c r="AB133" s="20"/>
      <c r="AI133" s="20"/>
    </row>
    <row r="134" ht="15.75" customHeight="1">
      <c r="I134" s="20"/>
      <c r="K134" s="20"/>
      <c r="M134" s="20"/>
      <c r="N134" s="20"/>
      <c r="O134" s="20"/>
      <c r="P134" s="20"/>
      <c r="Q134" s="20"/>
      <c r="S134" s="20"/>
      <c r="T134" s="20"/>
      <c r="W134" s="20"/>
      <c r="X134" s="20"/>
      <c r="Z134" s="20"/>
      <c r="AB134" s="20"/>
      <c r="AI134" s="20"/>
    </row>
    <row r="135" ht="15.75" customHeight="1">
      <c r="I135" s="20"/>
      <c r="K135" s="20"/>
      <c r="M135" s="20"/>
      <c r="N135" s="20"/>
      <c r="O135" s="20"/>
      <c r="P135" s="20"/>
      <c r="Q135" s="20"/>
      <c r="S135" s="20"/>
      <c r="T135" s="20"/>
      <c r="W135" s="20"/>
      <c r="X135" s="20"/>
      <c r="Z135" s="20"/>
      <c r="AB135" s="20"/>
      <c r="AI135" s="20"/>
    </row>
    <row r="136" ht="15.75" customHeight="1">
      <c r="I136" s="20"/>
      <c r="K136" s="20"/>
      <c r="M136" s="20"/>
      <c r="N136" s="20"/>
      <c r="O136" s="20"/>
      <c r="P136" s="20"/>
      <c r="Q136" s="20"/>
      <c r="S136" s="20"/>
      <c r="T136" s="20"/>
      <c r="W136" s="20"/>
      <c r="X136" s="20"/>
      <c r="Z136" s="20"/>
      <c r="AB136" s="20"/>
      <c r="AI136" s="20"/>
    </row>
    <row r="137" ht="15.75" customHeight="1">
      <c r="I137" s="20"/>
      <c r="K137" s="20"/>
      <c r="M137" s="20"/>
      <c r="N137" s="20"/>
      <c r="O137" s="20"/>
      <c r="P137" s="20"/>
      <c r="Q137" s="20"/>
      <c r="S137" s="20"/>
      <c r="T137" s="20"/>
      <c r="W137" s="20"/>
      <c r="X137" s="20"/>
      <c r="Z137" s="20"/>
      <c r="AB137" s="20"/>
      <c r="AI137" s="20"/>
    </row>
    <row r="138" ht="15.75" customHeight="1">
      <c r="I138" s="20"/>
      <c r="K138" s="20"/>
      <c r="M138" s="20"/>
      <c r="N138" s="20"/>
      <c r="O138" s="20"/>
      <c r="P138" s="20"/>
      <c r="Q138" s="20"/>
      <c r="S138" s="20"/>
      <c r="T138" s="20"/>
      <c r="W138" s="20"/>
      <c r="X138" s="20"/>
      <c r="Z138" s="20"/>
      <c r="AB138" s="20"/>
      <c r="AI138" s="20"/>
    </row>
    <row r="139" ht="15.75" customHeight="1">
      <c r="I139" s="20"/>
      <c r="K139" s="20"/>
      <c r="M139" s="20"/>
      <c r="N139" s="20"/>
      <c r="O139" s="20"/>
      <c r="P139" s="20"/>
      <c r="Q139" s="20"/>
      <c r="S139" s="20"/>
      <c r="T139" s="20"/>
      <c r="W139" s="20"/>
      <c r="X139" s="20"/>
      <c r="Z139" s="20"/>
      <c r="AB139" s="20"/>
      <c r="AI139" s="20"/>
    </row>
    <row r="140" ht="15.75" customHeight="1">
      <c r="I140" s="20"/>
      <c r="K140" s="20"/>
      <c r="M140" s="20"/>
      <c r="N140" s="20"/>
      <c r="O140" s="20"/>
      <c r="P140" s="20"/>
      <c r="Q140" s="20"/>
      <c r="S140" s="20"/>
      <c r="T140" s="20"/>
      <c r="W140" s="20"/>
      <c r="X140" s="20"/>
      <c r="Z140" s="20"/>
      <c r="AB140" s="20"/>
      <c r="AI140" s="20"/>
    </row>
    <row r="141" ht="15.75" customHeight="1">
      <c r="I141" s="20"/>
      <c r="K141" s="20"/>
      <c r="M141" s="20"/>
      <c r="N141" s="20"/>
      <c r="O141" s="20"/>
      <c r="P141" s="20"/>
      <c r="Q141" s="20"/>
      <c r="S141" s="20"/>
      <c r="T141" s="20"/>
      <c r="W141" s="20"/>
      <c r="X141" s="20"/>
      <c r="Z141" s="20"/>
      <c r="AB141" s="20"/>
      <c r="AI141" s="20"/>
    </row>
    <row r="142" ht="15.75" customHeight="1">
      <c r="I142" s="20"/>
      <c r="K142" s="20"/>
      <c r="M142" s="20"/>
      <c r="N142" s="20"/>
      <c r="O142" s="20"/>
      <c r="P142" s="20"/>
      <c r="Q142" s="20"/>
      <c r="S142" s="20"/>
      <c r="T142" s="20"/>
      <c r="W142" s="20"/>
      <c r="X142" s="20"/>
      <c r="Z142" s="20"/>
      <c r="AB142" s="20"/>
      <c r="AI142" s="20"/>
    </row>
    <row r="143" ht="15.75" customHeight="1">
      <c r="I143" s="20"/>
      <c r="K143" s="20"/>
      <c r="M143" s="20"/>
      <c r="N143" s="20"/>
      <c r="O143" s="20"/>
      <c r="P143" s="20"/>
      <c r="Q143" s="20"/>
      <c r="S143" s="20"/>
      <c r="T143" s="20"/>
      <c r="W143" s="20"/>
      <c r="X143" s="20"/>
      <c r="Z143" s="20"/>
      <c r="AB143" s="20"/>
      <c r="AI143" s="20"/>
    </row>
    <row r="144" ht="15.75" customHeight="1">
      <c r="I144" s="20"/>
      <c r="K144" s="20"/>
      <c r="M144" s="20"/>
      <c r="N144" s="20"/>
      <c r="O144" s="20"/>
      <c r="P144" s="20"/>
      <c r="Q144" s="20"/>
      <c r="S144" s="20"/>
      <c r="T144" s="20"/>
      <c r="W144" s="20"/>
      <c r="X144" s="20"/>
      <c r="Z144" s="20"/>
      <c r="AB144" s="20"/>
      <c r="AI144" s="20"/>
    </row>
    <row r="145" ht="15.75" customHeight="1">
      <c r="I145" s="20"/>
      <c r="K145" s="20"/>
      <c r="M145" s="20"/>
      <c r="N145" s="20"/>
      <c r="O145" s="20"/>
      <c r="P145" s="20"/>
      <c r="Q145" s="20"/>
      <c r="S145" s="20"/>
      <c r="T145" s="20"/>
      <c r="W145" s="20"/>
      <c r="X145" s="20"/>
      <c r="Z145" s="20"/>
      <c r="AB145" s="20"/>
      <c r="AI145" s="20"/>
    </row>
    <row r="146" ht="15.75" customHeight="1">
      <c r="I146" s="20"/>
      <c r="K146" s="20"/>
      <c r="M146" s="20"/>
      <c r="N146" s="20"/>
      <c r="O146" s="20"/>
      <c r="P146" s="20"/>
      <c r="Q146" s="20"/>
      <c r="S146" s="20"/>
      <c r="T146" s="20"/>
      <c r="W146" s="20"/>
      <c r="X146" s="20"/>
      <c r="Z146" s="20"/>
      <c r="AB146" s="20"/>
      <c r="AI146" s="20"/>
    </row>
    <row r="147" ht="15.75" customHeight="1">
      <c r="I147" s="20"/>
      <c r="K147" s="20"/>
      <c r="M147" s="20"/>
      <c r="N147" s="20"/>
      <c r="O147" s="20"/>
      <c r="P147" s="20"/>
      <c r="Q147" s="20"/>
      <c r="S147" s="20"/>
      <c r="T147" s="20"/>
      <c r="W147" s="20"/>
      <c r="X147" s="20"/>
      <c r="Z147" s="20"/>
      <c r="AB147" s="20"/>
      <c r="AI147" s="20"/>
    </row>
    <row r="148" ht="15.75" customHeight="1">
      <c r="I148" s="20"/>
      <c r="K148" s="20"/>
      <c r="M148" s="20"/>
      <c r="N148" s="20"/>
      <c r="O148" s="20"/>
      <c r="P148" s="20"/>
      <c r="Q148" s="20"/>
      <c r="S148" s="20"/>
      <c r="T148" s="20"/>
      <c r="W148" s="20"/>
      <c r="X148" s="20"/>
      <c r="Z148" s="20"/>
      <c r="AB148" s="20"/>
      <c r="AI148" s="20"/>
    </row>
    <row r="149" ht="15.75" customHeight="1">
      <c r="I149" s="20"/>
      <c r="K149" s="20"/>
      <c r="M149" s="20"/>
      <c r="N149" s="20"/>
      <c r="O149" s="20"/>
      <c r="P149" s="20"/>
      <c r="Q149" s="20"/>
      <c r="S149" s="20"/>
      <c r="T149" s="20"/>
      <c r="W149" s="20"/>
      <c r="X149" s="20"/>
      <c r="Z149" s="20"/>
      <c r="AB149" s="20"/>
      <c r="AI149" s="20"/>
    </row>
    <row r="150" ht="15.75" customHeight="1">
      <c r="I150" s="20"/>
      <c r="K150" s="20"/>
      <c r="M150" s="20"/>
      <c r="N150" s="20"/>
      <c r="O150" s="20"/>
      <c r="P150" s="20"/>
      <c r="Q150" s="20"/>
      <c r="S150" s="20"/>
      <c r="T150" s="20"/>
      <c r="W150" s="20"/>
      <c r="X150" s="20"/>
      <c r="Z150" s="20"/>
      <c r="AB150" s="20"/>
      <c r="AI150" s="20"/>
    </row>
    <row r="151" ht="15.75" customHeight="1">
      <c r="I151" s="20"/>
      <c r="K151" s="20"/>
      <c r="M151" s="20"/>
      <c r="N151" s="20"/>
      <c r="O151" s="20"/>
      <c r="P151" s="20"/>
      <c r="Q151" s="20"/>
      <c r="S151" s="20"/>
      <c r="T151" s="20"/>
      <c r="W151" s="20"/>
      <c r="X151" s="20"/>
      <c r="Z151" s="20"/>
      <c r="AB151" s="20"/>
      <c r="AI151" s="20"/>
    </row>
    <row r="152" ht="15.75" customHeight="1">
      <c r="I152" s="20"/>
      <c r="K152" s="20"/>
      <c r="M152" s="20"/>
      <c r="N152" s="20"/>
      <c r="O152" s="20"/>
      <c r="P152" s="20"/>
      <c r="Q152" s="20"/>
      <c r="S152" s="20"/>
      <c r="T152" s="20"/>
      <c r="W152" s="20"/>
      <c r="X152" s="20"/>
      <c r="Z152" s="20"/>
      <c r="AB152" s="20"/>
      <c r="AI152" s="20"/>
    </row>
    <row r="153" ht="15.75" customHeight="1">
      <c r="I153" s="20"/>
      <c r="K153" s="20"/>
      <c r="M153" s="20"/>
      <c r="N153" s="20"/>
      <c r="O153" s="20"/>
      <c r="P153" s="20"/>
      <c r="Q153" s="20"/>
      <c r="S153" s="20"/>
      <c r="T153" s="20"/>
      <c r="W153" s="20"/>
      <c r="X153" s="20"/>
      <c r="Z153" s="20"/>
      <c r="AB153" s="20"/>
      <c r="AI153" s="20"/>
    </row>
    <row r="154" ht="15.75" customHeight="1">
      <c r="I154" s="20"/>
      <c r="K154" s="20"/>
      <c r="M154" s="20"/>
      <c r="N154" s="20"/>
      <c r="O154" s="20"/>
      <c r="P154" s="20"/>
      <c r="Q154" s="20"/>
      <c r="S154" s="20"/>
      <c r="T154" s="20"/>
      <c r="W154" s="20"/>
      <c r="X154" s="20"/>
      <c r="Z154" s="20"/>
      <c r="AB154" s="20"/>
      <c r="AI154" s="20"/>
    </row>
    <row r="155" ht="15.75" customHeight="1">
      <c r="I155" s="20"/>
      <c r="K155" s="20"/>
      <c r="M155" s="20"/>
      <c r="N155" s="20"/>
      <c r="O155" s="20"/>
      <c r="P155" s="20"/>
      <c r="Q155" s="20"/>
      <c r="S155" s="20"/>
      <c r="T155" s="20"/>
      <c r="W155" s="20"/>
      <c r="X155" s="20"/>
      <c r="Z155" s="20"/>
      <c r="AB155" s="20"/>
      <c r="AI155" s="20"/>
    </row>
    <row r="156" ht="15.75" customHeight="1">
      <c r="I156" s="20"/>
      <c r="K156" s="20"/>
      <c r="M156" s="20"/>
      <c r="N156" s="20"/>
      <c r="O156" s="20"/>
      <c r="P156" s="20"/>
      <c r="Q156" s="20"/>
      <c r="S156" s="20"/>
      <c r="T156" s="20"/>
      <c r="W156" s="20"/>
      <c r="X156" s="20"/>
      <c r="Z156" s="20"/>
      <c r="AB156" s="20"/>
      <c r="AI156" s="20"/>
    </row>
    <row r="157" ht="15.75" customHeight="1">
      <c r="I157" s="20"/>
      <c r="K157" s="20"/>
      <c r="M157" s="20"/>
      <c r="N157" s="20"/>
      <c r="O157" s="20"/>
      <c r="P157" s="20"/>
      <c r="Q157" s="20"/>
      <c r="S157" s="20"/>
      <c r="T157" s="20"/>
      <c r="W157" s="20"/>
      <c r="X157" s="20"/>
      <c r="Z157" s="20"/>
      <c r="AB157" s="20"/>
      <c r="AI157" s="20"/>
    </row>
    <row r="158" ht="15.75" customHeight="1">
      <c r="I158" s="20"/>
      <c r="K158" s="20"/>
      <c r="M158" s="20"/>
      <c r="N158" s="20"/>
      <c r="O158" s="20"/>
      <c r="P158" s="20"/>
      <c r="Q158" s="20"/>
      <c r="S158" s="20"/>
      <c r="T158" s="20"/>
      <c r="W158" s="20"/>
      <c r="X158" s="20"/>
      <c r="Z158" s="20"/>
      <c r="AB158" s="20"/>
      <c r="AI158" s="20"/>
    </row>
    <row r="159" ht="15.75" customHeight="1">
      <c r="I159" s="20"/>
      <c r="K159" s="20"/>
      <c r="M159" s="20"/>
      <c r="N159" s="20"/>
      <c r="O159" s="20"/>
      <c r="P159" s="20"/>
      <c r="Q159" s="20"/>
      <c r="S159" s="20"/>
      <c r="T159" s="20"/>
      <c r="W159" s="20"/>
      <c r="X159" s="20"/>
      <c r="Z159" s="20"/>
      <c r="AB159" s="20"/>
      <c r="AI159" s="20"/>
    </row>
    <row r="160" ht="15.75" customHeight="1">
      <c r="I160" s="20"/>
      <c r="K160" s="20"/>
      <c r="M160" s="20"/>
      <c r="N160" s="20"/>
      <c r="O160" s="20"/>
      <c r="P160" s="20"/>
      <c r="Q160" s="20"/>
      <c r="S160" s="20"/>
      <c r="T160" s="20"/>
      <c r="W160" s="20"/>
      <c r="X160" s="20"/>
      <c r="Z160" s="20"/>
      <c r="AB160" s="20"/>
      <c r="AI160" s="20"/>
    </row>
    <row r="161" ht="15.75" customHeight="1">
      <c r="I161" s="20"/>
      <c r="K161" s="20"/>
      <c r="M161" s="20"/>
      <c r="N161" s="20"/>
      <c r="O161" s="20"/>
      <c r="P161" s="20"/>
      <c r="Q161" s="20"/>
      <c r="S161" s="20"/>
      <c r="T161" s="20"/>
      <c r="W161" s="20"/>
      <c r="X161" s="20"/>
      <c r="Z161" s="20"/>
      <c r="AB161" s="20"/>
      <c r="AI161" s="20"/>
    </row>
    <row r="162" ht="15.75" customHeight="1">
      <c r="I162" s="20"/>
      <c r="K162" s="20"/>
      <c r="M162" s="20"/>
      <c r="N162" s="20"/>
      <c r="O162" s="20"/>
      <c r="P162" s="20"/>
      <c r="Q162" s="20"/>
      <c r="S162" s="20"/>
      <c r="T162" s="20"/>
      <c r="W162" s="20"/>
      <c r="X162" s="20"/>
      <c r="Z162" s="20"/>
      <c r="AB162" s="20"/>
      <c r="AI162" s="20"/>
    </row>
    <row r="163" ht="15.75" customHeight="1">
      <c r="I163" s="20"/>
      <c r="K163" s="20"/>
      <c r="M163" s="20"/>
      <c r="N163" s="20"/>
      <c r="O163" s="20"/>
      <c r="P163" s="20"/>
      <c r="Q163" s="20"/>
      <c r="S163" s="20"/>
      <c r="T163" s="20"/>
      <c r="W163" s="20"/>
      <c r="X163" s="20"/>
      <c r="Z163" s="20"/>
      <c r="AB163" s="20"/>
      <c r="AI163" s="20"/>
    </row>
    <row r="164" ht="15.75" customHeight="1">
      <c r="I164" s="20"/>
      <c r="K164" s="20"/>
      <c r="M164" s="20"/>
      <c r="N164" s="20"/>
      <c r="O164" s="20"/>
      <c r="P164" s="20"/>
      <c r="Q164" s="20"/>
      <c r="S164" s="20"/>
      <c r="T164" s="20"/>
      <c r="W164" s="20"/>
      <c r="X164" s="20"/>
      <c r="Z164" s="20"/>
      <c r="AB164" s="20"/>
      <c r="AI164" s="20"/>
    </row>
    <row r="165" ht="15.75" customHeight="1">
      <c r="I165" s="20"/>
      <c r="K165" s="20"/>
      <c r="M165" s="20"/>
      <c r="N165" s="20"/>
      <c r="O165" s="20"/>
      <c r="P165" s="20"/>
      <c r="Q165" s="20"/>
      <c r="S165" s="20"/>
      <c r="T165" s="20"/>
      <c r="W165" s="20"/>
      <c r="X165" s="20"/>
      <c r="Z165" s="20"/>
      <c r="AB165" s="20"/>
      <c r="AI165" s="20"/>
    </row>
    <row r="166" ht="15.75" customHeight="1">
      <c r="I166" s="20"/>
      <c r="K166" s="20"/>
      <c r="M166" s="20"/>
      <c r="N166" s="20"/>
      <c r="O166" s="20"/>
      <c r="P166" s="20"/>
      <c r="Q166" s="20"/>
      <c r="S166" s="20"/>
      <c r="T166" s="20"/>
      <c r="W166" s="20"/>
      <c r="X166" s="20"/>
      <c r="Z166" s="20"/>
      <c r="AB166" s="20"/>
      <c r="AI166" s="20"/>
    </row>
    <row r="167" ht="15.75" customHeight="1">
      <c r="I167" s="20"/>
      <c r="K167" s="20"/>
      <c r="M167" s="20"/>
      <c r="N167" s="20"/>
      <c r="O167" s="20"/>
      <c r="P167" s="20"/>
      <c r="Q167" s="20"/>
      <c r="S167" s="20"/>
      <c r="T167" s="20"/>
      <c r="W167" s="20"/>
      <c r="X167" s="20"/>
      <c r="Z167" s="20"/>
      <c r="AB167" s="20"/>
      <c r="AI167" s="20"/>
    </row>
    <row r="168" ht="15.75" customHeight="1">
      <c r="I168" s="20"/>
      <c r="K168" s="20"/>
      <c r="M168" s="20"/>
      <c r="N168" s="20"/>
      <c r="O168" s="20"/>
      <c r="P168" s="20"/>
      <c r="Q168" s="20"/>
      <c r="S168" s="20"/>
      <c r="T168" s="20"/>
      <c r="W168" s="20"/>
      <c r="X168" s="20"/>
      <c r="Z168" s="20"/>
      <c r="AB168" s="20"/>
      <c r="AI168" s="20"/>
    </row>
    <row r="169" ht="15.75" customHeight="1">
      <c r="I169" s="20"/>
      <c r="K169" s="20"/>
      <c r="M169" s="20"/>
      <c r="N169" s="20"/>
      <c r="O169" s="20"/>
      <c r="P169" s="20"/>
      <c r="Q169" s="20"/>
      <c r="S169" s="20"/>
      <c r="T169" s="20"/>
      <c r="W169" s="20"/>
      <c r="X169" s="20"/>
      <c r="Z169" s="20"/>
      <c r="AB169" s="20"/>
      <c r="AI169" s="20"/>
    </row>
    <row r="170" ht="15.75" customHeight="1">
      <c r="I170" s="20"/>
      <c r="K170" s="20"/>
      <c r="M170" s="20"/>
      <c r="N170" s="20"/>
      <c r="O170" s="20"/>
      <c r="P170" s="20"/>
      <c r="Q170" s="20"/>
      <c r="S170" s="20"/>
      <c r="T170" s="20"/>
      <c r="W170" s="20"/>
      <c r="X170" s="20"/>
      <c r="Z170" s="20"/>
      <c r="AB170" s="20"/>
      <c r="AI170" s="20"/>
    </row>
    <row r="171" ht="15.75" customHeight="1">
      <c r="I171" s="20"/>
      <c r="K171" s="20"/>
      <c r="M171" s="20"/>
      <c r="N171" s="20"/>
      <c r="O171" s="20"/>
      <c r="P171" s="20"/>
      <c r="Q171" s="20"/>
      <c r="S171" s="20"/>
      <c r="T171" s="20"/>
      <c r="W171" s="20"/>
      <c r="X171" s="20"/>
      <c r="Z171" s="20"/>
      <c r="AB171" s="20"/>
      <c r="AI171" s="20"/>
    </row>
    <row r="172" ht="15.75" customHeight="1">
      <c r="I172" s="20"/>
      <c r="K172" s="20"/>
      <c r="M172" s="20"/>
      <c r="N172" s="20"/>
      <c r="O172" s="20"/>
      <c r="P172" s="20"/>
      <c r="Q172" s="20"/>
      <c r="S172" s="20"/>
      <c r="T172" s="20"/>
      <c r="W172" s="20"/>
      <c r="X172" s="20"/>
      <c r="Z172" s="20"/>
      <c r="AB172" s="20"/>
      <c r="AI172" s="20"/>
    </row>
    <row r="173" ht="15.75" customHeight="1">
      <c r="I173" s="20"/>
      <c r="K173" s="20"/>
      <c r="M173" s="20"/>
      <c r="N173" s="20"/>
      <c r="O173" s="20"/>
      <c r="P173" s="20"/>
      <c r="Q173" s="20"/>
      <c r="S173" s="20"/>
      <c r="T173" s="20"/>
      <c r="W173" s="20"/>
      <c r="X173" s="20"/>
      <c r="Z173" s="20"/>
      <c r="AB173" s="20"/>
      <c r="AI173" s="20"/>
    </row>
    <row r="174" ht="15.75" customHeight="1">
      <c r="I174" s="20"/>
      <c r="K174" s="20"/>
      <c r="M174" s="20"/>
      <c r="N174" s="20"/>
      <c r="O174" s="20"/>
      <c r="P174" s="20"/>
      <c r="Q174" s="20"/>
      <c r="S174" s="20"/>
      <c r="T174" s="20"/>
      <c r="W174" s="20"/>
      <c r="X174" s="20"/>
      <c r="Z174" s="20"/>
      <c r="AB174" s="20"/>
      <c r="AI174" s="20"/>
    </row>
    <row r="175" ht="15.75" customHeight="1">
      <c r="I175" s="20"/>
      <c r="K175" s="20"/>
      <c r="M175" s="20"/>
      <c r="N175" s="20"/>
      <c r="O175" s="20"/>
      <c r="P175" s="20"/>
      <c r="Q175" s="20"/>
      <c r="S175" s="20"/>
      <c r="T175" s="20"/>
      <c r="W175" s="20"/>
      <c r="X175" s="20"/>
      <c r="Z175" s="20"/>
      <c r="AB175" s="20"/>
      <c r="AI175" s="20"/>
    </row>
    <row r="176" ht="15.75" customHeight="1">
      <c r="I176" s="20"/>
      <c r="K176" s="20"/>
      <c r="M176" s="20"/>
      <c r="N176" s="20"/>
      <c r="O176" s="20"/>
      <c r="P176" s="20"/>
      <c r="Q176" s="20"/>
      <c r="S176" s="20"/>
      <c r="T176" s="20"/>
      <c r="W176" s="20"/>
      <c r="X176" s="20"/>
      <c r="Z176" s="20"/>
      <c r="AB176" s="20"/>
      <c r="AI176" s="20"/>
    </row>
    <row r="177" ht="15.75" customHeight="1">
      <c r="I177" s="20"/>
      <c r="K177" s="20"/>
      <c r="M177" s="20"/>
      <c r="N177" s="20"/>
      <c r="O177" s="20"/>
      <c r="P177" s="20"/>
      <c r="Q177" s="20"/>
      <c r="S177" s="20"/>
      <c r="T177" s="20"/>
      <c r="W177" s="20"/>
      <c r="X177" s="20"/>
      <c r="Z177" s="20"/>
      <c r="AB177" s="20"/>
      <c r="AI177" s="20"/>
    </row>
    <row r="178" ht="15.75" customHeight="1">
      <c r="I178" s="20"/>
      <c r="K178" s="20"/>
      <c r="M178" s="20"/>
      <c r="N178" s="20"/>
      <c r="O178" s="20"/>
      <c r="P178" s="20"/>
      <c r="Q178" s="20"/>
      <c r="S178" s="20"/>
      <c r="T178" s="20"/>
      <c r="W178" s="20"/>
      <c r="X178" s="20"/>
      <c r="Z178" s="20"/>
      <c r="AB178" s="20"/>
      <c r="AI178" s="20"/>
    </row>
    <row r="179" ht="15.75" customHeight="1">
      <c r="I179" s="20"/>
      <c r="K179" s="20"/>
      <c r="M179" s="20"/>
      <c r="N179" s="20"/>
      <c r="O179" s="20"/>
      <c r="P179" s="20"/>
      <c r="Q179" s="20"/>
      <c r="S179" s="20"/>
      <c r="T179" s="20"/>
      <c r="W179" s="20"/>
      <c r="X179" s="20"/>
      <c r="Z179" s="20"/>
      <c r="AB179" s="20"/>
      <c r="AI179" s="20"/>
    </row>
    <row r="180" ht="15.75" customHeight="1">
      <c r="I180" s="20"/>
      <c r="K180" s="20"/>
      <c r="M180" s="20"/>
      <c r="N180" s="20"/>
      <c r="O180" s="20"/>
      <c r="P180" s="20"/>
      <c r="Q180" s="20"/>
      <c r="S180" s="20"/>
      <c r="T180" s="20"/>
      <c r="W180" s="20"/>
      <c r="X180" s="20"/>
      <c r="Z180" s="20"/>
      <c r="AB180" s="20"/>
      <c r="AI180" s="20"/>
    </row>
    <row r="181" ht="15.75" customHeight="1">
      <c r="I181" s="20"/>
      <c r="K181" s="20"/>
      <c r="M181" s="20"/>
      <c r="N181" s="20"/>
      <c r="O181" s="20"/>
      <c r="P181" s="20"/>
      <c r="Q181" s="20"/>
      <c r="S181" s="20"/>
      <c r="T181" s="20"/>
      <c r="W181" s="20"/>
      <c r="X181" s="20"/>
      <c r="Z181" s="20"/>
      <c r="AB181" s="20"/>
      <c r="AI181" s="20"/>
    </row>
    <row r="182" ht="15.75" customHeight="1">
      <c r="I182" s="20"/>
      <c r="K182" s="20"/>
      <c r="M182" s="20"/>
      <c r="N182" s="20"/>
      <c r="O182" s="20"/>
      <c r="P182" s="20"/>
      <c r="Q182" s="20"/>
      <c r="S182" s="20"/>
      <c r="T182" s="20"/>
      <c r="W182" s="20"/>
      <c r="X182" s="20"/>
      <c r="Z182" s="20"/>
      <c r="AB182" s="20"/>
      <c r="AI182" s="20"/>
    </row>
    <row r="183" ht="15.75" customHeight="1">
      <c r="I183" s="20"/>
      <c r="K183" s="20"/>
      <c r="M183" s="20"/>
      <c r="N183" s="20"/>
      <c r="O183" s="20"/>
      <c r="P183" s="20"/>
      <c r="Q183" s="20"/>
      <c r="S183" s="20"/>
      <c r="T183" s="20"/>
      <c r="W183" s="20"/>
      <c r="X183" s="20"/>
      <c r="Z183" s="20"/>
      <c r="AB183" s="20"/>
      <c r="AI183" s="20"/>
    </row>
    <row r="184" ht="15.75" customHeight="1">
      <c r="I184" s="20"/>
      <c r="K184" s="20"/>
      <c r="M184" s="20"/>
      <c r="N184" s="20"/>
      <c r="O184" s="20"/>
      <c r="P184" s="20"/>
      <c r="Q184" s="20"/>
      <c r="S184" s="20"/>
      <c r="T184" s="20"/>
      <c r="W184" s="20"/>
      <c r="X184" s="20"/>
      <c r="Z184" s="20"/>
      <c r="AB184" s="20"/>
      <c r="AI184" s="20"/>
    </row>
    <row r="185" ht="15.75" customHeight="1">
      <c r="I185" s="20"/>
      <c r="K185" s="20"/>
      <c r="M185" s="20"/>
      <c r="N185" s="20"/>
      <c r="O185" s="20"/>
      <c r="P185" s="20"/>
      <c r="Q185" s="20"/>
      <c r="S185" s="20"/>
      <c r="T185" s="20"/>
      <c r="W185" s="20"/>
      <c r="X185" s="20"/>
      <c r="Z185" s="20"/>
      <c r="AB185" s="20"/>
      <c r="AI185" s="20"/>
    </row>
    <row r="186" ht="15.75" customHeight="1">
      <c r="I186" s="20"/>
      <c r="K186" s="20"/>
      <c r="M186" s="20"/>
      <c r="N186" s="20"/>
      <c r="O186" s="20"/>
      <c r="P186" s="20"/>
      <c r="Q186" s="20"/>
      <c r="S186" s="20"/>
      <c r="T186" s="20"/>
      <c r="W186" s="20"/>
      <c r="X186" s="20"/>
      <c r="Z186" s="20"/>
      <c r="AB186" s="20"/>
      <c r="AI186" s="20"/>
    </row>
    <row r="187" ht="15.75" customHeight="1">
      <c r="I187" s="20"/>
      <c r="K187" s="20"/>
      <c r="M187" s="20"/>
      <c r="N187" s="20"/>
      <c r="O187" s="20"/>
      <c r="P187" s="20"/>
      <c r="Q187" s="20"/>
      <c r="S187" s="20"/>
      <c r="T187" s="20"/>
      <c r="W187" s="20"/>
      <c r="X187" s="20"/>
      <c r="Z187" s="20"/>
      <c r="AB187" s="20"/>
      <c r="AI187" s="20"/>
    </row>
    <row r="188" ht="15.75" customHeight="1">
      <c r="I188" s="20"/>
      <c r="K188" s="20"/>
      <c r="M188" s="20"/>
      <c r="N188" s="20"/>
      <c r="O188" s="20"/>
      <c r="P188" s="20"/>
      <c r="Q188" s="20"/>
      <c r="S188" s="20"/>
      <c r="T188" s="20"/>
      <c r="W188" s="20"/>
      <c r="X188" s="20"/>
      <c r="Z188" s="20"/>
      <c r="AB188" s="20"/>
      <c r="AI188" s="20"/>
    </row>
    <row r="189" ht="15.75" customHeight="1">
      <c r="I189" s="20"/>
      <c r="K189" s="20"/>
      <c r="M189" s="20"/>
      <c r="N189" s="20"/>
      <c r="O189" s="20"/>
      <c r="P189" s="20"/>
      <c r="Q189" s="20"/>
      <c r="S189" s="20"/>
      <c r="T189" s="20"/>
      <c r="W189" s="20"/>
      <c r="X189" s="20"/>
      <c r="Z189" s="20"/>
      <c r="AB189" s="20"/>
      <c r="AI189" s="20"/>
    </row>
    <row r="190" ht="15.75" customHeight="1">
      <c r="I190" s="20"/>
      <c r="K190" s="20"/>
      <c r="M190" s="20"/>
      <c r="N190" s="20"/>
      <c r="O190" s="20"/>
      <c r="P190" s="20"/>
      <c r="Q190" s="20"/>
      <c r="S190" s="20"/>
      <c r="T190" s="20"/>
      <c r="W190" s="20"/>
      <c r="X190" s="20"/>
      <c r="Z190" s="20"/>
      <c r="AB190" s="20"/>
      <c r="AI190" s="20"/>
    </row>
    <row r="191" ht="15.75" customHeight="1">
      <c r="I191" s="20"/>
      <c r="K191" s="20"/>
      <c r="M191" s="20"/>
      <c r="N191" s="20"/>
      <c r="O191" s="20"/>
      <c r="P191" s="20"/>
      <c r="Q191" s="20"/>
      <c r="S191" s="20"/>
      <c r="T191" s="20"/>
      <c r="W191" s="20"/>
      <c r="X191" s="20"/>
      <c r="Z191" s="20"/>
      <c r="AB191" s="20"/>
      <c r="AI191" s="20"/>
    </row>
    <row r="192" ht="15.75" customHeight="1">
      <c r="I192" s="20"/>
      <c r="K192" s="20"/>
      <c r="M192" s="20"/>
      <c r="N192" s="20"/>
      <c r="O192" s="20"/>
      <c r="P192" s="20"/>
      <c r="Q192" s="20"/>
      <c r="S192" s="20"/>
      <c r="T192" s="20"/>
      <c r="W192" s="20"/>
      <c r="X192" s="20"/>
      <c r="Z192" s="20"/>
      <c r="AB192" s="20"/>
      <c r="AI192" s="20"/>
    </row>
    <row r="193" ht="15.75" customHeight="1">
      <c r="I193" s="20"/>
      <c r="K193" s="20"/>
      <c r="M193" s="20"/>
      <c r="N193" s="20"/>
      <c r="O193" s="20"/>
      <c r="P193" s="20"/>
      <c r="Q193" s="20"/>
      <c r="S193" s="20"/>
      <c r="T193" s="20"/>
      <c r="W193" s="20"/>
      <c r="X193" s="20"/>
      <c r="Z193" s="20"/>
      <c r="AB193" s="20"/>
      <c r="AI193" s="20"/>
    </row>
    <row r="194" ht="15.75" customHeight="1">
      <c r="I194" s="20"/>
      <c r="K194" s="20"/>
      <c r="M194" s="20"/>
      <c r="N194" s="20"/>
      <c r="O194" s="20"/>
      <c r="P194" s="20"/>
      <c r="Q194" s="20"/>
      <c r="S194" s="20"/>
      <c r="T194" s="20"/>
      <c r="W194" s="20"/>
      <c r="X194" s="20"/>
      <c r="Z194" s="20"/>
      <c r="AB194" s="20"/>
      <c r="AI194" s="20"/>
    </row>
    <row r="195" ht="15.75" customHeight="1">
      <c r="I195" s="20"/>
      <c r="K195" s="20"/>
      <c r="M195" s="20"/>
      <c r="N195" s="20"/>
      <c r="O195" s="20"/>
      <c r="P195" s="20"/>
      <c r="Q195" s="20"/>
      <c r="S195" s="20"/>
      <c r="T195" s="20"/>
      <c r="W195" s="20"/>
      <c r="X195" s="20"/>
      <c r="Z195" s="20"/>
      <c r="AB195" s="20"/>
      <c r="AI195" s="20"/>
    </row>
    <row r="196" ht="15.75" customHeight="1">
      <c r="I196" s="20"/>
      <c r="K196" s="20"/>
      <c r="M196" s="20"/>
      <c r="N196" s="20"/>
      <c r="O196" s="20"/>
      <c r="P196" s="20"/>
      <c r="Q196" s="20"/>
      <c r="S196" s="20"/>
      <c r="T196" s="20"/>
      <c r="W196" s="20"/>
      <c r="X196" s="20"/>
      <c r="Z196" s="20"/>
      <c r="AB196" s="20"/>
      <c r="AI196" s="20"/>
    </row>
    <row r="197" ht="15.75" customHeight="1">
      <c r="I197" s="20"/>
      <c r="K197" s="20"/>
      <c r="M197" s="20"/>
      <c r="N197" s="20"/>
      <c r="O197" s="20"/>
      <c r="P197" s="20"/>
      <c r="Q197" s="20"/>
      <c r="S197" s="20"/>
      <c r="T197" s="20"/>
      <c r="W197" s="20"/>
      <c r="X197" s="20"/>
      <c r="Z197" s="20"/>
      <c r="AB197" s="20"/>
      <c r="AI197" s="20"/>
    </row>
    <row r="198" ht="15.75" customHeight="1">
      <c r="I198" s="20"/>
      <c r="K198" s="20"/>
      <c r="M198" s="20"/>
      <c r="N198" s="20"/>
      <c r="O198" s="20"/>
      <c r="P198" s="20"/>
      <c r="Q198" s="20"/>
      <c r="S198" s="20"/>
      <c r="T198" s="20"/>
      <c r="W198" s="20"/>
      <c r="X198" s="20"/>
      <c r="Z198" s="20"/>
      <c r="AB198" s="20"/>
      <c r="AI198" s="20"/>
    </row>
    <row r="199" ht="15.75" customHeight="1">
      <c r="I199" s="20"/>
      <c r="K199" s="20"/>
      <c r="M199" s="20"/>
      <c r="N199" s="20"/>
      <c r="O199" s="20"/>
      <c r="P199" s="20"/>
      <c r="Q199" s="20"/>
      <c r="S199" s="20"/>
      <c r="T199" s="20"/>
      <c r="W199" s="20"/>
      <c r="X199" s="20"/>
      <c r="Z199" s="20"/>
      <c r="AB199" s="20"/>
      <c r="AI199" s="20"/>
    </row>
    <row r="200" ht="15.75" customHeight="1">
      <c r="I200" s="20"/>
      <c r="K200" s="20"/>
      <c r="M200" s="20"/>
      <c r="N200" s="20"/>
      <c r="O200" s="20"/>
      <c r="P200" s="20"/>
      <c r="Q200" s="20"/>
      <c r="S200" s="20"/>
      <c r="T200" s="20"/>
      <c r="W200" s="20"/>
      <c r="X200" s="20"/>
      <c r="Z200" s="20"/>
      <c r="AB200" s="20"/>
      <c r="AI200" s="20"/>
    </row>
    <row r="201" ht="15.75" customHeight="1">
      <c r="I201" s="20"/>
      <c r="K201" s="20"/>
      <c r="M201" s="20"/>
      <c r="N201" s="20"/>
      <c r="O201" s="20"/>
      <c r="P201" s="20"/>
      <c r="Q201" s="20"/>
      <c r="S201" s="20"/>
      <c r="T201" s="20"/>
      <c r="W201" s="20"/>
      <c r="X201" s="20"/>
      <c r="Z201" s="20"/>
      <c r="AB201" s="20"/>
      <c r="AI201" s="20"/>
    </row>
    <row r="202" ht="15.75" customHeight="1">
      <c r="I202" s="20"/>
      <c r="K202" s="20"/>
      <c r="M202" s="20"/>
      <c r="N202" s="20"/>
      <c r="O202" s="20"/>
      <c r="P202" s="20"/>
      <c r="Q202" s="20"/>
      <c r="S202" s="20"/>
      <c r="T202" s="20"/>
      <c r="W202" s="20"/>
      <c r="X202" s="20"/>
      <c r="Z202" s="20"/>
      <c r="AB202" s="20"/>
      <c r="AI202" s="20"/>
    </row>
    <row r="203" ht="15.75" customHeight="1">
      <c r="I203" s="20"/>
      <c r="K203" s="20"/>
      <c r="M203" s="20"/>
      <c r="N203" s="20"/>
      <c r="O203" s="20"/>
      <c r="P203" s="20"/>
      <c r="Q203" s="20"/>
      <c r="S203" s="20"/>
      <c r="T203" s="20"/>
      <c r="W203" s="20"/>
      <c r="X203" s="20"/>
      <c r="Z203" s="20"/>
      <c r="AB203" s="20"/>
      <c r="AI203" s="20"/>
    </row>
    <row r="204" ht="15.75" customHeight="1">
      <c r="I204" s="20"/>
      <c r="K204" s="20"/>
      <c r="M204" s="20"/>
      <c r="N204" s="20"/>
      <c r="O204" s="20"/>
      <c r="P204" s="20"/>
      <c r="Q204" s="20"/>
      <c r="S204" s="20"/>
      <c r="T204" s="20"/>
      <c r="W204" s="20"/>
      <c r="X204" s="20"/>
      <c r="Z204" s="20"/>
      <c r="AB204" s="20"/>
      <c r="AI204" s="20"/>
    </row>
    <row r="205" ht="15.75" customHeight="1">
      <c r="I205" s="20"/>
      <c r="K205" s="20"/>
      <c r="M205" s="20"/>
      <c r="N205" s="20"/>
      <c r="O205" s="20"/>
      <c r="P205" s="20"/>
      <c r="Q205" s="20"/>
      <c r="S205" s="20"/>
      <c r="T205" s="20"/>
      <c r="W205" s="20"/>
      <c r="X205" s="20"/>
      <c r="Z205" s="20"/>
      <c r="AB205" s="20"/>
      <c r="AI205" s="20"/>
    </row>
    <row r="206" ht="15.75" customHeight="1">
      <c r="I206" s="20"/>
      <c r="K206" s="20"/>
      <c r="M206" s="20"/>
      <c r="N206" s="20"/>
      <c r="O206" s="20"/>
      <c r="P206" s="20"/>
      <c r="Q206" s="20"/>
      <c r="S206" s="20"/>
      <c r="T206" s="20"/>
      <c r="W206" s="20"/>
      <c r="X206" s="20"/>
      <c r="Z206" s="20"/>
      <c r="AB206" s="20"/>
      <c r="AI206" s="20"/>
    </row>
    <row r="207" ht="15.75" customHeight="1">
      <c r="I207" s="20"/>
      <c r="K207" s="20"/>
      <c r="M207" s="20"/>
      <c r="N207" s="20"/>
      <c r="O207" s="20"/>
      <c r="P207" s="20"/>
      <c r="Q207" s="20"/>
      <c r="S207" s="20"/>
      <c r="T207" s="20"/>
      <c r="W207" s="20"/>
      <c r="X207" s="20"/>
      <c r="Z207" s="20"/>
      <c r="AB207" s="20"/>
      <c r="AI207" s="20"/>
    </row>
    <row r="208" ht="15.75" customHeight="1">
      <c r="I208" s="20"/>
      <c r="K208" s="20"/>
      <c r="M208" s="20"/>
      <c r="N208" s="20"/>
      <c r="O208" s="20"/>
      <c r="P208" s="20"/>
      <c r="Q208" s="20"/>
      <c r="S208" s="20"/>
      <c r="T208" s="20"/>
      <c r="W208" s="20"/>
      <c r="X208" s="20"/>
      <c r="Z208" s="20"/>
      <c r="AB208" s="20"/>
      <c r="AI208" s="20"/>
    </row>
    <row r="209" ht="15.75" customHeight="1">
      <c r="I209" s="20"/>
      <c r="K209" s="20"/>
      <c r="M209" s="20"/>
      <c r="N209" s="20"/>
      <c r="O209" s="20"/>
      <c r="P209" s="20"/>
      <c r="Q209" s="20"/>
      <c r="S209" s="20"/>
      <c r="T209" s="20"/>
      <c r="W209" s="20"/>
      <c r="X209" s="20"/>
      <c r="Z209" s="20"/>
      <c r="AB209" s="20"/>
      <c r="AI209" s="20"/>
    </row>
    <row r="210" ht="15.75" customHeight="1">
      <c r="I210" s="20"/>
      <c r="K210" s="20"/>
      <c r="M210" s="20"/>
      <c r="N210" s="20"/>
      <c r="O210" s="20"/>
      <c r="P210" s="20"/>
      <c r="Q210" s="20"/>
      <c r="S210" s="20"/>
      <c r="T210" s="20"/>
      <c r="W210" s="20"/>
      <c r="X210" s="20"/>
      <c r="Z210" s="20"/>
      <c r="AB210" s="20"/>
      <c r="AI210" s="20"/>
    </row>
    <row r="211" ht="15.75" customHeight="1">
      <c r="I211" s="20"/>
      <c r="K211" s="20"/>
      <c r="M211" s="20"/>
      <c r="N211" s="20"/>
      <c r="O211" s="20"/>
      <c r="P211" s="20"/>
      <c r="Q211" s="20"/>
      <c r="S211" s="20"/>
      <c r="T211" s="20"/>
      <c r="W211" s="20"/>
      <c r="X211" s="20"/>
      <c r="Z211" s="20"/>
      <c r="AB211" s="20"/>
      <c r="AI211" s="20"/>
    </row>
    <row r="212" ht="15.75" customHeight="1">
      <c r="I212" s="20"/>
      <c r="K212" s="20"/>
      <c r="M212" s="20"/>
      <c r="N212" s="20"/>
      <c r="O212" s="20"/>
      <c r="P212" s="20"/>
      <c r="Q212" s="20"/>
      <c r="S212" s="20"/>
      <c r="T212" s="20"/>
      <c r="W212" s="20"/>
      <c r="X212" s="20"/>
      <c r="Z212" s="20"/>
      <c r="AB212" s="20"/>
      <c r="AI212" s="20"/>
    </row>
    <row r="213" ht="15.75" customHeight="1">
      <c r="I213" s="20"/>
      <c r="K213" s="20"/>
      <c r="M213" s="20"/>
      <c r="N213" s="20"/>
      <c r="O213" s="20"/>
      <c r="P213" s="20"/>
      <c r="Q213" s="20"/>
      <c r="S213" s="20"/>
      <c r="T213" s="20"/>
      <c r="W213" s="20"/>
      <c r="X213" s="20"/>
      <c r="Z213" s="20"/>
      <c r="AB213" s="20"/>
      <c r="AI213" s="20"/>
    </row>
    <row r="214" ht="15.75" customHeight="1">
      <c r="I214" s="20"/>
      <c r="K214" s="20"/>
      <c r="M214" s="20"/>
      <c r="N214" s="20"/>
      <c r="O214" s="20"/>
      <c r="P214" s="20"/>
      <c r="Q214" s="20"/>
      <c r="S214" s="20"/>
      <c r="T214" s="20"/>
      <c r="W214" s="20"/>
      <c r="X214" s="20"/>
      <c r="Z214" s="20"/>
      <c r="AB214" s="20"/>
      <c r="AI214" s="20"/>
    </row>
    <row r="215" ht="15.75" customHeight="1">
      <c r="I215" s="20"/>
      <c r="K215" s="20"/>
      <c r="M215" s="20"/>
      <c r="N215" s="20"/>
      <c r="O215" s="20"/>
      <c r="P215" s="20"/>
      <c r="Q215" s="20"/>
      <c r="S215" s="20"/>
      <c r="T215" s="20"/>
      <c r="W215" s="20"/>
      <c r="X215" s="20"/>
      <c r="Z215" s="20"/>
      <c r="AB215" s="20"/>
      <c r="AI215" s="20"/>
    </row>
    <row r="216" ht="15.75" customHeight="1">
      <c r="I216" s="20"/>
      <c r="K216" s="20"/>
      <c r="M216" s="20"/>
      <c r="N216" s="20"/>
      <c r="O216" s="20"/>
      <c r="P216" s="20"/>
      <c r="Q216" s="20"/>
      <c r="S216" s="20"/>
      <c r="T216" s="20"/>
      <c r="W216" s="20"/>
      <c r="X216" s="20"/>
      <c r="Z216" s="20"/>
      <c r="AB216" s="20"/>
      <c r="AI216" s="20"/>
    </row>
    <row r="217" ht="15.75" customHeight="1">
      <c r="I217" s="20"/>
      <c r="K217" s="20"/>
      <c r="M217" s="20"/>
      <c r="N217" s="20"/>
      <c r="O217" s="20"/>
      <c r="P217" s="20"/>
      <c r="Q217" s="20"/>
      <c r="S217" s="20"/>
      <c r="T217" s="20"/>
      <c r="W217" s="20"/>
      <c r="X217" s="20"/>
      <c r="Z217" s="20"/>
      <c r="AB217" s="20"/>
      <c r="AI217" s="20"/>
    </row>
    <row r="218" ht="15.75" customHeight="1">
      <c r="I218" s="20"/>
      <c r="K218" s="20"/>
      <c r="M218" s="20"/>
      <c r="N218" s="20"/>
      <c r="O218" s="20"/>
      <c r="P218" s="20"/>
      <c r="Q218" s="20"/>
      <c r="S218" s="20"/>
      <c r="T218" s="20"/>
      <c r="W218" s="20"/>
      <c r="X218" s="20"/>
      <c r="Z218" s="20"/>
      <c r="AB218" s="20"/>
      <c r="AI218" s="20"/>
    </row>
    <row r="219" ht="15.75" customHeight="1">
      <c r="I219" s="20"/>
      <c r="K219" s="20"/>
      <c r="M219" s="20"/>
      <c r="N219" s="20"/>
      <c r="O219" s="20"/>
      <c r="P219" s="20"/>
      <c r="Q219" s="20"/>
      <c r="S219" s="20"/>
      <c r="T219" s="20"/>
      <c r="W219" s="20"/>
      <c r="X219" s="20"/>
      <c r="Z219" s="20"/>
      <c r="AB219" s="20"/>
      <c r="AI219" s="20"/>
    </row>
    <row r="220" ht="15.75" customHeight="1">
      <c r="I220" s="20"/>
      <c r="K220" s="20"/>
      <c r="M220" s="20"/>
      <c r="N220" s="20"/>
      <c r="O220" s="20"/>
      <c r="P220" s="20"/>
      <c r="Q220" s="20"/>
      <c r="S220" s="20"/>
      <c r="T220" s="20"/>
      <c r="W220" s="20"/>
      <c r="X220" s="20"/>
      <c r="Z220" s="20"/>
      <c r="AB220" s="20"/>
      <c r="AI220" s="20"/>
    </row>
    <row r="221" ht="15.75" customHeight="1">
      <c r="I221" s="20"/>
      <c r="K221" s="20"/>
      <c r="M221" s="20"/>
      <c r="N221" s="20"/>
      <c r="O221" s="20"/>
      <c r="P221" s="20"/>
      <c r="Q221" s="20"/>
      <c r="S221" s="20"/>
      <c r="T221" s="20"/>
      <c r="W221" s="20"/>
      <c r="X221" s="20"/>
      <c r="Z221" s="20"/>
      <c r="AB221" s="20"/>
      <c r="AI221" s="20"/>
    </row>
    <row r="222" ht="15.75" customHeight="1">
      <c r="I222" s="20"/>
      <c r="K222" s="20"/>
      <c r="M222" s="20"/>
      <c r="N222" s="20"/>
      <c r="O222" s="20"/>
      <c r="P222" s="20"/>
      <c r="Q222" s="20"/>
      <c r="S222" s="20"/>
      <c r="T222" s="20"/>
      <c r="W222" s="20"/>
      <c r="X222" s="20"/>
      <c r="Z222" s="20"/>
      <c r="AB222" s="20"/>
      <c r="AI222" s="20"/>
    </row>
    <row r="223" ht="15.75" customHeight="1">
      <c r="I223" s="20"/>
      <c r="K223" s="20"/>
      <c r="M223" s="20"/>
      <c r="N223" s="20"/>
      <c r="O223" s="20"/>
      <c r="P223" s="20"/>
      <c r="Q223" s="20"/>
      <c r="S223" s="20"/>
      <c r="T223" s="20"/>
      <c r="W223" s="20"/>
      <c r="X223" s="20"/>
      <c r="Z223" s="20"/>
      <c r="AB223" s="20"/>
      <c r="AI223" s="20"/>
    </row>
    <row r="224" ht="15.75" customHeight="1">
      <c r="I224" s="20"/>
      <c r="K224" s="20"/>
      <c r="M224" s="20"/>
      <c r="N224" s="20"/>
      <c r="O224" s="20"/>
      <c r="P224" s="20"/>
      <c r="Q224" s="20"/>
      <c r="S224" s="20"/>
      <c r="T224" s="20"/>
      <c r="W224" s="20"/>
      <c r="X224" s="20"/>
      <c r="Z224" s="20"/>
      <c r="AB224" s="20"/>
      <c r="AI224" s="20"/>
    </row>
    <row r="225" ht="15.75" customHeight="1">
      <c r="I225" s="20"/>
      <c r="K225" s="20"/>
      <c r="M225" s="20"/>
      <c r="N225" s="20"/>
      <c r="O225" s="20"/>
      <c r="P225" s="20"/>
      <c r="Q225" s="20"/>
      <c r="S225" s="20"/>
      <c r="T225" s="20"/>
      <c r="W225" s="20"/>
      <c r="X225" s="20"/>
      <c r="Z225" s="20"/>
      <c r="AB225" s="20"/>
      <c r="AI225" s="20"/>
    </row>
    <row r="226" ht="15.75" customHeight="1">
      <c r="I226" s="20"/>
      <c r="K226" s="20"/>
      <c r="M226" s="20"/>
      <c r="N226" s="20"/>
      <c r="O226" s="20"/>
      <c r="P226" s="20"/>
      <c r="Q226" s="20"/>
      <c r="S226" s="20"/>
      <c r="T226" s="20"/>
      <c r="W226" s="20"/>
      <c r="X226" s="20"/>
      <c r="Z226" s="20"/>
      <c r="AB226" s="20"/>
      <c r="AI226" s="20"/>
    </row>
    <row r="227" ht="15.75" customHeight="1">
      <c r="I227" s="20"/>
      <c r="K227" s="20"/>
      <c r="M227" s="20"/>
      <c r="N227" s="20"/>
      <c r="O227" s="20"/>
      <c r="P227" s="20"/>
      <c r="Q227" s="20"/>
      <c r="S227" s="20"/>
      <c r="T227" s="20"/>
      <c r="W227" s="20"/>
      <c r="X227" s="20"/>
      <c r="Z227" s="20"/>
      <c r="AB227" s="20"/>
      <c r="AI227" s="20"/>
    </row>
    <row r="228" ht="15.75" customHeight="1">
      <c r="I228" s="20"/>
      <c r="K228" s="20"/>
      <c r="M228" s="20"/>
      <c r="N228" s="20"/>
      <c r="O228" s="20"/>
      <c r="P228" s="20"/>
      <c r="Q228" s="20"/>
      <c r="S228" s="20"/>
      <c r="T228" s="20"/>
      <c r="W228" s="20"/>
      <c r="X228" s="20"/>
      <c r="Z228" s="20"/>
      <c r="AB228" s="20"/>
      <c r="AI228" s="20"/>
    </row>
    <row r="229" ht="15.75" customHeight="1">
      <c r="I229" s="20"/>
      <c r="K229" s="20"/>
      <c r="M229" s="20"/>
      <c r="N229" s="20"/>
      <c r="O229" s="20"/>
      <c r="P229" s="20"/>
      <c r="Q229" s="20"/>
      <c r="S229" s="20"/>
      <c r="T229" s="20"/>
      <c r="W229" s="20"/>
      <c r="X229" s="20"/>
      <c r="Z229" s="20"/>
      <c r="AB229" s="20"/>
      <c r="AI229" s="20"/>
    </row>
    <row r="230" ht="15.75" customHeight="1">
      <c r="I230" s="20"/>
      <c r="K230" s="20"/>
      <c r="M230" s="20"/>
      <c r="N230" s="20"/>
      <c r="O230" s="20"/>
      <c r="P230" s="20"/>
      <c r="Q230" s="20"/>
      <c r="S230" s="20"/>
      <c r="T230" s="20"/>
      <c r="W230" s="20"/>
      <c r="X230" s="20"/>
      <c r="Z230" s="20"/>
      <c r="AB230" s="20"/>
      <c r="AI230" s="20"/>
    </row>
    <row r="231" ht="15.75" customHeight="1">
      <c r="I231" s="20"/>
      <c r="K231" s="20"/>
      <c r="M231" s="20"/>
      <c r="N231" s="20"/>
      <c r="O231" s="20"/>
      <c r="P231" s="20"/>
      <c r="Q231" s="20"/>
      <c r="S231" s="20"/>
      <c r="T231" s="20"/>
      <c r="W231" s="20"/>
      <c r="X231" s="20"/>
      <c r="Z231" s="20"/>
      <c r="AB231" s="20"/>
      <c r="AI231" s="20"/>
    </row>
    <row r="232" ht="15.75" customHeight="1">
      <c r="I232" s="20"/>
      <c r="K232" s="20"/>
      <c r="M232" s="20"/>
      <c r="N232" s="20"/>
      <c r="O232" s="20"/>
      <c r="P232" s="20"/>
      <c r="Q232" s="20"/>
      <c r="S232" s="20"/>
      <c r="T232" s="20"/>
      <c r="W232" s="20"/>
      <c r="X232" s="20"/>
      <c r="Z232" s="20"/>
      <c r="AB232" s="20"/>
      <c r="AI232" s="20"/>
    </row>
    <row r="233" ht="15.75" customHeight="1">
      <c r="I233" s="20"/>
      <c r="K233" s="20"/>
      <c r="M233" s="20"/>
      <c r="N233" s="20"/>
      <c r="O233" s="20"/>
      <c r="P233" s="20"/>
      <c r="Q233" s="20"/>
      <c r="S233" s="20"/>
      <c r="T233" s="20"/>
      <c r="W233" s="20"/>
      <c r="X233" s="20"/>
      <c r="Z233" s="20"/>
      <c r="AB233" s="20"/>
      <c r="AI233" s="20"/>
    </row>
    <row r="234" ht="15.75" customHeight="1">
      <c r="I234" s="20"/>
      <c r="K234" s="20"/>
      <c r="M234" s="20"/>
      <c r="N234" s="20"/>
      <c r="O234" s="20"/>
      <c r="P234" s="20"/>
      <c r="Q234" s="20"/>
      <c r="S234" s="20"/>
      <c r="T234" s="20"/>
      <c r="W234" s="20"/>
      <c r="X234" s="20"/>
      <c r="Z234" s="20"/>
      <c r="AB234" s="20"/>
      <c r="AI234" s="20"/>
    </row>
    <row r="235" ht="15.75" customHeight="1">
      <c r="I235" s="20"/>
      <c r="K235" s="20"/>
      <c r="M235" s="20"/>
      <c r="N235" s="20"/>
      <c r="O235" s="20"/>
      <c r="P235" s="20"/>
      <c r="Q235" s="20"/>
      <c r="S235" s="20"/>
      <c r="T235" s="20"/>
      <c r="W235" s="20"/>
      <c r="X235" s="20"/>
      <c r="Z235" s="20"/>
      <c r="AB235" s="20"/>
      <c r="AI235" s="20"/>
    </row>
    <row r="236" ht="15.75" customHeight="1">
      <c r="I236" s="20"/>
      <c r="K236" s="20"/>
      <c r="M236" s="20"/>
      <c r="N236" s="20"/>
      <c r="O236" s="20"/>
      <c r="P236" s="20"/>
      <c r="Q236" s="20"/>
      <c r="S236" s="20"/>
      <c r="T236" s="20"/>
      <c r="W236" s="20"/>
      <c r="X236" s="20"/>
      <c r="Z236" s="20"/>
      <c r="AB236" s="20"/>
      <c r="AI236" s="20"/>
    </row>
    <row r="237" ht="15.75" customHeight="1">
      <c r="I237" s="20"/>
      <c r="K237" s="20"/>
      <c r="M237" s="20"/>
      <c r="N237" s="20"/>
      <c r="O237" s="20"/>
      <c r="P237" s="20"/>
      <c r="Q237" s="20"/>
      <c r="S237" s="20"/>
      <c r="T237" s="20"/>
      <c r="W237" s="20"/>
      <c r="X237" s="20"/>
      <c r="Z237" s="20"/>
      <c r="AB237" s="20"/>
      <c r="AI237" s="20"/>
    </row>
    <row r="238" ht="15.75" customHeight="1">
      <c r="I238" s="20"/>
      <c r="K238" s="20"/>
      <c r="M238" s="20"/>
      <c r="N238" s="20"/>
      <c r="O238" s="20"/>
      <c r="P238" s="20"/>
      <c r="Q238" s="20"/>
      <c r="S238" s="20"/>
      <c r="T238" s="20"/>
      <c r="W238" s="20"/>
      <c r="X238" s="20"/>
      <c r="Z238" s="20"/>
      <c r="AB238" s="20"/>
      <c r="AI238" s="20"/>
    </row>
    <row r="239" ht="15.75" customHeight="1">
      <c r="I239" s="20"/>
      <c r="K239" s="20"/>
      <c r="M239" s="20"/>
      <c r="N239" s="20"/>
      <c r="O239" s="20"/>
      <c r="P239" s="20"/>
      <c r="Q239" s="20"/>
      <c r="S239" s="20"/>
      <c r="T239" s="20"/>
      <c r="W239" s="20"/>
      <c r="X239" s="20"/>
      <c r="Z239" s="20"/>
      <c r="AB239" s="20"/>
      <c r="AI239" s="20"/>
    </row>
    <row r="240" ht="15.75" customHeight="1">
      <c r="I240" s="20"/>
      <c r="K240" s="20"/>
      <c r="M240" s="20"/>
      <c r="N240" s="20"/>
      <c r="O240" s="20"/>
      <c r="P240" s="20"/>
      <c r="Q240" s="20"/>
      <c r="S240" s="20"/>
      <c r="T240" s="20"/>
      <c r="W240" s="20"/>
      <c r="X240" s="20"/>
      <c r="Z240" s="20"/>
      <c r="AB240" s="20"/>
      <c r="AI240" s="20"/>
    </row>
    <row r="241" ht="15.75" customHeight="1">
      <c r="I241" s="20"/>
      <c r="K241" s="20"/>
      <c r="M241" s="20"/>
      <c r="N241" s="20"/>
      <c r="O241" s="20"/>
      <c r="P241" s="20"/>
      <c r="Q241" s="20"/>
      <c r="S241" s="20"/>
      <c r="T241" s="20"/>
      <c r="W241" s="20"/>
      <c r="X241" s="20"/>
      <c r="Z241" s="20"/>
      <c r="AB241" s="20"/>
      <c r="AI241" s="20"/>
    </row>
    <row r="242" ht="15.75" customHeight="1">
      <c r="I242" s="20"/>
      <c r="K242" s="20"/>
      <c r="M242" s="20"/>
      <c r="N242" s="20"/>
      <c r="O242" s="20"/>
      <c r="P242" s="20"/>
      <c r="Q242" s="20"/>
      <c r="S242" s="20"/>
      <c r="T242" s="20"/>
      <c r="W242" s="20"/>
      <c r="X242" s="20"/>
      <c r="Z242" s="20"/>
      <c r="AB242" s="20"/>
      <c r="AI242" s="20"/>
    </row>
    <row r="243" ht="15.75" customHeight="1">
      <c r="I243" s="20"/>
      <c r="K243" s="20"/>
      <c r="M243" s="20"/>
      <c r="N243" s="20"/>
      <c r="O243" s="20"/>
      <c r="P243" s="20"/>
      <c r="Q243" s="20"/>
      <c r="S243" s="20"/>
      <c r="T243" s="20"/>
      <c r="W243" s="20"/>
      <c r="X243" s="20"/>
      <c r="Z243" s="20"/>
      <c r="AB243" s="20"/>
      <c r="AI243" s="20"/>
    </row>
    <row r="244" ht="15.75" customHeight="1">
      <c r="I244" s="20"/>
      <c r="K244" s="20"/>
      <c r="M244" s="20"/>
      <c r="N244" s="20"/>
      <c r="O244" s="20"/>
      <c r="P244" s="20"/>
      <c r="Q244" s="20"/>
      <c r="S244" s="20"/>
      <c r="T244" s="20"/>
      <c r="W244" s="20"/>
      <c r="X244" s="20"/>
      <c r="Z244" s="20"/>
      <c r="AB244" s="20"/>
      <c r="AI244" s="20"/>
    </row>
    <row r="245" ht="15.75" customHeight="1">
      <c r="I245" s="20"/>
      <c r="K245" s="20"/>
      <c r="M245" s="20"/>
      <c r="N245" s="20"/>
      <c r="O245" s="20"/>
      <c r="P245" s="20"/>
      <c r="Q245" s="20"/>
      <c r="S245" s="20"/>
      <c r="T245" s="20"/>
      <c r="W245" s="20"/>
      <c r="X245" s="20"/>
      <c r="Z245" s="20"/>
      <c r="AB245" s="20"/>
      <c r="AI245" s="20"/>
    </row>
    <row r="246" ht="15.75" customHeight="1">
      <c r="I246" s="20"/>
      <c r="K246" s="20"/>
      <c r="M246" s="20"/>
      <c r="N246" s="20"/>
      <c r="O246" s="20"/>
      <c r="P246" s="20"/>
      <c r="Q246" s="20"/>
      <c r="S246" s="20"/>
      <c r="T246" s="20"/>
      <c r="W246" s="20"/>
      <c r="X246" s="20"/>
      <c r="Z246" s="20"/>
      <c r="AB246" s="20"/>
      <c r="AI246" s="20"/>
    </row>
    <row r="247" ht="15.75" customHeight="1">
      <c r="I247" s="20"/>
      <c r="K247" s="20"/>
      <c r="M247" s="20"/>
      <c r="N247" s="20"/>
      <c r="O247" s="20"/>
      <c r="P247" s="20"/>
      <c r="Q247" s="20"/>
      <c r="S247" s="20"/>
      <c r="T247" s="20"/>
      <c r="W247" s="20"/>
      <c r="X247" s="20"/>
      <c r="Z247" s="20"/>
      <c r="AB247" s="20"/>
      <c r="AI247" s="20"/>
    </row>
    <row r="248" ht="15.75" customHeight="1">
      <c r="I248" s="20"/>
      <c r="K248" s="20"/>
      <c r="M248" s="20"/>
      <c r="N248" s="20"/>
      <c r="O248" s="20"/>
      <c r="P248" s="20"/>
      <c r="Q248" s="20"/>
      <c r="S248" s="20"/>
      <c r="T248" s="20"/>
      <c r="W248" s="20"/>
      <c r="X248" s="20"/>
      <c r="Z248" s="20"/>
      <c r="AB248" s="20"/>
      <c r="AI248" s="20"/>
    </row>
    <row r="249" ht="15.75" customHeight="1">
      <c r="I249" s="20"/>
      <c r="K249" s="20"/>
      <c r="M249" s="20"/>
      <c r="N249" s="20"/>
      <c r="O249" s="20"/>
      <c r="P249" s="20"/>
      <c r="Q249" s="20"/>
      <c r="S249" s="20"/>
      <c r="T249" s="20"/>
      <c r="W249" s="20"/>
      <c r="X249" s="20"/>
      <c r="Z249" s="20"/>
      <c r="AB249" s="20"/>
      <c r="AI249" s="20"/>
    </row>
    <row r="250" ht="15.75" customHeight="1">
      <c r="I250" s="20"/>
      <c r="K250" s="20"/>
      <c r="M250" s="20"/>
      <c r="N250" s="20"/>
      <c r="O250" s="20"/>
      <c r="P250" s="20"/>
      <c r="Q250" s="20"/>
      <c r="S250" s="20"/>
      <c r="T250" s="20"/>
      <c r="W250" s="20"/>
      <c r="X250" s="20"/>
      <c r="Z250" s="20"/>
      <c r="AB250" s="20"/>
      <c r="AI250" s="20"/>
    </row>
    <row r="251" ht="15.75" customHeight="1">
      <c r="I251" s="20"/>
      <c r="K251" s="20"/>
      <c r="M251" s="20"/>
      <c r="N251" s="20"/>
      <c r="O251" s="20"/>
      <c r="P251" s="20"/>
      <c r="Q251" s="20"/>
      <c r="S251" s="20"/>
      <c r="T251" s="20"/>
      <c r="W251" s="20"/>
      <c r="X251" s="20"/>
      <c r="Z251" s="20"/>
      <c r="AB251" s="20"/>
      <c r="AI251" s="20"/>
    </row>
    <row r="252" ht="15.75" customHeight="1">
      <c r="I252" s="20"/>
      <c r="K252" s="20"/>
      <c r="M252" s="20"/>
      <c r="N252" s="20"/>
      <c r="O252" s="20"/>
      <c r="P252" s="20"/>
      <c r="Q252" s="20"/>
      <c r="S252" s="20"/>
      <c r="T252" s="20"/>
      <c r="W252" s="20"/>
      <c r="X252" s="20"/>
      <c r="Z252" s="20"/>
      <c r="AB252" s="20"/>
      <c r="AI252" s="20"/>
    </row>
    <row r="253" ht="15.75" customHeight="1">
      <c r="I253" s="20"/>
      <c r="K253" s="20"/>
      <c r="M253" s="20"/>
      <c r="N253" s="20"/>
      <c r="O253" s="20"/>
      <c r="P253" s="20"/>
      <c r="Q253" s="20"/>
      <c r="S253" s="20"/>
      <c r="T253" s="20"/>
      <c r="W253" s="20"/>
      <c r="X253" s="20"/>
      <c r="Z253" s="20"/>
      <c r="AB253" s="20"/>
      <c r="AI253" s="20"/>
    </row>
    <row r="254" ht="15.75" customHeight="1">
      <c r="I254" s="20"/>
      <c r="K254" s="20"/>
      <c r="M254" s="20"/>
      <c r="N254" s="20"/>
      <c r="O254" s="20"/>
      <c r="P254" s="20"/>
      <c r="Q254" s="20"/>
      <c r="S254" s="20"/>
      <c r="T254" s="20"/>
      <c r="W254" s="20"/>
      <c r="X254" s="20"/>
      <c r="Z254" s="20"/>
      <c r="AB254" s="20"/>
      <c r="AI254" s="20"/>
    </row>
    <row r="255" ht="15.75" customHeight="1">
      <c r="I255" s="20"/>
      <c r="K255" s="20"/>
      <c r="M255" s="20"/>
      <c r="N255" s="20"/>
      <c r="O255" s="20"/>
      <c r="P255" s="20"/>
      <c r="Q255" s="20"/>
      <c r="S255" s="20"/>
      <c r="T255" s="20"/>
      <c r="W255" s="20"/>
      <c r="X255" s="20"/>
      <c r="Z255" s="20"/>
      <c r="AB255" s="20"/>
      <c r="AI255" s="20"/>
    </row>
    <row r="256" ht="15.75" customHeight="1">
      <c r="I256" s="20"/>
      <c r="K256" s="20"/>
      <c r="M256" s="20"/>
      <c r="N256" s="20"/>
      <c r="O256" s="20"/>
      <c r="P256" s="20"/>
      <c r="Q256" s="20"/>
      <c r="S256" s="20"/>
      <c r="T256" s="20"/>
      <c r="W256" s="20"/>
      <c r="X256" s="20"/>
      <c r="Z256" s="20"/>
      <c r="AB256" s="20"/>
      <c r="AI256" s="20"/>
    </row>
    <row r="257" ht="15.75" customHeight="1">
      <c r="I257" s="20"/>
      <c r="K257" s="20"/>
      <c r="M257" s="20"/>
      <c r="N257" s="20"/>
      <c r="O257" s="20"/>
      <c r="P257" s="20"/>
      <c r="Q257" s="20"/>
      <c r="S257" s="20"/>
      <c r="T257" s="20"/>
      <c r="W257" s="20"/>
      <c r="X257" s="20"/>
      <c r="Z257" s="20"/>
      <c r="AB257" s="20"/>
      <c r="AI257" s="20"/>
    </row>
    <row r="258" ht="15.75" customHeight="1">
      <c r="I258" s="20"/>
      <c r="K258" s="20"/>
      <c r="M258" s="20"/>
      <c r="N258" s="20"/>
      <c r="O258" s="20"/>
      <c r="P258" s="20"/>
      <c r="Q258" s="20"/>
      <c r="S258" s="20"/>
      <c r="T258" s="20"/>
      <c r="W258" s="20"/>
      <c r="X258" s="20"/>
      <c r="Z258" s="20"/>
      <c r="AB258" s="20"/>
      <c r="AI258" s="20"/>
    </row>
    <row r="259" ht="15.75" customHeight="1">
      <c r="I259" s="20"/>
      <c r="K259" s="20"/>
      <c r="M259" s="20"/>
      <c r="N259" s="20"/>
      <c r="O259" s="20"/>
      <c r="P259" s="20"/>
      <c r="Q259" s="20"/>
      <c r="S259" s="20"/>
      <c r="T259" s="20"/>
      <c r="W259" s="20"/>
      <c r="X259" s="20"/>
      <c r="Z259" s="20"/>
      <c r="AB259" s="20"/>
      <c r="AI259" s="20"/>
    </row>
    <row r="260" ht="15.75" customHeight="1">
      <c r="I260" s="20"/>
      <c r="K260" s="20"/>
      <c r="M260" s="20"/>
      <c r="N260" s="20"/>
      <c r="O260" s="20"/>
      <c r="P260" s="20"/>
      <c r="Q260" s="20"/>
      <c r="S260" s="20"/>
      <c r="T260" s="20"/>
      <c r="W260" s="20"/>
      <c r="X260" s="20"/>
      <c r="Z260" s="20"/>
      <c r="AB260" s="20"/>
      <c r="AI260" s="20"/>
    </row>
    <row r="261" ht="15.75" customHeight="1">
      <c r="I261" s="20"/>
      <c r="K261" s="20"/>
      <c r="M261" s="20"/>
      <c r="N261" s="20"/>
      <c r="O261" s="20"/>
      <c r="P261" s="20"/>
      <c r="Q261" s="20"/>
      <c r="S261" s="20"/>
      <c r="T261" s="20"/>
      <c r="W261" s="20"/>
      <c r="X261" s="20"/>
      <c r="Z261" s="20"/>
      <c r="AB261" s="20"/>
      <c r="AI261" s="20"/>
    </row>
    <row r="262" ht="15.75" customHeight="1">
      <c r="I262" s="20"/>
      <c r="K262" s="20"/>
      <c r="M262" s="20"/>
      <c r="N262" s="20"/>
      <c r="O262" s="20"/>
      <c r="P262" s="20"/>
      <c r="Q262" s="20"/>
      <c r="S262" s="20"/>
      <c r="T262" s="20"/>
      <c r="W262" s="20"/>
      <c r="X262" s="20"/>
      <c r="Z262" s="20"/>
      <c r="AB262" s="20"/>
      <c r="AI262" s="20"/>
    </row>
    <row r="263" ht="15.75" customHeight="1">
      <c r="I263" s="20"/>
      <c r="K263" s="20"/>
      <c r="M263" s="20"/>
      <c r="N263" s="20"/>
      <c r="O263" s="20"/>
      <c r="P263" s="20"/>
      <c r="Q263" s="20"/>
      <c r="S263" s="20"/>
      <c r="T263" s="20"/>
      <c r="W263" s="20"/>
      <c r="X263" s="20"/>
      <c r="Z263" s="20"/>
      <c r="AB263" s="20"/>
      <c r="AI263" s="20"/>
    </row>
    <row r="264" ht="15.75" customHeight="1">
      <c r="I264" s="20"/>
      <c r="K264" s="20"/>
      <c r="M264" s="20"/>
      <c r="N264" s="20"/>
      <c r="O264" s="20"/>
      <c r="P264" s="20"/>
      <c r="Q264" s="20"/>
      <c r="S264" s="20"/>
      <c r="T264" s="20"/>
      <c r="W264" s="20"/>
      <c r="X264" s="20"/>
      <c r="Z264" s="20"/>
      <c r="AB264" s="20"/>
      <c r="AI264" s="20"/>
    </row>
    <row r="265" ht="15.75" customHeight="1">
      <c r="I265" s="20"/>
      <c r="K265" s="20"/>
      <c r="M265" s="20"/>
      <c r="N265" s="20"/>
      <c r="O265" s="20"/>
      <c r="P265" s="20"/>
      <c r="Q265" s="20"/>
      <c r="S265" s="20"/>
      <c r="T265" s="20"/>
      <c r="W265" s="20"/>
      <c r="X265" s="20"/>
      <c r="Z265" s="20"/>
      <c r="AB265" s="20"/>
      <c r="AI265" s="20"/>
    </row>
    <row r="266" ht="15.75" customHeight="1">
      <c r="I266" s="20"/>
      <c r="K266" s="20"/>
      <c r="M266" s="20"/>
      <c r="N266" s="20"/>
      <c r="O266" s="20"/>
      <c r="P266" s="20"/>
      <c r="Q266" s="20"/>
      <c r="S266" s="20"/>
      <c r="T266" s="20"/>
      <c r="W266" s="20"/>
      <c r="X266" s="20"/>
      <c r="Z266" s="20"/>
      <c r="AB266" s="20"/>
      <c r="AI266" s="20"/>
    </row>
    <row r="267" ht="15.75" customHeight="1">
      <c r="I267" s="20"/>
      <c r="K267" s="20"/>
      <c r="M267" s="20"/>
      <c r="N267" s="20"/>
      <c r="O267" s="20"/>
      <c r="P267" s="20"/>
      <c r="Q267" s="20"/>
      <c r="S267" s="20"/>
      <c r="T267" s="20"/>
      <c r="W267" s="20"/>
      <c r="X267" s="20"/>
      <c r="Z267" s="20"/>
      <c r="AB267" s="20"/>
      <c r="AI267" s="20"/>
    </row>
    <row r="268" ht="15.75" customHeight="1">
      <c r="I268" s="20"/>
      <c r="K268" s="20"/>
      <c r="M268" s="20"/>
      <c r="N268" s="20"/>
      <c r="O268" s="20"/>
      <c r="P268" s="20"/>
      <c r="Q268" s="20"/>
      <c r="S268" s="20"/>
      <c r="T268" s="20"/>
      <c r="W268" s="20"/>
      <c r="X268" s="20"/>
      <c r="Z268" s="20"/>
      <c r="AB268" s="20"/>
      <c r="AI268" s="20"/>
    </row>
    <row r="269" ht="15.75" customHeight="1">
      <c r="I269" s="20"/>
      <c r="K269" s="20"/>
      <c r="M269" s="20"/>
      <c r="N269" s="20"/>
      <c r="O269" s="20"/>
      <c r="P269" s="20"/>
      <c r="Q269" s="20"/>
      <c r="S269" s="20"/>
      <c r="T269" s="20"/>
      <c r="W269" s="20"/>
      <c r="X269" s="20"/>
      <c r="Z269" s="20"/>
      <c r="AB269" s="20"/>
      <c r="AI269" s="20"/>
    </row>
    <row r="270" ht="15.75" customHeight="1">
      <c r="I270" s="20"/>
      <c r="K270" s="20"/>
      <c r="M270" s="20"/>
      <c r="N270" s="20"/>
      <c r="O270" s="20"/>
      <c r="P270" s="20"/>
      <c r="Q270" s="20"/>
      <c r="S270" s="20"/>
      <c r="T270" s="20"/>
      <c r="W270" s="20"/>
      <c r="X270" s="20"/>
      <c r="Z270" s="20"/>
      <c r="AB270" s="20"/>
      <c r="AI270" s="20"/>
    </row>
    <row r="271" ht="15.75" customHeight="1">
      <c r="I271" s="20"/>
      <c r="K271" s="20"/>
      <c r="M271" s="20"/>
      <c r="N271" s="20"/>
      <c r="O271" s="20"/>
      <c r="P271" s="20"/>
      <c r="Q271" s="20"/>
      <c r="S271" s="20"/>
      <c r="T271" s="20"/>
      <c r="W271" s="20"/>
      <c r="X271" s="20"/>
      <c r="Z271" s="20"/>
      <c r="AB271" s="20"/>
      <c r="AI271" s="20"/>
    </row>
    <row r="272" ht="15.75" customHeight="1">
      <c r="I272" s="20"/>
      <c r="K272" s="20"/>
      <c r="M272" s="20"/>
      <c r="N272" s="20"/>
      <c r="O272" s="20"/>
      <c r="P272" s="20"/>
      <c r="Q272" s="20"/>
      <c r="S272" s="20"/>
      <c r="T272" s="20"/>
      <c r="W272" s="20"/>
      <c r="X272" s="20"/>
      <c r="Z272" s="20"/>
      <c r="AB272" s="20"/>
      <c r="AI272" s="20"/>
    </row>
    <row r="273" ht="15.75" customHeight="1">
      <c r="I273" s="20"/>
      <c r="K273" s="20"/>
      <c r="M273" s="20"/>
      <c r="N273" s="20"/>
      <c r="O273" s="20"/>
      <c r="P273" s="20"/>
      <c r="Q273" s="20"/>
      <c r="S273" s="20"/>
      <c r="T273" s="20"/>
      <c r="W273" s="20"/>
      <c r="X273" s="20"/>
      <c r="Z273" s="20"/>
      <c r="AB273" s="20"/>
      <c r="AI273" s="20"/>
    </row>
    <row r="274" ht="15.75" customHeight="1">
      <c r="I274" s="20"/>
      <c r="K274" s="20"/>
      <c r="M274" s="20"/>
      <c r="N274" s="20"/>
      <c r="O274" s="20"/>
      <c r="P274" s="20"/>
      <c r="Q274" s="20"/>
      <c r="S274" s="20"/>
      <c r="T274" s="20"/>
      <c r="W274" s="20"/>
      <c r="X274" s="20"/>
      <c r="Z274" s="20"/>
      <c r="AB274" s="20"/>
      <c r="AI274" s="20"/>
    </row>
    <row r="275" ht="15.75" customHeight="1">
      <c r="I275" s="20"/>
      <c r="K275" s="20"/>
      <c r="M275" s="20"/>
      <c r="N275" s="20"/>
      <c r="O275" s="20"/>
      <c r="P275" s="20"/>
      <c r="Q275" s="20"/>
      <c r="S275" s="20"/>
      <c r="T275" s="20"/>
      <c r="W275" s="20"/>
      <c r="X275" s="20"/>
      <c r="Z275" s="20"/>
      <c r="AB275" s="20"/>
      <c r="AI275" s="20"/>
    </row>
    <row r="276" ht="15.75" customHeight="1">
      <c r="I276" s="20"/>
      <c r="K276" s="20"/>
      <c r="M276" s="20"/>
      <c r="N276" s="20"/>
      <c r="O276" s="20"/>
      <c r="P276" s="20"/>
      <c r="Q276" s="20"/>
      <c r="S276" s="20"/>
      <c r="T276" s="20"/>
      <c r="W276" s="20"/>
      <c r="X276" s="20"/>
      <c r="Z276" s="20"/>
      <c r="AB276" s="20"/>
      <c r="AI276" s="20"/>
    </row>
    <row r="277" ht="15.75" customHeight="1">
      <c r="I277" s="20"/>
      <c r="K277" s="20"/>
      <c r="M277" s="20"/>
      <c r="N277" s="20"/>
      <c r="O277" s="20"/>
      <c r="P277" s="20"/>
      <c r="Q277" s="20"/>
      <c r="S277" s="20"/>
      <c r="T277" s="20"/>
      <c r="W277" s="20"/>
      <c r="X277" s="20"/>
      <c r="Z277" s="20"/>
      <c r="AB277" s="20"/>
      <c r="AI277" s="20"/>
    </row>
    <row r="278" ht="15.75" customHeight="1">
      <c r="I278" s="20"/>
      <c r="K278" s="20"/>
      <c r="M278" s="20"/>
      <c r="N278" s="20"/>
      <c r="O278" s="20"/>
      <c r="P278" s="20"/>
      <c r="Q278" s="20"/>
      <c r="S278" s="20"/>
      <c r="T278" s="20"/>
      <c r="W278" s="20"/>
      <c r="X278" s="20"/>
      <c r="Z278" s="20"/>
      <c r="AB278" s="20"/>
      <c r="AI278" s="20"/>
    </row>
    <row r="279" ht="15.75" customHeight="1">
      <c r="I279" s="20"/>
      <c r="K279" s="20"/>
      <c r="M279" s="20"/>
      <c r="N279" s="20"/>
      <c r="O279" s="20"/>
      <c r="P279" s="20"/>
      <c r="Q279" s="20"/>
      <c r="S279" s="20"/>
      <c r="T279" s="20"/>
      <c r="W279" s="20"/>
      <c r="X279" s="20"/>
      <c r="Z279" s="20"/>
      <c r="AB279" s="20"/>
      <c r="AI279" s="20"/>
    </row>
    <row r="280" ht="15.75" customHeight="1">
      <c r="I280" s="20"/>
      <c r="K280" s="20"/>
      <c r="M280" s="20"/>
      <c r="N280" s="20"/>
      <c r="O280" s="20"/>
      <c r="P280" s="20"/>
      <c r="Q280" s="20"/>
      <c r="S280" s="20"/>
      <c r="T280" s="20"/>
      <c r="W280" s="20"/>
      <c r="X280" s="20"/>
      <c r="Z280" s="20"/>
      <c r="AB280" s="20"/>
      <c r="AI280" s="20"/>
    </row>
    <row r="281" ht="15.75" customHeight="1">
      <c r="I281" s="20"/>
      <c r="K281" s="20"/>
      <c r="M281" s="20"/>
      <c r="N281" s="20"/>
      <c r="O281" s="20"/>
      <c r="P281" s="20"/>
      <c r="Q281" s="20"/>
      <c r="S281" s="20"/>
      <c r="T281" s="20"/>
      <c r="W281" s="20"/>
      <c r="X281" s="20"/>
      <c r="Z281" s="20"/>
      <c r="AB281" s="20"/>
      <c r="AI281" s="20"/>
    </row>
    <row r="282" ht="15.75" customHeight="1">
      <c r="I282" s="20"/>
      <c r="K282" s="20"/>
      <c r="M282" s="20"/>
      <c r="N282" s="20"/>
      <c r="O282" s="20"/>
      <c r="P282" s="20"/>
      <c r="Q282" s="20"/>
      <c r="S282" s="20"/>
      <c r="T282" s="20"/>
      <c r="W282" s="20"/>
      <c r="X282" s="20"/>
      <c r="Z282" s="20"/>
      <c r="AB282" s="20"/>
      <c r="AI282" s="20"/>
    </row>
    <row r="283" ht="15.75" customHeight="1">
      <c r="I283" s="20"/>
      <c r="K283" s="20"/>
      <c r="M283" s="20"/>
      <c r="N283" s="20"/>
      <c r="O283" s="20"/>
      <c r="P283" s="20"/>
      <c r="Q283" s="20"/>
      <c r="S283" s="20"/>
      <c r="T283" s="20"/>
      <c r="W283" s="20"/>
      <c r="X283" s="20"/>
      <c r="Z283" s="20"/>
      <c r="AB283" s="20"/>
      <c r="AI283" s="20"/>
    </row>
    <row r="284" ht="15.75" customHeight="1">
      <c r="I284" s="20"/>
      <c r="K284" s="20"/>
      <c r="M284" s="20"/>
      <c r="N284" s="20"/>
      <c r="O284" s="20"/>
      <c r="P284" s="20"/>
      <c r="Q284" s="20"/>
      <c r="S284" s="20"/>
      <c r="T284" s="20"/>
      <c r="W284" s="20"/>
      <c r="X284" s="20"/>
      <c r="Z284" s="20"/>
      <c r="AB284" s="20"/>
      <c r="AI284" s="20"/>
    </row>
    <row r="285" ht="15.75" customHeight="1">
      <c r="I285" s="20"/>
      <c r="K285" s="20"/>
      <c r="M285" s="20"/>
      <c r="N285" s="20"/>
      <c r="O285" s="20"/>
      <c r="P285" s="20"/>
      <c r="Q285" s="20"/>
      <c r="S285" s="20"/>
      <c r="T285" s="20"/>
      <c r="W285" s="20"/>
      <c r="X285" s="20"/>
      <c r="Z285" s="20"/>
      <c r="AB285" s="20"/>
      <c r="AI285" s="20"/>
    </row>
    <row r="286" ht="15.75" customHeight="1">
      <c r="I286" s="20"/>
      <c r="K286" s="20"/>
      <c r="M286" s="20"/>
      <c r="N286" s="20"/>
      <c r="O286" s="20"/>
      <c r="P286" s="20"/>
      <c r="Q286" s="20"/>
      <c r="S286" s="20"/>
      <c r="T286" s="20"/>
      <c r="W286" s="20"/>
      <c r="X286" s="20"/>
      <c r="Z286" s="20"/>
      <c r="AB286" s="20"/>
      <c r="AI286" s="20"/>
    </row>
    <row r="287" ht="15.75" customHeight="1">
      <c r="I287" s="20"/>
      <c r="K287" s="20"/>
      <c r="M287" s="20"/>
      <c r="N287" s="20"/>
      <c r="O287" s="20"/>
      <c r="P287" s="20"/>
      <c r="Q287" s="20"/>
      <c r="S287" s="20"/>
      <c r="T287" s="20"/>
      <c r="W287" s="20"/>
      <c r="X287" s="20"/>
      <c r="Z287" s="20"/>
      <c r="AB287" s="20"/>
      <c r="AI287" s="20"/>
    </row>
    <row r="288" ht="15.75" customHeight="1">
      <c r="I288" s="20"/>
      <c r="K288" s="20"/>
      <c r="M288" s="20"/>
      <c r="N288" s="20"/>
      <c r="O288" s="20"/>
      <c r="P288" s="20"/>
      <c r="Q288" s="20"/>
      <c r="S288" s="20"/>
      <c r="T288" s="20"/>
      <c r="W288" s="20"/>
      <c r="X288" s="20"/>
      <c r="Z288" s="20"/>
      <c r="AB288" s="20"/>
      <c r="AI288" s="20"/>
    </row>
    <row r="289" ht="15.75" customHeight="1">
      <c r="I289" s="20"/>
      <c r="K289" s="20"/>
      <c r="M289" s="20"/>
      <c r="N289" s="20"/>
      <c r="O289" s="20"/>
      <c r="P289" s="20"/>
      <c r="Q289" s="20"/>
      <c r="S289" s="20"/>
      <c r="T289" s="20"/>
      <c r="W289" s="20"/>
      <c r="X289" s="20"/>
      <c r="Z289" s="20"/>
      <c r="AB289" s="20"/>
      <c r="AI289" s="20"/>
    </row>
    <row r="290" ht="15.75" customHeight="1">
      <c r="I290" s="20"/>
      <c r="K290" s="20"/>
      <c r="M290" s="20"/>
      <c r="N290" s="20"/>
      <c r="O290" s="20"/>
      <c r="P290" s="20"/>
      <c r="Q290" s="20"/>
      <c r="S290" s="20"/>
      <c r="T290" s="20"/>
      <c r="W290" s="20"/>
      <c r="X290" s="20"/>
      <c r="Z290" s="20"/>
      <c r="AB290" s="20"/>
      <c r="AI290" s="20"/>
    </row>
    <row r="291" ht="15.75" customHeight="1">
      <c r="I291" s="20"/>
      <c r="K291" s="20"/>
      <c r="M291" s="20"/>
      <c r="N291" s="20"/>
      <c r="O291" s="20"/>
      <c r="P291" s="20"/>
      <c r="Q291" s="20"/>
      <c r="S291" s="20"/>
      <c r="T291" s="20"/>
      <c r="W291" s="20"/>
      <c r="X291" s="20"/>
      <c r="Z291" s="20"/>
      <c r="AB291" s="20"/>
      <c r="AI291" s="20"/>
    </row>
    <row r="292" ht="15.75" customHeight="1">
      <c r="I292" s="20"/>
      <c r="K292" s="20"/>
      <c r="M292" s="20"/>
      <c r="N292" s="20"/>
      <c r="O292" s="20"/>
      <c r="P292" s="20"/>
      <c r="Q292" s="20"/>
      <c r="S292" s="20"/>
      <c r="T292" s="20"/>
      <c r="W292" s="20"/>
      <c r="X292" s="20"/>
      <c r="Z292" s="20"/>
      <c r="AB292" s="20"/>
      <c r="AI292" s="20"/>
    </row>
    <row r="293" ht="15.75" customHeight="1">
      <c r="I293" s="20"/>
      <c r="K293" s="20"/>
      <c r="M293" s="20"/>
      <c r="N293" s="20"/>
      <c r="O293" s="20"/>
      <c r="P293" s="20"/>
      <c r="Q293" s="20"/>
      <c r="S293" s="20"/>
      <c r="T293" s="20"/>
      <c r="W293" s="20"/>
      <c r="X293" s="20"/>
      <c r="Z293" s="20"/>
      <c r="AB293" s="20"/>
      <c r="AI293" s="20"/>
    </row>
    <row r="294" ht="15.75" customHeight="1">
      <c r="I294" s="20"/>
      <c r="K294" s="20"/>
      <c r="M294" s="20"/>
      <c r="N294" s="20"/>
      <c r="O294" s="20"/>
      <c r="P294" s="20"/>
      <c r="Q294" s="20"/>
      <c r="S294" s="20"/>
      <c r="T294" s="20"/>
      <c r="W294" s="20"/>
      <c r="X294" s="20"/>
      <c r="Z294" s="20"/>
      <c r="AB294" s="20"/>
      <c r="AI294" s="20"/>
    </row>
    <row r="295" ht="15.75" customHeight="1">
      <c r="I295" s="20"/>
      <c r="K295" s="20"/>
      <c r="M295" s="20"/>
      <c r="N295" s="20"/>
      <c r="O295" s="20"/>
      <c r="P295" s="20"/>
      <c r="Q295" s="20"/>
      <c r="S295" s="20"/>
      <c r="T295" s="20"/>
      <c r="W295" s="20"/>
      <c r="X295" s="20"/>
      <c r="Z295" s="20"/>
      <c r="AB295" s="20"/>
      <c r="AI295" s="20"/>
    </row>
    <row r="296" ht="15.75" customHeight="1">
      <c r="I296" s="20"/>
      <c r="K296" s="20"/>
      <c r="M296" s="20"/>
      <c r="N296" s="20"/>
      <c r="O296" s="20"/>
      <c r="P296" s="20"/>
      <c r="Q296" s="20"/>
      <c r="S296" s="20"/>
      <c r="T296" s="20"/>
      <c r="W296" s="20"/>
      <c r="X296" s="20"/>
      <c r="Z296" s="20"/>
      <c r="AB296" s="20"/>
      <c r="AI296" s="20"/>
    </row>
    <row r="297" ht="15.75" customHeight="1">
      <c r="I297" s="20"/>
      <c r="K297" s="20"/>
      <c r="M297" s="20"/>
      <c r="N297" s="20"/>
      <c r="O297" s="20"/>
      <c r="P297" s="20"/>
      <c r="Q297" s="20"/>
      <c r="S297" s="20"/>
      <c r="T297" s="20"/>
      <c r="W297" s="20"/>
      <c r="X297" s="20"/>
      <c r="Z297" s="20"/>
      <c r="AB297" s="20"/>
      <c r="AI297" s="20"/>
    </row>
    <row r="298" ht="15.75" customHeight="1">
      <c r="I298" s="20"/>
      <c r="K298" s="20"/>
      <c r="M298" s="20"/>
      <c r="N298" s="20"/>
      <c r="O298" s="20"/>
      <c r="P298" s="20"/>
      <c r="Q298" s="20"/>
      <c r="S298" s="20"/>
      <c r="T298" s="20"/>
      <c r="W298" s="20"/>
      <c r="X298" s="20"/>
      <c r="Z298" s="20"/>
      <c r="AB298" s="20"/>
      <c r="AI298" s="20"/>
    </row>
    <row r="299" ht="15.75" customHeight="1">
      <c r="I299" s="20"/>
      <c r="K299" s="20"/>
      <c r="M299" s="20"/>
      <c r="N299" s="20"/>
      <c r="O299" s="20"/>
      <c r="P299" s="20"/>
      <c r="Q299" s="20"/>
      <c r="S299" s="20"/>
      <c r="T299" s="20"/>
      <c r="W299" s="20"/>
      <c r="X299" s="20"/>
      <c r="Z299" s="20"/>
      <c r="AB299" s="20"/>
      <c r="AI299" s="20"/>
    </row>
    <row r="300" ht="15.75" customHeight="1">
      <c r="I300" s="20"/>
      <c r="K300" s="20"/>
      <c r="M300" s="20"/>
      <c r="N300" s="20"/>
      <c r="O300" s="20"/>
      <c r="P300" s="20"/>
      <c r="Q300" s="20"/>
      <c r="S300" s="20"/>
      <c r="T300" s="20"/>
      <c r="W300" s="20"/>
      <c r="X300" s="20"/>
      <c r="Z300" s="20"/>
      <c r="AB300" s="20"/>
      <c r="AI300" s="20"/>
    </row>
    <row r="301" ht="15.75" customHeight="1">
      <c r="I301" s="20"/>
      <c r="K301" s="20"/>
      <c r="M301" s="20"/>
      <c r="N301" s="20"/>
      <c r="O301" s="20"/>
      <c r="P301" s="20"/>
      <c r="Q301" s="20"/>
      <c r="S301" s="20"/>
      <c r="T301" s="20"/>
      <c r="W301" s="20"/>
      <c r="X301" s="20"/>
      <c r="Z301" s="20"/>
      <c r="AB301" s="20"/>
      <c r="AI301" s="20"/>
    </row>
    <row r="302" ht="15.75" customHeight="1">
      <c r="I302" s="20"/>
      <c r="K302" s="20"/>
      <c r="M302" s="20"/>
      <c r="N302" s="20"/>
      <c r="O302" s="20"/>
      <c r="P302" s="20"/>
      <c r="Q302" s="20"/>
      <c r="S302" s="20"/>
      <c r="T302" s="20"/>
      <c r="W302" s="20"/>
      <c r="X302" s="20"/>
      <c r="Z302" s="20"/>
      <c r="AB302" s="20"/>
      <c r="AI302" s="20"/>
    </row>
    <row r="303" ht="15.75" customHeight="1">
      <c r="I303" s="20"/>
      <c r="K303" s="20"/>
      <c r="M303" s="20"/>
      <c r="N303" s="20"/>
      <c r="O303" s="20"/>
      <c r="P303" s="20"/>
      <c r="Q303" s="20"/>
      <c r="S303" s="20"/>
      <c r="T303" s="20"/>
      <c r="W303" s="20"/>
      <c r="X303" s="20"/>
      <c r="Z303" s="20"/>
      <c r="AB303" s="20"/>
      <c r="AI303" s="20"/>
    </row>
    <row r="304" ht="15.75" customHeight="1">
      <c r="I304" s="20"/>
      <c r="K304" s="20"/>
      <c r="M304" s="20"/>
      <c r="N304" s="20"/>
      <c r="O304" s="20"/>
      <c r="P304" s="20"/>
      <c r="Q304" s="20"/>
      <c r="S304" s="20"/>
      <c r="T304" s="20"/>
      <c r="W304" s="20"/>
      <c r="X304" s="20"/>
      <c r="Z304" s="20"/>
      <c r="AB304" s="20"/>
      <c r="AI304" s="20"/>
    </row>
    <row r="305" ht="15.75" customHeight="1">
      <c r="I305" s="20"/>
      <c r="K305" s="20"/>
      <c r="M305" s="20"/>
      <c r="N305" s="20"/>
      <c r="O305" s="20"/>
      <c r="P305" s="20"/>
      <c r="Q305" s="20"/>
      <c r="S305" s="20"/>
      <c r="T305" s="20"/>
      <c r="W305" s="20"/>
      <c r="X305" s="20"/>
      <c r="Z305" s="20"/>
      <c r="AB305" s="20"/>
      <c r="AI305" s="20"/>
    </row>
    <row r="306" ht="15.75" customHeight="1">
      <c r="I306" s="20"/>
      <c r="K306" s="20"/>
      <c r="M306" s="20"/>
      <c r="N306" s="20"/>
      <c r="O306" s="20"/>
      <c r="P306" s="20"/>
      <c r="Q306" s="20"/>
      <c r="S306" s="20"/>
      <c r="T306" s="20"/>
      <c r="W306" s="20"/>
      <c r="X306" s="20"/>
      <c r="Z306" s="20"/>
      <c r="AB306" s="20"/>
      <c r="AI306" s="20"/>
    </row>
    <row r="307" ht="15.75" customHeight="1">
      <c r="I307" s="20"/>
      <c r="K307" s="20"/>
      <c r="M307" s="20"/>
      <c r="N307" s="20"/>
      <c r="O307" s="20"/>
      <c r="P307" s="20"/>
      <c r="Q307" s="20"/>
      <c r="S307" s="20"/>
      <c r="T307" s="20"/>
      <c r="W307" s="20"/>
      <c r="X307" s="20"/>
      <c r="Z307" s="20"/>
      <c r="AB307" s="20"/>
      <c r="AI307" s="20"/>
    </row>
    <row r="308" ht="15.75" customHeight="1">
      <c r="I308" s="20"/>
      <c r="K308" s="20"/>
      <c r="M308" s="20"/>
      <c r="N308" s="20"/>
      <c r="O308" s="20"/>
      <c r="P308" s="20"/>
      <c r="Q308" s="20"/>
      <c r="S308" s="20"/>
      <c r="T308" s="20"/>
      <c r="W308" s="20"/>
      <c r="X308" s="20"/>
      <c r="Z308" s="20"/>
      <c r="AB308" s="20"/>
      <c r="AI308" s="20"/>
    </row>
    <row r="309" ht="15.75" customHeight="1">
      <c r="I309" s="20"/>
      <c r="K309" s="20"/>
      <c r="M309" s="20"/>
      <c r="N309" s="20"/>
      <c r="O309" s="20"/>
      <c r="P309" s="20"/>
      <c r="Q309" s="20"/>
      <c r="S309" s="20"/>
      <c r="T309" s="20"/>
      <c r="W309" s="20"/>
      <c r="X309" s="20"/>
      <c r="Z309" s="20"/>
      <c r="AB309" s="20"/>
      <c r="AI309" s="20"/>
    </row>
    <row r="310" ht="15.75" customHeight="1">
      <c r="I310" s="20"/>
      <c r="K310" s="20"/>
      <c r="M310" s="20"/>
      <c r="N310" s="20"/>
      <c r="O310" s="20"/>
      <c r="P310" s="20"/>
      <c r="Q310" s="20"/>
      <c r="S310" s="20"/>
      <c r="T310" s="20"/>
      <c r="W310" s="20"/>
      <c r="X310" s="20"/>
      <c r="Z310" s="20"/>
      <c r="AB310" s="20"/>
      <c r="AI310" s="20"/>
    </row>
    <row r="311" ht="15.75" customHeight="1">
      <c r="I311" s="20"/>
      <c r="K311" s="20"/>
      <c r="M311" s="20"/>
      <c r="N311" s="20"/>
      <c r="O311" s="20"/>
      <c r="P311" s="20"/>
      <c r="Q311" s="20"/>
      <c r="S311" s="20"/>
      <c r="T311" s="20"/>
      <c r="W311" s="20"/>
      <c r="X311" s="20"/>
      <c r="Z311" s="20"/>
      <c r="AB311" s="20"/>
      <c r="AI311" s="20"/>
    </row>
    <row r="312" ht="15.75" customHeight="1">
      <c r="I312" s="20"/>
      <c r="K312" s="20"/>
      <c r="M312" s="20"/>
      <c r="N312" s="20"/>
      <c r="O312" s="20"/>
      <c r="P312" s="20"/>
      <c r="Q312" s="20"/>
      <c r="S312" s="20"/>
      <c r="T312" s="20"/>
      <c r="W312" s="20"/>
      <c r="X312" s="20"/>
      <c r="Z312" s="20"/>
      <c r="AB312" s="20"/>
      <c r="AI312" s="20"/>
    </row>
    <row r="313" ht="15.75" customHeight="1">
      <c r="I313" s="20"/>
      <c r="K313" s="20"/>
      <c r="M313" s="20"/>
      <c r="N313" s="20"/>
      <c r="O313" s="20"/>
      <c r="P313" s="20"/>
      <c r="Q313" s="20"/>
      <c r="S313" s="20"/>
      <c r="T313" s="20"/>
      <c r="W313" s="20"/>
      <c r="X313" s="20"/>
      <c r="Z313" s="20"/>
      <c r="AB313" s="20"/>
      <c r="AI313" s="20"/>
    </row>
    <row r="314" ht="15.75" customHeight="1">
      <c r="I314" s="20"/>
      <c r="K314" s="20"/>
      <c r="M314" s="20"/>
      <c r="N314" s="20"/>
      <c r="O314" s="20"/>
      <c r="P314" s="20"/>
      <c r="Q314" s="20"/>
      <c r="S314" s="20"/>
      <c r="T314" s="20"/>
      <c r="W314" s="20"/>
      <c r="X314" s="20"/>
      <c r="Z314" s="20"/>
      <c r="AB314" s="20"/>
      <c r="AI314" s="20"/>
    </row>
    <row r="315" ht="15.75" customHeight="1">
      <c r="I315" s="20"/>
      <c r="K315" s="20"/>
      <c r="M315" s="20"/>
      <c r="N315" s="20"/>
      <c r="O315" s="20"/>
      <c r="P315" s="20"/>
      <c r="Q315" s="20"/>
      <c r="S315" s="20"/>
      <c r="T315" s="20"/>
      <c r="W315" s="20"/>
      <c r="X315" s="20"/>
      <c r="Z315" s="20"/>
      <c r="AB315" s="20"/>
      <c r="AI315" s="20"/>
    </row>
    <row r="316" ht="15.75" customHeight="1">
      <c r="I316" s="20"/>
      <c r="K316" s="20"/>
      <c r="M316" s="20"/>
      <c r="N316" s="20"/>
      <c r="O316" s="20"/>
      <c r="P316" s="20"/>
      <c r="Q316" s="20"/>
      <c r="S316" s="20"/>
      <c r="T316" s="20"/>
      <c r="W316" s="20"/>
      <c r="X316" s="20"/>
      <c r="Z316" s="20"/>
      <c r="AB316" s="20"/>
      <c r="AI316" s="20"/>
    </row>
    <row r="317" ht="15.75" customHeight="1">
      <c r="I317" s="20"/>
      <c r="K317" s="20"/>
      <c r="M317" s="20"/>
      <c r="N317" s="20"/>
      <c r="O317" s="20"/>
      <c r="P317" s="20"/>
      <c r="Q317" s="20"/>
      <c r="S317" s="20"/>
      <c r="T317" s="20"/>
      <c r="W317" s="20"/>
      <c r="X317" s="20"/>
      <c r="Z317" s="20"/>
      <c r="AB317" s="20"/>
      <c r="AI317" s="20"/>
    </row>
    <row r="318" ht="15.75" customHeight="1">
      <c r="I318" s="20"/>
      <c r="K318" s="20"/>
      <c r="M318" s="20"/>
      <c r="N318" s="20"/>
      <c r="O318" s="20"/>
      <c r="P318" s="20"/>
      <c r="Q318" s="20"/>
      <c r="S318" s="20"/>
      <c r="T318" s="20"/>
      <c r="W318" s="20"/>
      <c r="X318" s="20"/>
      <c r="Z318" s="20"/>
      <c r="AB318" s="20"/>
      <c r="AI318" s="20"/>
    </row>
    <row r="319" ht="15.75" customHeight="1">
      <c r="I319" s="20"/>
      <c r="K319" s="20"/>
      <c r="M319" s="20"/>
      <c r="N319" s="20"/>
      <c r="O319" s="20"/>
      <c r="P319" s="20"/>
      <c r="Q319" s="20"/>
      <c r="S319" s="20"/>
      <c r="T319" s="20"/>
      <c r="W319" s="20"/>
      <c r="X319" s="20"/>
      <c r="Z319" s="20"/>
      <c r="AB319" s="20"/>
      <c r="AI319" s="20"/>
    </row>
    <row r="320" ht="15.75" customHeight="1">
      <c r="I320" s="20"/>
      <c r="K320" s="20"/>
      <c r="M320" s="20"/>
      <c r="N320" s="20"/>
      <c r="O320" s="20"/>
      <c r="P320" s="20"/>
      <c r="Q320" s="20"/>
      <c r="S320" s="20"/>
      <c r="T320" s="20"/>
      <c r="W320" s="20"/>
      <c r="X320" s="20"/>
      <c r="Z320" s="20"/>
      <c r="AB320" s="20"/>
      <c r="AI320" s="20"/>
    </row>
    <row r="321" ht="15.75" customHeight="1">
      <c r="I321" s="20"/>
      <c r="K321" s="20"/>
      <c r="M321" s="20"/>
      <c r="N321" s="20"/>
      <c r="O321" s="20"/>
      <c r="P321" s="20"/>
      <c r="Q321" s="20"/>
      <c r="S321" s="20"/>
      <c r="T321" s="20"/>
      <c r="W321" s="20"/>
      <c r="X321" s="20"/>
      <c r="Z321" s="20"/>
      <c r="AB321" s="20"/>
      <c r="AI321" s="20"/>
    </row>
    <row r="322" ht="15.75" customHeight="1">
      <c r="I322" s="20"/>
      <c r="K322" s="20"/>
      <c r="M322" s="20"/>
      <c r="N322" s="20"/>
      <c r="O322" s="20"/>
      <c r="P322" s="20"/>
      <c r="Q322" s="20"/>
      <c r="S322" s="20"/>
      <c r="T322" s="20"/>
      <c r="W322" s="20"/>
      <c r="X322" s="20"/>
      <c r="Z322" s="20"/>
      <c r="AB322" s="20"/>
      <c r="AI322" s="20"/>
    </row>
    <row r="323" ht="15.75" customHeight="1">
      <c r="I323" s="20"/>
      <c r="K323" s="20"/>
      <c r="M323" s="20"/>
      <c r="N323" s="20"/>
      <c r="O323" s="20"/>
      <c r="P323" s="20"/>
      <c r="Q323" s="20"/>
      <c r="S323" s="20"/>
      <c r="T323" s="20"/>
      <c r="W323" s="20"/>
      <c r="X323" s="20"/>
      <c r="Z323" s="20"/>
      <c r="AB323" s="20"/>
      <c r="AI323" s="20"/>
    </row>
    <row r="324" ht="15.75" customHeight="1">
      <c r="I324" s="20"/>
      <c r="K324" s="20"/>
      <c r="M324" s="20"/>
      <c r="N324" s="20"/>
      <c r="O324" s="20"/>
      <c r="P324" s="20"/>
      <c r="Q324" s="20"/>
      <c r="S324" s="20"/>
      <c r="T324" s="20"/>
      <c r="W324" s="20"/>
      <c r="X324" s="20"/>
      <c r="Z324" s="20"/>
      <c r="AB324" s="20"/>
      <c r="AI324" s="20"/>
    </row>
    <row r="325" ht="15.75" customHeight="1">
      <c r="I325" s="20"/>
      <c r="K325" s="20"/>
      <c r="M325" s="20"/>
      <c r="N325" s="20"/>
      <c r="O325" s="20"/>
      <c r="P325" s="20"/>
      <c r="Q325" s="20"/>
      <c r="S325" s="20"/>
      <c r="T325" s="20"/>
      <c r="W325" s="20"/>
      <c r="X325" s="20"/>
      <c r="Z325" s="20"/>
      <c r="AB325" s="20"/>
      <c r="AI325" s="20"/>
    </row>
    <row r="326" ht="15.75" customHeight="1">
      <c r="I326" s="20"/>
      <c r="K326" s="20"/>
      <c r="M326" s="20"/>
      <c r="N326" s="20"/>
      <c r="O326" s="20"/>
      <c r="P326" s="20"/>
      <c r="Q326" s="20"/>
      <c r="S326" s="20"/>
      <c r="T326" s="20"/>
      <c r="W326" s="20"/>
      <c r="X326" s="20"/>
      <c r="Z326" s="20"/>
      <c r="AB326" s="20"/>
      <c r="AI326" s="20"/>
    </row>
    <row r="327" ht="15.75" customHeight="1">
      <c r="I327" s="20"/>
      <c r="K327" s="20"/>
      <c r="M327" s="20"/>
      <c r="N327" s="20"/>
      <c r="O327" s="20"/>
      <c r="P327" s="20"/>
      <c r="Q327" s="20"/>
      <c r="S327" s="20"/>
      <c r="T327" s="20"/>
      <c r="W327" s="20"/>
      <c r="X327" s="20"/>
      <c r="Z327" s="20"/>
      <c r="AB327" s="20"/>
      <c r="AI327" s="20"/>
    </row>
    <row r="328" ht="15.75" customHeight="1">
      <c r="I328" s="20"/>
      <c r="K328" s="20"/>
      <c r="M328" s="20"/>
      <c r="N328" s="20"/>
      <c r="O328" s="20"/>
      <c r="P328" s="20"/>
      <c r="Q328" s="20"/>
      <c r="S328" s="20"/>
      <c r="T328" s="20"/>
      <c r="W328" s="20"/>
      <c r="X328" s="20"/>
      <c r="Z328" s="20"/>
      <c r="AB328" s="20"/>
      <c r="AI328" s="20"/>
    </row>
    <row r="329" ht="15.75" customHeight="1">
      <c r="I329" s="20"/>
      <c r="K329" s="20"/>
      <c r="M329" s="20"/>
      <c r="N329" s="20"/>
      <c r="O329" s="20"/>
      <c r="P329" s="20"/>
      <c r="Q329" s="20"/>
      <c r="S329" s="20"/>
      <c r="T329" s="20"/>
      <c r="W329" s="20"/>
      <c r="X329" s="20"/>
      <c r="Z329" s="20"/>
      <c r="AB329" s="20"/>
      <c r="AI329" s="20"/>
    </row>
    <row r="330" ht="15.75" customHeight="1">
      <c r="I330" s="20"/>
      <c r="K330" s="20"/>
      <c r="M330" s="20"/>
      <c r="N330" s="20"/>
      <c r="O330" s="20"/>
      <c r="P330" s="20"/>
      <c r="Q330" s="20"/>
      <c r="S330" s="20"/>
      <c r="T330" s="20"/>
      <c r="W330" s="20"/>
      <c r="X330" s="20"/>
      <c r="Z330" s="20"/>
      <c r="AB330" s="20"/>
      <c r="AI330" s="20"/>
    </row>
    <row r="331" ht="15.75" customHeight="1">
      <c r="I331" s="20"/>
      <c r="K331" s="20"/>
      <c r="M331" s="20"/>
      <c r="N331" s="20"/>
      <c r="O331" s="20"/>
      <c r="P331" s="20"/>
      <c r="Q331" s="20"/>
      <c r="S331" s="20"/>
      <c r="T331" s="20"/>
      <c r="W331" s="20"/>
      <c r="X331" s="20"/>
      <c r="Z331" s="20"/>
      <c r="AB331" s="20"/>
      <c r="AI331" s="20"/>
    </row>
    <row r="332" ht="15.75" customHeight="1">
      <c r="I332" s="20"/>
      <c r="K332" s="20"/>
      <c r="M332" s="20"/>
      <c r="N332" s="20"/>
      <c r="O332" s="20"/>
      <c r="P332" s="20"/>
      <c r="Q332" s="20"/>
      <c r="S332" s="20"/>
      <c r="T332" s="20"/>
      <c r="W332" s="20"/>
      <c r="X332" s="20"/>
      <c r="Z332" s="20"/>
      <c r="AB332" s="20"/>
      <c r="AI332" s="20"/>
    </row>
    <row r="333" ht="15.75" customHeight="1">
      <c r="I333" s="20"/>
      <c r="K333" s="20"/>
      <c r="M333" s="20"/>
      <c r="N333" s="20"/>
      <c r="O333" s="20"/>
      <c r="P333" s="20"/>
      <c r="Q333" s="20"/>
      <c r="S333" s="20"/>
      <c r="T333" s="20"/>
      <c r="W333" s="20"/>
      <c r="X333" s="20"/>
      <c r="Z333" s="20"/>
      <c r="AB333" s="20"/>
      <c r="AI333" s="20"/>
    </row>
    <row r="334" ht="15.75" customHeight="1">
      <c r="I334" s="20"/>
      <c r="K334" s="20"/>
      <c r="M334" s="20"/>
      <c r="N334" s="20"/>
      <c r="O334" s="20"/>
      <c r="P334" s="20"/>
      <c r="Q334" s="20"/>
      <c r="S334" s="20"/>
      <c r="T334" s="20"/>
      <c r="W334" s="20"/>
      <c r="X334" s="20"/>
      <c r="Z334" s="20"/>
      <c r="AB334" s="20"/>
      <c r="AI334" s="20"/>
    </row>
    <row r="335" ht="15.75" customHeight="1">
      <c r="I335" s="20"/>
      <c r="K335" s="20"/>
      <c r="M335" s="20"/>
      <c r="N335" s="20"/>
      <c r="O335" s="20"/>
      <c r="P335" s="20"/>
      <c r="Q335" s="20"/>
      <c r="S335" s="20"/>
      <c r="T335" s="20"/>
      <c r="W335" s="20"/>
      <c r="X335" s="20"/>
      <c r="Z335" s="20"/>
      <c r="AB335" s="20"/>
      <c r="AI335" s="20"/>
    </row>
    <row r="336" ht="15.75" customHeight="1">
      <c r="I336" s="20"/>
      <c r="K336" s="20"/>
      <c r="M336" s="20"/>
      <c r="N336" s="20"/>
      <c r="O336" s="20"/>
      <c r="P336" s="20"/>
      <c r="Q336" s="20"/>
      <c r="S336" s="20"/>
      <c r="T336" s="20"/>
      <c r="W336" s="20"/>
      <c r="X336" s="20"/>
      <c r="Z336" s="20"/>
      <c r="AB336" s="20"/>
      <c r="AI336" s="20"/>
    </row>
    <row r="337" ht="15.75" customHeight="1">
      <c r="I337" s="20"/>
      <c r="K337" s="20"/>
      <c r="M337" s="20"/>
      <c r="N337" s="20"/>
      <c r="O337" s="20"/>
      <c r="P337" s="20"/>
      <c r="Q337" s="20"/>
      <c r="S337" s="20"/>
      <c r="T337" s="20"/>
      <c r="W337" s="20"/>
      <c r="X337" s="20"/>
      <c r="Z337" s="20"/>
      <c r="AB337" s="20"/>
      <c r="AI337" s="20"/>
    </row>
    <row r="338" ht="15.75" customHeight="1">
      <c r="I338" s="20"/>
      <c r="K338" s="20"/>
      <c r="M338" s="20"/>
      <c r="N338" s="20"/>
      <c r="O338" s="20"/>
      <c r="P338" s="20"/>
      <c r="Q338" s="20"/>
      <c r="S338" s="20"/>
      <c r="T338" s="20"/>
      <c r="W338" s="20"/>
      <c r="X338" s="20"/>
      <c r="Z338" s="20"/>
      <c r="AB338" s="20"/>
      <c r="AI338" s="20"/>
    </row>
    <row r="339" ht="15.75" customHeight="1">
      <c r="I339" s="20"/>
      <c r="K339" s="20"/>
      <c r="M339" s="20"/>
      <c r="N339" s="20"/>
      <c r="O339" s="20"/>
      <c r="P339" s="20"/>
      <c r="Q339" s="20"/>
      <c r="S339" s="20"/>
      <c r="T339" s="20"/>
      <c r="W339" s="20"/>
      <c r="X339" s="20"/>
      <c r="Z339" s="20"/>
      <c r="AB339" s="20"/>
      <c r="AI339" s="20"/>
    </row>
    <row r="340" ht="15.75" customHeight="1">
      <c r="I340" s="20"/>
      <c r="K340" s="20"/>
      <c r="M340" s="20"/>
      <c r="N340" s="20"/>
      <c r="O340" s="20"/>
      <c r="P340" s="20"/>
      <c r="Q340" s="20"/>
      <c r="S340" s="20"/>
      <c r="T340" s="20"/>
      <c r="W340" s="20"/>
      <c r="X340" s="20"/>
      <c r="Z340" s="20"/>
      <c r="AB340" s="20"/>
      <c r="AI340" s="20"/>
    </row>
    <row r="341" ht="15.75" customHeight="1">
      <c r="I341" s="20"/>
      <c r="K341" s="20"/>
      <c r="M341" s="20"/>
      <c r="N341" s="20"/>
      <c r="O341" s="20"/>
      <c r="P341" s="20"/>
      <c r="Q341" s="20"/>
      <c r="S341" s="20"/>
      <c r="T341" s="20"/>
      <c r="W341" s="20"/>
      <c r="X341" s="20"/>
      <c r="Z341" s="20"/>
      <c r="AB341" s="20"/>
      <c r="AI341" s="20"/>
    </row>
    <row r="342" ht="15.75" customHeight="1">
      <c r="I342" s="20"/>
      <c r="K342" s="20"/>
      <c r="M342" s="20"/>
      <c r="N342" s="20"/>
      <c r="O342" s="20"/>
      <c r="P342" s="20"/>
      <c r="Q342" s="20"/>
      <c r="S342" s="20"/>
      <c r="T342" s="20"/>
      <c r="W342" s="20"/>
      <c r="X342" s="20"/>
      <c r="Z342" s="20"/>
      <c r="AB342" s="20"/>
      <c r="AI342" s="20"/>
    </row>
    <row r="343" ht="15.75" customHeight="1">
      <c r="I343" s="20"/>
      <c r="K343" s="20"/>
      <c r="M343" s="20"/>
      <c r="N343" s="20"/>
      <c r="O343" s="20"/>
      <c r="P343" s="20"/>
      <c r="Q343" s="20"/>
      <c r="S343" s="20"/>
      <c r="T343" s="20"/>
      <c r="W343" s="20"/>
      <c r="X343" s="20"/>
      <c r="Z343" s="20"/>
      <c r="AB343" s="20"/>
      <c r="AI343" s="20"/>
    </row>
    <row r="344" ht="15.75" customHeight="1">
      <c r="I344" s="20"/>
      <c r="K344" s="20"/>
      <c r="M344" s="20"/>
      <c r="N344" s="20"/>
      <c r="O344" s="20"/>
      <c r="P344" s="20"/>
      <c r="Q344" s="20"/>
      <c r="S344" s="20"/>
      <c r="T344" s="20"/>
      <c r="W344" s="20"/>
      <c r="X344" s="20"/>
      <c r="Z344" s="20"/>
      <c r="AB344" s="20"/>
      <c r="AI344" s="20"/>
    </row>
    <row r="345" ht="15.75" customHeight="1">
      <c r="I345" s="20"/>
      <c r="K345" s="20"/>
      <c r="M345" s="20"/>
      <c r="N345" s="20"/>
      <c r="O345" s="20"/>
      <c r="P345" s="20"/>
      <c r="Q345" s="20"/>
      <c r="S345" s="20"/>
      <c r="T345" s="20"/>
      <c r="W345" s="20"/>
      <c r="X345" s="20"/>
      <c r="Z345" s="20"/>
      <c r="AB345" s="20"/>
      <c r="AI345" s="20"/>
    </row>
    <row r="346" ht="15.75" customHeight="1">
      <c r="I346" s="20"/>
      <c r="K346" s="20"/>
      <c r="M346" s="20"/>
      <c r="N346" s="20"/>
      <c r="O346" s="20"/>
      <c r="P346" s="20"/>
      <c r="Q346" s="20"/>
      <c r="S346" s="20"/>
      <c r="T346" s="20"/>
      <c r="W346" s="20"/>
      <c r="X346" s="20"/>
      <c r="Z346" s="20"/>
      <c r="AB346" s="20"/>
      <c r="AI346" s="20"/>
    </row>
    <row r="347" ht="15.75" customHeight="1">
      <c r="I347" s="20"/>
      <c r="K347" s="20"/>
      <c r="M347" s="20"/>
      <c r="N347" s="20"/>
      <c r="O347" s="20"/>
      <c r="P347" s="20"/>
      <c r="Q347" s="20"/>
      <c r="S347" s="20"/>
      <c r="T347" s="20"/>
      <c r="W347" s="20"/>
      <c r="X347" s="20"/>
      <c r="Z347" s="20"/>
      <c r="AB347" s="20"/>
      <c r="AI347" s="20"/>
    </row>
    <row r="348" ht="15.75" customHeight="1">
      <c r="I348" s="20"/>
      <c r="K348" s="20"/>
      <c r="M348" s="20"/>
      <c r="N348" s="20"/>
      <c r="O348" s="20"/>
      <c r="P348" s="20"/>
      <c r="Q348" s="20"/>
      <c r="S348" s="20"/>
      <c r="T348" s="20"/>
      <c r="W348" s="20"/>
      <c r="X348" s="20"/>
      <c r="Z348" s="20"/>
      <c r="AB348" s="20"/>
      <c r="AI348" s="20"/>
    </row>
    <row r="349" ht="15.75" customHeight="1">
      <c r="I349" s="20"/>
      <c r="K349" s="20"/>
      <c r="M349" s="20"/>
      <c r="N349" s="20"/>
      <c r="O349" s="20"/>
      <c r="P349" s="20"/>
      <c r="Q349" s="20"/>
      <c r="S349" s="20"/>
      <c r="T349" s="20"/>
      <c r="W349" s="20"/>
      <c r="X349" s="20"/>
      <c r="Z349" s="20"/>
      <c r="AB349" s="20"/>
      <c r="AI349" s="20"/>
    </row>
    <row r="350" ht="15.75" customHeight="1">
      <c r="I350" s="20"/>
      <c r="K350" s="20"/>
      <c r="M350" s="20"/>
      <c r="N350" s="20"/>
      <c r="O350" s="20"/>
      <c r="P350" s="20"/>
      <c r="Q350" s="20"/>
      <c r="S350" s="20"/>
      <c r="T350" s="20"/>
      <c r="W350" s="20"/>
      <c r="X350" s="20"/>
      <c r="Z350" s="20"/>
      <c r="AB350" s="20"/>
      <c r="AI350" s="20"/>
    </row>
    <row r="351" ht="15.75" customHeight="1">
      <c r="I351" s="20"/>
      <c r="K351" s="20"/>
      <c r="M351" s="20"/>
      <c r="N351" s="20"/>
      <c r="O351" s="20"/>
      <c r="P351" s="20"/>
      <c r="Q351" s="20"/>
      <c r="S351" s="20"/>
      <c r="T351" s="20"/>
      <c r="W351" s="20"/>
      <c r="X351" s="20"/>
      <c r="Z351" s="20"/>
      <c r="AB351" s="20"/>
      <c r="AI351" s="20"/>
    </row>
    <row r="352" ht="15.75" customHeight="1">
      <c r="I352" s="20"/>
      <c r="K352" s="20"/>
      <c r="M352" s="20"/>
      <c r="N352" s="20"/>
      <c r="O352" s="20"/>
      <c r="P352" s="20"/>
      <c r="Q352" s="20"/>
      <c r="S352" s="20"/>
      <c r="T352" s="20"/>
      <c r="W352" s="20"/>
      <c r="X352" s="20"/>
      <c r="Z352" s="20"/>
      <c r="AB352" s="20"/>
      <c r="AI352" s="20"/>
    </row>
    <row r="353" ht="15.75" customHeight="1">
      <c r="I353" s="20"/>
      <c r="K353" s="20"/>
      <c r="M353" s="20"/>
      <c r="N353" s="20"/>
      <c r="O353" s="20"/>
      <c r="P353" s="20"/>
      <c r="Q353" s="20"/>
      <c r="S353" s="20"/>
      <c r="T353" s="20"/>
      <c r="W353" s="20"/>
      <c r="X353" s="20"/>
      <c r="Z353" s="20"/>
      <c r="AB353" s="20"/>
      <c r="AI353" s="20"/>
    </row>
    <row r="354" ht="15.75" customHeight="1">
      <c r="I354" s="20"/>
      <c r="K354" s="20"/>
      <c r="M354" s="20"/>
      <c r="N354" s="20"/>
      <c r="O354" s="20"/>
      <c r="P354" s="20"/>
      <c r="Q354" s="20"/>
      <c r="S354" s="20"/>
      <c r="T354" s="20"/>
      <c r="W354" s="20"/>
      <c r="X354" s="20"/>
      <c r="Z354" s="20"/>
      <c r="AB354" s="20"/>
      <c r="AI354" s="20"/>
    </row>
    <row r="355" ht="15.75" customHeight="1">
      <c r="I355" s="20"/>
      <c r="K355" s="20"/>
      <c r="M355" s="20"/>
      <c r="N355" s="20"/>
      <c r="O355" s="20"/>
      <c r="P355" s="20"/>
      <c r="Q355" s="20"/>
      <c r="S355" s="20"/>
      <c r="T355" s="20"/>
      <c r="W355" s="20"/>
      <c r="X355" s="20"/>
      <c r="Z355" s="20"/>
      <c r="AB355" s="20"/>
      <c r="AI355" s="20"/>
    </row>
    <row r="356" ht="15.75" customHeight="1">
      <c r="I356" s="20"/>
      <c r="K356" s="20"/>
      <c r="M356" s="20"/>
      <c r="N356" s="20"/>
      <c r="O356" s="20"/>
      <c r="P356" s="20"/>
      <c r="Q356" s="20"/>
      <c r="S356" s="20"/>
      <c r="T356" s="20"/>
      <c r="W356" s="20"/>
      <c r="X356" s="20"/>
      <c r="Z356" s="20"/>
      <c r="AB356" s="20"/>
      <c r="AI356" s="20"/>
    </row>
    <row r="357" ht="15.75" customHeight="1">
      <c r="I357" s="20"/>
      <c r="K357" s="20"/>
      <c r="M357" s="20"/>
      <c r="N357" s="20"/>
      <c r="O357" s="20"/>
      <c r="P357" s="20"/>
      <c r="Q357" s="20"/>
      <c r="S357" s="20"/>
      <c r="T357" s="20"/>
      <c r="W357" s="20"/>
      <c r="X357" s="20"/>
      <c r="Z357" s="20"/>
      <c r="AB357" s="20"/>
      <c r="AI357" s="20"/>
    </row>
    <row r="358" ht="15.75" customHeight="1">
      <c r="I358" s="20"/>
      <c r="K358" s="20"/>
      <c r="M358" s="20"/>
      <c r="N358" s="20"/>
      <c r="O358" s="20"/>
      <c r="P358" s="20"/>
      <c r="Q358" s="20"/>
      <c r="S358" s="20"/>
      <c r="T358" s="20"/>
      <c r="W358" s="20"/>
      <c r="X358" s="20"/>
      <c r="Z358" s="20"/>
      <c r="AB358" s="20"/>
      <c r="AI358" s="20"/>
    </row>
    <row r="359" ht="15.75" customHeight="1">
      <c r="I359" s="20"/>
      <c r="K359" s="20"/>
      <c r="M359" s="20"/>
      <c r="N359" s="20"/>
      <c r="O359" s="20"/>
      <c r="P359" s="20"/>
      <c r="Q359" s="20"/>
      <c r="S359" s="20"/>
      <c r="T359" s="20"/>
      <c r="W359" s="20"/>
      <c r="X359" s="20"/>
      <c r="Z359" s="20"/>
      <c r="AB359" s="20"/>
      <c r="AI359" s="20"/>
    </row>
    <row r="360" ht="15.75" customHeight="1">
      <c r="I360" s="20"/>
      <c r="K360" s="20"/>
      <c r="M360" s="20"/>
      <c r="N360" s="20"/>
      <c r="O360" s="20"/>
      <c r="P360" s="20"/>
      <c r="Q360" s="20"/>
      <c r="S360" s="20"/>
      <c r="T360" s="20"/>
      <c r="W360" s="20"/>
      <c r="X360" s="20"/>
      <c r="Z360" s="20"/>
      <c r="AB360" s="20"/>
      <c r="AI360" s="20"/>
    </row>
    <row r="361" ht="15.75" customHeight="1">
      <c r="I361" s="20"/>
      <c r="K361" s="20"/>
      <c r="M361" s="20"/>
      <c r="N361" s="20"/>
      <c r="O361" s="20"/>
      <c r="P361" s="20"/>
      <c r="Q361" s="20"/>
      <c r="S361" s="20"/>
      <c r="T361" s="20"/>
      <c r="W361" s="20"/>
      <c r="X361" s="20"/>
      <c r="Z361" s="20"/>
      <c r="AB361" s="20"/>
      <c r="AI361" s="20"/>
    </row>
    <row r="362" ht="15.75" customHeight="1">
      <c r="I362" s="20"/>
      <c r="K362" s="20"/>
      <c r="M362" s="20"/>
      <c r="N362" s="20"/>
      <c r="O362" s="20"/>
      <c r="P362" s="20"/>
      <c r="Q362" s="20"/>
      <c r="S362" s="20"/>
      <c r="T362" s="20"/>
      <c r="W362" s="20"/>
      <c r="X362" s="20"/>
      <c r="Z362" s="20"/>
      <c r="AB362" s="20"/>
      <c r="AI362" s="20"/>
    </row>
    <row r="363" ht="15.75" customHeight="1">
      <c r="I363" s="20"/>
      <c r="K363" s="20"/>
      <c r="M363" s="20"/>
      <c r="N363" s="20"/>
      <c r="O363" s="20"/>
      <c r="P363" s="20"/>
      <c r="Q363" s="20"/>
      <c r="S363" s="20"/>
      <c r="T363" s="20"/>
      <c r="W363" s="20"/>
      <c r="X363" s="20"/>
      <c r="Z363" s="20"/>
      <c r="AB363" s="20"/>
      <c r="AI363" s="20"/>
    </row>
    <row r="364" ht="15.75" customHeight="1">
      <c r="I364" s="20"/>
      <c r="K364" s="20"/>
      <c r="M364" s="20"/>
      <c r="N364" s="20"/>
      <c r="O364" s="20"/>
      <c r="P364" s="20"/>
      <c r="Q364" s="20"/>
      <c r="S364" s="20"/>
      <c r="T364" s="20"/>
      <c r="W364" s="20"/>
      <c r="X364" s="20"/>
      <c r="Z364" s="20"/>
      <c r="AB364" s="20"/>
      <c r="AI364" s="20"/>
    </row>
    <row r="365" ht="15.75" customHeight="1">
      <c r="I365" s="20"/>
      <c r="K365" s="20"/>
      <c r="M365" s="20"/>
      <c r="N365" s="20"/>
      <c r="O365" s="20"/>
      <c r="P365" s="20"/>
      <c r="Q365" s="20"/>
      <c r="S365" s="20"/>
      <c r="T365" s="20"/>
      <c r="W365" s="20"/>
      <c r="X365" s="20"/>
      <c r="Z365" s="20"/>
      <c r="AB365" s="20"/>
      <c r="AI365" s="20"/>
    </row>
    <row r="366" ht="15.75" customHeight="1">
      <c r="I366" s="20"/>
      <c r="K366" s="20"/>
      <c r="M366" s="20"/>
      <c r="N366" s="20"/>
      <c r="O366" s="20"/>
      <c r="P366" s="20"/>
      <c r="Q366" s="20"/>
      <c r="S366" s="20"/>
      <c r="T366" s="20"/>
      <c r="W366" s="20"/>
      <c r="X366" s="20"/>
      <c r="Z366" s="20"/>
      <c r="AB366" s="20"/>
      <c r="AI366" s="20"/>
    </row>
    <row r="367" ht="15.75" customHeight="1">
      <c r="I367" s="20"/>
      <c r="K367" s="20"/>
      <c r="M367" s="20"/>
      <c r="N367" s="20"/>
      <c r="O367" s="20"/>
      <c r="P367" s="20"/>
      <c r="Q367" s="20"/>
      <c r="S367" s="20"/>
      <c r="T367" s="20"/>
      <c r="W367" s="20"/>
      <c r="X367" s="20"/>
      <c r="Z367" s="20"/>
      <c r="AB367" s="20"/>
      <c r="AI367" s="20"/>
    </row>
    <row r="368" ht="15.75" customHeight="1">
      <c r="I368" s="20"/>
      <c r="K368" s="20"/>
      <c r="M368" s="20"/>
      <c r="N368" s="20"/>
      <c r="O368" s="20"/>
      <c r="P368" s="20"/>
      <c r="Q368" s="20"/>
      <c r="S368" s="20"/>
      <c r="T368" s="20"/>
      <c r="W368" s="20"/>
      <c r="X368" s="20"/>
      <c r="Z368" s="20"/>
      <c r="AB368" s="20"/>
      <c r="AI368" s="20"/>
    </row>
    <row r="369" ht="15.75" customHeight="1">
      <c r="I369" s="20"/>
      <c r="K369" s="20"/>
      <c r="M369" s="20"/>
      <c r="N369" s="20"/>
      <c r="O369" s="20"/>
      <c r="P369" s="20"/>
      <c r="Q369" s="20"/>
      <c r="S369" s="20"/>
      <c r="T369" s="20"/>
      <c r="W369" s="20"/>
      <c r="X369" s="20"/>
      <c r="Z369" s="20"/>
      <c r="AB369" s="20"/>
      <c r="AI369" s="20"/>
    </row>
    <row r="370" ht="15.75" customHeight="1">
      <c r="I370" s="20"/>
      <c r="K370" s="20"/>
      <c r="M370" s="20"/>
      <c r="N370" s="20"/>
      <c r="O370" s="20"/>
      <c r="P370" s="20"/>
      <c r="Q370" s="20"/>
      <c r="S370" s="20"/>
      <c r="T370" s="20"/>
      <c r="W370" s="20"/>
      <c r="X370" s="20"/>
      <c r="Z370" s="20"/>
      <c r="AB370" s="20"/>
      <c r="AI370" s="20"/>
    </row>
    <row r="371" ht="15.75" customHeight="1">
      <c r="I371" s="20"/>
      <c r="K371" s="20"/>
      <c r="M371" s="20"/>
      <c r="N371" s="20"/>
      <c r="O371" s="20"/>
      <c r="P371" s="20"/>
      <c r="Q371" s="20"/>
      <c r="S371" s="20"/>
      <c r="T371" s="20"/>
      <c r="W371" s="20"/>
      <c r="X371" s="20"/>
      <c r="Z371" s="20"/>
      <c r="AB371" s="20"/>
      <c r="AI371" s="20"/>
    </row>
    <row r="372" ht="15.75" customHeight="1">
      <c r="I372" s="20"/>
      <c r="K372" s="20"/>
      <c r="M372" s="20"/>
      <c r="N372" s="20"/>
      <c r="O372" s="20"/>
      <c r="P372" s="20"/>
      <c r="Q372" s="20"/>
      <c r="S372" s="20"/>
      <c r="T372" s="20"/>
      <c r="W372" s="20"/>
      <c r="X372" s="20"/>
      <c r="Z372" s="20"/>
      <c r="AB372" s="20"/>
      <c r="AI372" s="20"/>
    </row>
    <row r="373" ht="15.75" customHeight="1">
      <c r="I373" s="20"/>
      <c r="K373" s="20"/>
      <c r="M373" s="20"/>
      <c r="N373" s="20"/>
      <c r="O373" s="20"/>
      <c r="P373" s="20"/>
      <c r="Q373" s="20"/>
      <c r="S373" s="20"/>
      <c r="T373" s="20"/>
      <c r="W373" s="20"/>
      <c r="X373" s="20"/>
      <c r="Z373" s="20"/>
      <c r="AB373" s="20"/>
      <c r="AI373" s="20"/>
    </row>
    <row r="374" ht="15.75" customHeight="1">
      <c r="I374" s="20"/>
      <c r="K374" s="20"/>
      <c r="M374" s="20"/>
      <c r="N374" s="20"/>
      <c r="O374" s="20"/>
      <c r="P374" s="20"/>
      <c r="Q374" s="20"/>
      <c r="S374" s="20"/>
      <c r="T374" s="20"/>
      <c r="W374" s="20"/>
      <c r="X374" s="20"/>
      <c r="Z374" s="20"/>
      <c r="AB374" s="20"/>
      <c r="AI374" s="20"/>
    </row>
    <row r="375" ht="15.75" customHeight="1">
      <c r="I375" s="20"/>
      <c r="K375" s="20"/>
      <c r="M375" s="20"/>
      <c r="N375" s="20"/>
      <c r="O375" s="20"/>
      <c r="P375" s="20"/>
      <c r="Q375" s="20"/>
      <c r="S375" s="20"/>
      <c r="T375" s="20"/>
      <c r="W375" s="20"/>
      <c r="X375" s="20"/>
      <c r="Z375" s="20"/>
      <c r="AB375" s="20"/>
      <c r="AI375" s="20"/>
    </row>
    <row r="376" ht="15.75" customHeight="1">
      <c r="I376" s="20"/>
      <c r="K376" s="20"/>
      <c r="M376" s="20"/>
      <c r="N376" s="20"/>
      <c r="O376" s="20"/>
      <c r="P376" s="20"/>
      <c r="Q376" s="20"/>
      <c r="S376" s="20"/>
      <c r="T376" s="20"/>
      <c r="W376" s="20"/>
      <c r="X376" s="20"/>
      <c r="Z376" s="20"/>
      <c r="AB376" s="20"/>
      <c r="AI376" s="20"/>
    </row>
    <row r="377" ht="15.75" customHeight="1">
      <c r="I377" s="20"/>
      <c r="K377" s="20"/>
      <c r="M377" s="20"/>
      <c r="N377" s="20"/>
      <c r="O377" s="20"/>
      <c r="P377" s="20"/>
      <c r="Q377" s="20"/>
      <c r="S377" s="20"/>
      <c r="T377" s="20"/>
      <c r="W377" s="20"/>
      <c r="X377" s="20"/>
      <c r="Z377" s="20"/>
      <c r="AB377" s="20"/>
      <c r="AI377" s="20"/>
    </row>
    <row r="378" ht="15.75" customHeight="1">
      <c r="I378" s="20"/>
      <c r="K378" s="20"/>
      <c r="M378" s="20"/>
      <c r="N378" s="20"/>
      <c r="O378" s="20"/>
      <c r="P378" s="20"/>
      <c r="Q378" s="20"/>
      <c r="S378" s="20"/>
      <c r="T378" s="20"/>
      <c r="W378" s="20"/>
      <c r="X378" s="20"/>
      <c r="Z378" s="20"/>
      <c r="AB378" s="20"/>
      <c r="AI378" s="20"/>
    </row>
    <row r="379" ht="15.75" customHeight="1">
      <c r="I379" s="20"/>
      <c r="K379" s="20"/>
      <c r="M379" s="20"/>
      <c r="N379" s="20"/>
      <c r="O379" s="20"/>
      <c r="P379" s="20"/>
      <c r="Q379" s="20"/>
      <c r="S379" s="20"/>
      <c r="T379" s="20"/>
      <c r="W379" s="20"/>
      <c r="X379" s="20"/>
      <c r="Z379" s="20"/>
      <c r="AB379" s="20"/>
      <c r="AI379" s="20"/>
    </row>
    <row r="380" ht="15.75" customHeight="1">
      <c r="I380" s="20"/>
      <c r="K380" s="20"/>
      <c r="M380" s="20"/>
      <c r="N380" s="20"/>
      <c r="O380" s="20"/>
      <c r="P380" s="20"/>
      <c r="Q380" s="20"/>
      <c r="S380" s="20"/>
      <c r="T380" s="20"/>
      <c r="W380" s="20"/>
      <c r="X380" s="20"/>
      <c r="Z380" s="20"/>
      <c r="AB380" s="20"/>
      <c r="AI380" s="20"/>
    </row>
    <row r="381" ht="15.75" customHeight="1">
      <c r="I381" s="20"/>
      <c r="K381" s="20"/>
      <c r="M381" s="20"/>
      <c r="N381" s="20"/>
      <c r="O381" s="20"/>
      <c r="P381" s="20"/>
      <c r="Q381" s="20"/>
      <c r="S381" s="20"/>
      <c r="T381" s="20"/>
      <c r="W381" s="20"/>
      <c r="X381" s="20"/>
      <c r="Z381" s="20"/>
      <c r="AB381" s="20"/>
      <c r="AI381" s="20"/>
    </row>
    <row r="382" ht="15.75" customHeight="1">
      <c r="I382" s="20"/>
      <c r="K382" s="20"/>
      <c r="M382" s="20"/>
      <c r="N382" s="20"/>
      <c r="O382" s="20"/>
      <c r="P382" s="20"/>
      <c r="Q382" s="20"/>
      <c r="S382" s="20"/>
      <c r="T382" s="20"/>
      <c r="W382" s="20"/>
      <c r="X382" s="20"/>
      <c r="Z382" s="20"/>
      <c r="AB382" s="20"/>
      <c r="AI382" s="20"/>
    </row>
    <row r="383" ht="15.75" customHeight="1">
      <c r="I383" s="20"/>
      <c r="K383" s="20"/>
      <c r="M383" s="20"/>
      <c r="N383" s="20"/>
      <c r="O383" s="20"/>
      <c r="P383" s="20"/>
      <c r="Q383" s="20"/>
      <c r="S383" s="20"/>
      <c r="T383" s="20"/>
      <c r="W383" s="20"/>
      <c r="X383" s="20"/>
      <c r="Z383" s="20"/>
      <c r="AB383" s="20"/>
      <c r="AI383" s="20"/>
    </row>
    <row r="384" ht="15.75" customHeight="1">
      <c r="I384" s="20"/>
      <c r="K384" s="20"/>
      <c r="M384" s="20"/>
      <c r="N384" s="20"/>
      <c r="O384" s="20"/>
      <c r="P384" s="20"/>
      <c r="Q384" s="20"/>
      <c r="S384" s="20"/>
      <c r="T384" s="20"/>
      <c r="W384" s="20"/>
      <c r="X384" s="20"/>
      <c r="Z384" s="20"/>
      <c r="AB384" s="20"/>
      <c r="AI384" s="20"/>
    </row>
    <row r="385" ht="15.75" customHeight="1">
      <c r="I385" s="20"/>
      <c r="K385" s="20"/>
      <c r="M385" s="20"/>
      <c r="N385" s="20"/>
      <c r="O385" s="20"/>
      <c r="P385" s="20"/>
      <c r="Q385" s="20"/>
      <c r="S385" s="20"/>
      <c r="T385" s="20"/>
      <c r="W385" s="20"/>
      <c r="X385" s="20"/>
      <c r="Z385" s="20"/>
      <c r="AB385" s="20"/>
      <c r="AI385" s="20"/>
    </row>
    <row r="386" ht="15.75" customHeight="1">
      <c r="I386" s="20"/>
      <c r="K386" s="20"/>
      <c r="M386" s="20"/>
      <c r="N386" s="20"/>
      <c r="O386" s="20"/>
      <c r="P386" s="20"/>
      <c r="Q386" s="20"/>
      <c r="S386" s="20"/>
      <c r="T386" s="20"/>
      <c r="W386" s="20"/>
      <c r="X386" s="20"/>
      <c r="Z386" s="20"/>
      <c r="AB386" s="20"/>
      <c r="AI386" s="20"/>
    </row>
    <row r="387" ht="15.75" customHeight="1">
      <c r="I387" s="20"/>
      <c r="K387" s="20"/>
      <c r="M387" s="20"/>
      <c r="N387" s="20"/>
      <c r="O387" s="20"/>
      <c r="P387" s="20"/>
      <c r="Q387" s="20"/>
      <c r="S387" s="20"/>
      <c r="T387" s="20"/>
      <c r="W387" s="20"/>
      <c r="X387" s="20"/>
      <c r="Z387" s="20"/>
      <c r="AB387" s="20"/>
      <c r="AI387" s="20"/>
    </row>
    <row r="388" ht="15.75" customHeight="1">
      <c r="I388" s="20"/>
      <c r="K388" s="20"/>
      <c r="M388" s="20"/>
      <c r="N388" s="20"/>
      <c r="O388" s="20"/>
      <c r="P388" s="20"/>
      <c r="Q388" s="20"/>
      <c r="S388" s="20"/>
      <c r="T388" s="20"/>
      <c r="W388" s="20"/>
      <c r="X388" s="20"/>
      <c r="Z388" s="20"/>
      <c r="AB388" s="20"/>
      <c r="AI388" s="20"/>
    </row>
    <row r="389" ht="15.75" customHeight="1">
      <c r="I389" s="20"/>
      <c r="K389" s="20"/>
      <c r="M389" s="20"/>
      <c r="N389" s="20"/>
      <c r="O389" s="20"/>
      <c r="P389" s="20"/>
      <c r="Q389" s="20"/>
      <c r="S389" s="20"/>
      <c r="T389" s="20"/>
      <c r="W389" s="20"/>
      <c r="X389" s="20"/>
      <c r="Z389" s="20"/>
      <c r="AB389" s="20"/>
      <c r="AI389" s="20"/>
    </row>
    <row r="390" ht="15.75" customHeight="1">
      <c r="I390" s="20"/>
      <c r="K390" s="20"/>
      <c r="M390" s="20"/>
      <c r="N390" s="20"/>
      <c r="O390" s="20"/>
      <c r="P390" s="20"/>
      <c r="Q390" s="20"/>
      <c r="S390" s="20"/>
      <c r="T390" s="20"/>
      <c r="W390" s="20"/>
      <c r="X390" s="20"/>
      <c r="Z390" s="20"/>
      <c r="AB390" s="20"/>
      <c r="AI390" s="20"/>
    </row>
    <row r="391" ht="15.75" customHeight="1">
      <c r="I391" s="20"/>
      <c r="K391" s="20"/>
      <c r="M391" s="20"/>
      <c r="N391" s="20"/>
      <c r="O391" s="20"/>
      <c r="P391" s="20"/>
      <c r="Q391" s="20"/>
      <c r="S391" s="20"/>
      <c r="T391" s="20"/>
      <c r="W391" s="20"/>
      <c r="X391" s="20"/>
      <c r="Z391" s="20"/>
      <c r="AB391" s="20"/>
      <c r="AI391" s="20"/>
    </row>
    <row r="392" ht="15.75" customHeight="1">
      <c r="I392" s="20"/>
      <c r="K392" s="20"/>
      <c r="M392" s="20"/>
      <c r="N392" s="20"/>
      <c r="O392" s="20"/>
      <c r="P392" s="20"/>
      <c r="Q392" s="20"/>
      <c r="S392" s="20"/>
      <c r="T392" s="20"/>
      <c r="W392" s="20"/>
      <c r="X392" s="20"/>
      <c r="Z392" s="20"/>
      <c r="AB392" s="20"/>
      <c r="AI392" s="20"/>
    </row>
    <row r="393" ht="15.75" customHeight="1">
      <c r="I393" s="20"/>
      <c r="K393" s="20"/>
      <c r="M393" s="20"/>
      <c r="N393" s="20"/>
      <c r="O393" s="20"/>
      <c r="P393" s="20"/>
      <c r="Q393" s="20"/>
      <c r="S393" s="20"/>
      <c r="T393" s="20"/>
      <c r="W393" s="20"/>
      <c r="X393" s="20"/>
      <c r="Z393" s="20"/>
      <c r="AB393" s="20"/>
      <c r="AI393" s="20"/>
    </row>
    <row r="394" ht="15.75" customHeight="1">
      <c r="I394" s="20"/>
      <c r="K394" s="20"/>
      <c r="M394" s="20"/>
      <c r="N394" s="20"/>
      <c r="O394" s="20"/>
      <c r="P394" s="20"/>
      <c r="Q394" s="20"/>
      <c r="S394" s="20"/>
      <c r="T394" s="20"/>
      <c r="W394" s="20"/>
      <c r="X394" s="20"/>
      <c r="Z394" s="20"/>
      <c r="AB394" s="20"/>
      <c r="AI394" s="20"/>
    </row>
    <row r="395" ht="15.75" customHeight="1">
      <c r="I395" s="20"/>
      <c r="K395" s="20"/>
      <c r="M395" s="20"/>
      <c r="N395" s="20"/>
      <c r="O395" s="20"/>
      <c r="P395" s="20"/>
      <c r="Q395" s="20"/>
      <c r="S395" s="20"/>
      <c r="T395" s="20"/>
      <c r="W395" s="20"/>
      <c r="X395" s="20"/>
      <c r="Z395" s="20"/>
      <c r="AB395" s="20"/>
      <c r="AI395" s="20"/>
    </row>
    <row r="396" ht="15.75" customHeight="1">
      <c r="I396" s="20"/>
      <c r="K396" s="20"/>
      <c r="M396" s="20"/>
      <c r="N396" s="20"/>
      <c r="O396" s="20"/>
      <c r="P396" s="20"/>
      <c r="Q396" s="20"/>
      <c r="S396" s="20"/>
      <c r="T396" s="20"/>
      <c r="W396" s="20"/>
      <c r="X396" s="20"/>
      <c r="Z396" s="20"/>
      <c r="AB396" s="20"/>
      <c r="AI396" s="20"/>
    </row>
    <row r="397" ht="15.75" customHeight="1">
      <c r="I397" s="20"/>
      <c r="K397" s="20"/>
      <c r="M397" s="20"/>
      <c r="N397" s="20"/>
      <c r="O397" s="20"/>
      <c r="P397" s="20"/>
      <c r="Q397" s="20"/>
      <c r="S397" s="20"/>
      <c r="T397" s="20"/>
      <c r="W397" s="20"/>
      <c r="X397" s="20"/>
      <c r="Z397" s="20"/>
      <c r="AB397" s="20"/>
      <c r="AI397" s="20"/>
    </row>
    <row r="398" ht="15.75" customHeight="1">
      <c r="I398" s="20"/>
      <c r="K398" s="20"/>
      <c r="M398" s="20"/>
      <c r="N398" s="20"/>
      <c r="O398" s="20"/>
      <c r="P398" s="20"/>
      <c r="Q398" s="20"/>
      <c r="S398" s="20"/>
      <c r="T398" s="20"/>
      <c r="W398" s="20"/>
      <c r="X398" s="20"/>
      <c r="Z398" s="20"/>
      <c r="AB398" s="20"/>
      <c r="AI398" s="20"/>
    </row>
    <row r="399" ht="15.75" customHeight="1">
      <c r="I399" s="20"/>
      <c r="K399" s="20"/>
      <c r="M399" s="20"/>
      <c r="N399" s="20"/>
      <c r="O399" s="20"/>
      <c r="P399" s="20"/>
      <c r="Q399" s="20"/>
      <c r="S399" s="20"/>
      <c r="T399" s="20"/>
      <c r="W399" s="20"/>
      <c r="X399" s="20"/>
      <c r="Z399" s="20"/>
      <c r="AB399" s="20"/>
      <c r="AI399" s="20"/>
    </row>
    <row r="400" ht="15.75" customHeight="1">
      <c r="I400" s="20"/>
      <c r="K400" s="20"/>
      <c r="M400" s="20"/>
      <c r="N400" s="20"/>
      <c r="O400" s="20"/>
      <c r="P400" s="20"/>
      <c r="Q400" s="20"/>
      <c r="S400" s="20"/>
      <c r="T400" s="20"/>
      <c r="W400" s="20"/>
      <c r="X400" s="20"/>
      <c r="Z400" s="20"/>
      <c r="AB400" s="20"/>
      <c r="AI400" s="20"/>
    </row>
    <row r="401" ht="15.75" customHeight="1">
      <c r="I401" s="20"/>
      <c r="K401" s="20"/>
      <c r="M401" s="20"/>
      <c r="N401" s="20"/>
      <c r="O401" s="20"/>
      <c r="P401" s="20"/>
      <c r="Q401" s="20"/>
      <c r="S401" s="20"/>
      <c r="T401" s="20"/>
      <c r="W401" s="20"/>
      <c r="X401" s="20"/>
      <c r="Z401" s="20"/>
      <c r="AB401" s="20"/>
      <c r="AI401" s="20"/>
    </row>
    <row r="402" ht="15.75" customHeight="1">
      <c r="I402" s="20"/>
      <c r="K402" s="20"/>
      <c r="M402" s="20"/>
      <c r="N402" s="20"/>
      <c r="O402" s="20"/>
      <c r="P402" s="20"/>
      <c r="Q402" s="20"/>
      <c r="S402" s="20"/>
      <c r="T402" s="20"/>
      <c r="W402" s="20"/>
      <c r="X402" s="20"/>
      <c r="Z402" s="20"/>
      <c r="AB402" s="20"/>
      <c r="AI402" s="20"/>
    </row>
    <row r="403" ht="15.75" customHeight="1">
      <c r="I403" s="20"/>
      <c r="K403" s="20"/>
      <c r="M403" s="20"/>
      <c r="N403" s="20"/>
      <c r="O403" s="20"/>
      <c r="P403" s="20"/>
      <c r="Q403" s="20"/>
      <c r="S403" s="20"/>
      <c r="T403" s="20"/>
      <c r="W403" s="20"/>
      <c r="X403" s="20"/>
      <c r="Z403" s="20"/>
      <c r="AB403" s="20"/>
      <c r="AI403" s="20"/>
    </row>
    <row r="404" ht="15.75" customHeight="1">
      <c r="I404" s="20"/>
      <c r="K404" s="20"/>
      <c r="M404" s="20"/>
      <c r="N404" s="20"/>
      <c r="O404" s="20"/>
      <c r="P404" s="20"/>
      <c r="Q404" s="20"/>
      <c r="S404" s="20"/>
      <c r="T404" s="20"/>
      <c r="W404" s="20"/>
      <c r="X404" s="20"/>
      <c r="Z404" s="20"/>
      <c r="AB404" s="20"/>
      <c r="AI404" s="20"/>
    </row>
    <row r="405" ht="15.75" customHeight="1">
      <c r="I405" s="20"/>
      <c r="K405" s="20"/>
      <c r="M405" s="20"/>
      <c r="N405" s="20"/>
      <c r="O405" s="20"/>
      <c r="P405" s="20"/>
      <c r="Q405" s="20"/>
      <c r="S405" s="20"/>
      <c r="T405" s="20"/>
      <c r="W405" s="20"/>
      <c r="X405" s="20"/>
      <c r="Z405" s="20"/>
      <c r="AB405" s="20"/>
      <c r="AI405" s="20"/>
    </row>
    <row r="406" ht="15.75" customHeight="1">
      <c r="I406" s="20"/>
      <c r="K406" s="20"/>
      <c r="M406" s="20"/>
      <c r="N406" s="20"/>
      <c r="O406" s="20"/>
      <c r="P406" s="20"/>
      <c r="Q406" s="20"/>
      <c r="S406" s="20"/>
      <c r="T406" s="20"/>
      <c r="W406" s="20"/>
      <c r="X406" s="20"/>
      <c r="Z406" s="20"/>
      <c r="AB406" s="20"/>
      <c r="AI406" s="20"/>
    </row>
    <row r="407" ht="15.75" customHeight="1">
      <c r="I407" s="20"/>
      <c r="K407" s="20"/>
      <c r="M407" s="20"/>
      <c r="N407" s="20"/>
      <c r="O407" s="20"/>
      <c r="P407" s="20"/>
      <c r="Q407" s="20"/>
      <c r="S407" s="20"/>
      <c r="T407" s="20"/>
      <c r="W407" s="20"/>
      <c r="X407" s="20"/>
      <c r="Z407" s="20"/>
      <c r="AB407" s="20"/>
      <c r="AI407" s="20"/>
    </row>
    <row r="408" ht="15.75" customHeight="1">
      <c r="I408" s="20"/>
      <c r="K408" s="20"/>
      <c r="M408" s="20"/>
      <c r="N408" s="20"/>
      <c r="O408" s="20"/>
      <c r="P408" s="20"/>
      <c r="Q408" s="20"/>
      <c r="S408" s="20"/>
      <c r="T408" s="20"/>
      <c r="W408" s="20"/>
      <c r="X408" s="20"/>
      <c r="Z408" s="20"/>
      <c r="AB408" s="20"/>
      <c r="AI408" s="20"/>
    </row>
    <row r="409" ht="15.75" customHeight="1">
      <c r="I409" s="20"/>
      <c r="K409" s="20"/>
      <c r="M409" s="20"/>
      <c r="N409" s="20"/>
      <c r="O409" s="20"/>
      <c r="P409" s="20"/>
      <c r="Q409" s="20"/>
      <c r="S409" s="20"/>
      <c r="T409" s="20"/>
      <c r="W409" s="20"/>
      <c r="X409" s="20"/>
      <c r="Z409" s="20"/>
      <c r="AB409" s="20"/>
      <c r="AI409" s="20"/>
    </row>
    <row r="410" ht="15.75" customHeight="1">
      <c r="I410" s="20"/>
      <c r="K410" s="20"/>
      <c r="M410" s="20"/>
      <c r="N410" s="20"/>
      <c r="O410" s="20"/>
      <c r="P410" s="20"/>
      <c r="Q410" s="20"/>
      <c r="S410" s="20"/>
      <c r="T410" s="20"/>
      <c r="W410" s="20"/>
      <c r="X410" s="20"/>
      <c r="Z410" s="20"/>
      <c r="AB410" s="20"/>
      <c r="AI410" s="20"/>
    </row>
    <row r="411" ht="15.75" customHeight="1">
      <c r="I411" s="20"/>
      <c r="K411" s="20"/>
      <c r="M411" s="20"/>
      <c r="N411" s="20"/>
      <c r="O411" s="20"/>
      <c r="P411" s="20"/>
      <c r="Q411" s="20"/>
      <c r="S411" s="20"/>
      <c r="T411" s="20"/>
      <c r="W411" s="20"/>
      <c r="X411" s="20"/>
      <c r="Z411" s="20"/>
      <c r="AB411" s="20"/>
      <c r="AI411" s="20"/>
    </row>
    <row r="412" ht="15.75" customHeight="1">
      <c r="I412" s="20"/>
      <c r="K412" s="20"/>
      <c r="M412" s="20"/>
      <c r="N412" s="20"/>
      <c r="O412" s="20"/>
      <c r="P412" s="20"/>
      <c r="Q412" s="20"/>
      <c r="S412" s="20"/>
      <c r="T412" s="20"/>
      <c r="W412" s="20"/>
      <c r="X412" s="20"/>
      <c r="Z412" s="20"/>
      <c r="AB412" s="20"/>
      <c r="AI412" s="20"/>
    </row>
    <row r="413" ht="15.75" customHeight="1">
      <c r="I413" s="20"/>
      <c r="K413" s="20"/>
      <c r="M413" s="20"/>
      <c r="N413" s="20"/>
      <c r="O413" s="20"/>
      <c r="P413" s="20"/>
      <c r="Q413" s="20"/>
      <c r="S413" s="20"/>
      <c r="T413" s="20"/>
      <c r="W413" s="20"/>
      <c r="X413" s="20"/>
      <c r="Z413" s="20"/>
      <c r="AB413" s="20"/>
      <c r="AI413" s="20"/>
    </row>
    <row r="414" ht="15.75" customHeight="1">
      <c r="I414" s="20"/>
      <c r="K414" s="20"/>
      <c r="M414" s="20"/>
      <c r="N414" s="20"/>
      <c r="O414" s="20"/>
      <c r="P414" s="20"/>
      <c r="Q414" s="20"/>
      <c r="S414" s="20"/>
      <c r="T414" s="20"/>
      <c r="W414" s="20"/>
      <c r="X414" s="20"/>
      <c r="Z414" s="20"/>
      <c r="AB414" s="20"/>
      <c r="AI414" s="20"/>
    </row>
    <row r="415" ht="15.75" customHeight="1">
      <c r="I415" s="20"/>
      <c r="K415" s="20"/>
      <c r="M415" s="20"/>
      <c r="N415" s="20"/>
      <c r="O415" s="20"/>
      <c r="P415" s="20"/>
      <c r="Q415" s="20"/>
      <c r="S415" s="20"/>
      <c r="T415" s="20"/>
      <c r="W415" s="20"/>
      <c r="X415" s="20"/>
      <c r="Z415" s="20"/>
      <c r="AB415" s="20"/>
      <c r="AI415" s="20"/>
    </row>
    <row r="416" ht="15.75" customHeight="1">
      <c r="I416" s="20"/>
      <c r="K416" s="20"/>
      <c r="M416" s="20"/>
      <c r="N416" s="20"/>
      <c r="O416" s="20"/>
      <c r="P416" s="20"/>
      <c r="Q416" s="20"/>
      <c r="S416" s="20"/>
      <c r="T416" s="20"/>
      <c r="W416" s="20"/>
      <c r="X416" s="20"/>
      <c r="Z416" s="20"/>
      <c r="AB416" s="20"/>
      <c r="AI416" s="20"/>
    </row>
    <row r="417" ht="15.75" customHeight="1">
      <c r="I417" s="20"/>
      <c r="K417" s="20"/>
      <c r="M417" s="20"/>
      <c r="N417" s="20"/>
      <c r="O417" s="20"/>
      <c r="P417" s="20"/>
      <c r="Q417" s="20"/>
      <c r="S417" s="20"/>
      <c r="T417" s="20"/>
      <c r="W417" s="20"/>
      <c r="X417" s="20"/>
      <c r="Z417" s="20"/>
      <c r="AB417" s="20"/>
      <c r="AI417" s="20"/>
    </row>
    <row r="418" ht="15.75" customHeight="1">
      <c r="I418" s="20"/>
      <c r="K418" s="20"/>
      <c r="M418" s="20"/>
      <c r="N418" s="20"/>
      <c r="O418" s="20"/>
      <c r="P418" s="20"/>
      <c r="Q418" s="20"/>
      <c r="S418" s="20"/>
      <c r="T418" s="20"/>
      <c r="W418" s="20"/>
      <c r="X418" s="20"/>
      <c r="Z418" s="20"/>
      <c r="AB418" s="20"/>
      <c r="AI418" s="20"/>
    </row>
    <row r="419" ht="15.75" customHeight="1">
      <c r="I419" s="20"/>
      <c r="K419" s="20"/>
      <c r="M419" s="20"/>
      <c r="N419" s="20"/>
      <c r="O419" s="20"/>
      <c r="P419" s="20"/>
      <c r="Q419" s="20"/>
      <c r="S419" s="20"/>
      <c r="T419" s="20"/>
      <c r="W419" s="20"/>
      <c r="X419" s="20"/>
      <c r="Z419" s="20"/>
      <c r="AB419" s="20"/>
      <c r="AI419" s="20"/>
    </row>
    <row r="420" ht="15.75" customHeight="1">
      <c r="I420" s="20"/>
      <c r="K420" s="20"/>
      <c r="M420" s="20"/>
      <c r="N420" s="20"/>
      <c r="O420" s="20"/>
      <c r="P420" s="20"/>
      <c r="Q420" s="20"/>
      <c r="S420" s="20"/>
      <c r="T420" s="20"/>
      <c r="W420" s="20"/>
      <c r="X420" s="20"/>
      <c r="Z420" s="20"/>
      <c r="AB420" s="20"/>
      <c r="AI420" s="20"/>
    </row>
    <row r="421" ht="15.75" customHeight="1">
      <c r="I421" s="20"/>
      <c r="K421" s="20"/>
      <c r="M421" s="20"/>
      <c r="N421" s="20"/>
      <c r="O421" s="20"/>
      <c r="P421" s="20"/>
      <c r="Q421" s="20"/>
      <c r="S421" s="20"/>
      <c r="T421" s="20"/>
      <c r="W421" s="20"/>
      <c r="X421" s="20"/>
      <c r="Z421" s="20"/>
      <c r="AB421" s="20"/>
      <c r="AI421" s="20"/>
    </row>
    <row r="422" ht="15.75" customHeight="1">
      <c r="I422" s="20"/>
      <c r="K422" s="20"/>
      <c r="M422" s="20"/>
      <c r="N422" s="20"/>
      <c r="O422" s="20"/>
      <c r="P422" s="20"/>
      <c r="Q422" s="20"/>
      <c r="S422" s="20"/>
      <c r="T422" s="20"/>
      <c r="W422" s="20"/>
      <c r="X422" s="20"/>
      <c r="Z422" s="20"/>
      <c r="AB422" s="20"/>
      <c r="AI422" s="20"/>
    </row>
    <row r="423" ht="15.75" customHeight="1">
      <c r="I423" s="20"/>
      <c r="K423" s="20"/>
      <c r="M423" s="20"/>
      <c r="N423" s="20"/>
      <c r="O423" s="20"/>
      <c r="P423" s="20"/>
      <c r="Q423" s="20"/>
      <c r="S423" s="20"/>
      <c r="T423" s="20"/>
      <c r="W423" s="20"/>
      <c r="X423" s="20"/>
      <c r="Z423" s="20"/>
      <c r="AB423" s="20"/>
      <c r="AI423" s="20"/>
    </row>
    <row r="424" ht="15.75" customHeight="1">
      <c r="I424" s="20"/>
      <c r="K424" s="20"/>
      <c r="M424" s="20"/>
      <c r="N424" s="20"/>
      <c r="O424" s="20"/>
      <c r="P424" s="20"/>
      <c r="Q424" s="20"/>
      <c r="S424" s="20"/>
      <c r="T424" s="20"/>
      <c r="W424" s="20"/>
      <c r="X424" s="20"/>
      <c r="Z424" s="20"/>
      <c r="AB424" s="20"/>
      <c r="AI424" s="20"/>
    </row>
    <row r="425" ht="15.75" customHeight="1">
      <c r="I425" s="20"/>
      <c r="K425" s="20"/>
      <c r="M425" s="20"/>
      <c r="N425" s="20"/>
      <c r="O425" s="20"/>
      <c r="P425" s="20"/>
      <c r="Q425" s="20"/>
      <c r="S425" s="20"/>
      <c r="T425" s="20"/>
      <c r="W425" s="20"/>
      <c r="X425" s="20"/>
      <c r="Z425" s="20"/>
      <c r="AB425" s="20"/>
      <c r="AI425" s="20"/>
    </row>
    <row r="426" ht="15.75" customHeight="1">
      <c r="I426" s="20"/>
      <c r="K426" s="20"/>
      <c r="M426" s="20"/>
      <c r="N426" s="20"/>
      <c r="O426" s="20"/>
      <c r="P426" s="20"/>
      <c r="Q426" s="20"/>
      <c r="S426" s="20"/>
      <c r="T426" s="20"/>
      <c r="W426" s="20"/>
      <c r="X426" s="20"/>
      <c r="Z426" s="20"/>
      <c r="AB426" s="20"/>
      <c r="AI426" s="20"/>
    </row>
    <row r="427" ht="15.75" customHeight="1">
      <c r="I427" s="20"/>
      <c r="K427" s="20"/>
      <c r="M427" s="20"/>
      <c r="N427" s="20"/>
      <c r="O427" s="20"/>
      <c r="P427" s="20"/>
      <c r="Q427" s="20"/>
      <c r="S427" s="20"/>
      <c r="T427" s="20"/>
      <c r="W427" s="20"/>
      <c r="X427" s="20"/>
      <c r="Z427" s="20"/>
      <c r="AB427" s="20"/>
      <c r="AI427" s="20"/>
    </row>
    <row r="428" ht="15.75" customHeight="1">
      <c r="I428" s="20"/>
      <c r="K428" s="20"/>
      <c r="M428" s="20"/>
      <c r="N428" s="20"/>
      <c r="O428" s="20"/>
      <c r="P428" s="20"/>
      <c r="Q428" s="20"/>
      <c r="S428" s="20"/>
      <c r="T428" s="20"/>
      <c r="W428" s="20"/>
      <c r="X428" s="20"/>
      <c r="Z428" s="20"/>
      <c r="AB428" s="20"/>
      <c r="AI428" s="20"/>
    </row>
    <row r="429" ht="15.75" customHeight="1">
      <c r="I429" s="20"/>
      <c r="K429" s="20"/>
      <c r="M429" s="20"/>
      <c r="N429" s="20"/>
      <c r="O429" s="20"/>
      <c r="P429" s="20"/>
      <c r="Q429" s="20"/>
      <c r="S429" s="20"/>
      <c r="T429" s="20"/>
      <c r="W429" s="20"/>
      <c r="X429" s="20"/>
      <c r="Z429" s="20"/>
      <c r="AB429" s="20"/>
      <c r="AI429" s="20"/>
    </row>
    <row r="430" ht="15.75" customHeight="1">
      <c r="I430" s="20"/>
      <c r="K430" s="20"/>
      <c r="M430" s="20"/>
      <c r="N430" s="20"/>
      <c r="O430" s="20"/>
      <c r="P430" s="20"/>
      <c r="Q430" s="20"/>
      <c r="S430" s="20"/>
      <c r="T430" s="20"/>
      <c r="W430" s="20"/>
      <c r="X430" s="20"/>
      <c r="Z430" s="20"/>
      <c r="AB430" s="20"/>
      <c r="AI430" s="20"/>
    </row>
    <row r="431" ht="15.75" customHeight="1">
      <c r="I431" s="20"/>
      <c r="K431" s="20"/>
      <c r="M431" s="20"/>
      <c r="N431" s="20"/>
      <c r="O431" s="20"/>
      <c r="P431" s="20"/>
      <c r="Q431" s="20"/>
      <c r="S431" s="20"/>
      <c r="T431" s="20"/>
      <c r="W431" s="20"/>
      <c r="X431" s="20"/>
      <c r="Z431" s="20"/>
      <c r="AB431" s="20"/>
      <c r="AI431" s="20"/>
    </row>
    <row r="432" ht="15.75" customHeight="1">
      <c r="I432" s="20"/>
      <c r="K432" s="20"/>
      <c r="M432" s="20"/>
      <c r="N432" s="20"/>
      <c r="O432" s="20"/>
      <c r="P432" s="20"/>
      <c r="Q432" s="20"/>
      <c r="S432" s="20"/>
      <c r="T432" s="20"/>
      <c r="W432" s="20"/>
      <c r="X432" s="20"/>
      <c r="Z432" s="20"/>
      <c r="AB432" s="20"/>
      <c r="AI432" s="20"/>
    </row>
    <row r="433" ht="15.75" customHeight="1">
      <c r="I433" s="20"/>
      <c r="K433" s="20"/>
      <c r="M433" s="20"/>
      <c r="N433" s="20"/>
      <c r="O433" s="20"/>
      <c r="P433" s="20"/>
      <c r="Q433" s="20"/>
      <c r="S433" s="20"/>
      <c r="T433" s="20"/>
      <c r="W433" s="20"/>
      <c r="X433" s="20"/>
      <c r="Z433" s="20"/>
      <c r="AB433" s="20"/>
      <c r="AI433" s="20"/>
    </row>
    <row r="434" ht="15.75" customHeight="1">
      <c r="I434" s="20"/>
      <c r="K434" s="20"/>
      <c r="M434" s="20"/>
      <c r="N434" s="20"/>
      <c r="O434" s="20"/>
      <c r="P434" s="20"/>
      <c r="Q434" s="20"/>
      <c r="S434" s="20"/>
      <c r="T434" s="20"/>
      <c r="W434" s="20"/>
      <c r="X434" s="20"/>
      <c r="Z434" s="20"/>
      <c r="AB434" s="20"/>
      <c r="AI434" s="20"/>
    </row>
    <row r="435" ht="15.75" customHeight="1">
      <c r="I435" s="20"/>
      <c r="K435" s="20"/>
      <c r="M435" s="20"/>
      <c r="N435" s="20"/>
      <c r="O435" s="20"/>
      <c r="P435" s="20"/>
      <c r="Q435" s="20"/>
      <c r="S435" s="20"/>
      <c r="T435" s="20"/>
      <c r="W435" s="20"/>
      <c r="X435" s="20"/>
      <c r="Z435" s="20"/>
      <c r="AB435" s="20"/>
      <c r="AI435" s="20"/>
    </row>
    <row r="436" ht="15.75" customHeight="1">
      <c r="I436" s="20"/>
      <c r="K436" s="20"/>
      <c r="M436" s="20"/>
      <c r="N436" s="20"/>
      <c r="O436" s="20"/>
      <c r="P436" s="20"/>
      <c r="Q436" s="20"/>
      <c r="S436" s="20"/>
      <c r="T436" s="20"/>
      <c r="W436" s="20"/>
      <c r="X436" s="20"/>
      <c r="Z436" s="20"/>
      <c r="AB436" s="20"/>
      <c r="AI436" s="20"/>
    </row>
    <row r="437" ht="15.75" customHeight="1">
      <c r="I437" s="20"/>
      <c r="K437" s="20"/>
      <c r="M437" s="20"/>
      <c r="N437" s="20"/>
      <c r="O437" s="20"/>
      <c r="P437" s="20"/>
      <c r="Q437" s="20"/>
      <c r="S437" s="20"/>
      <c r="T437" s="20"/>
      <c r="W437" s="20"/>
      <c r="X437" s="20"/>
      <c r="Z437" s="20"/>
      <c r="AB437" s="20"/>
      <c r="AI437" s="20"/>
    </row>
    <row r="438" ht="15.75" customHeight="1">
      <c r="I438" s="20"/>
      <c r="K438" s="20"/>
      <c r="M438" s="20"/>
      <c r="N438" s="20"/>
      <c r="O438" s="20"/>
      <c r="P438" s="20"/>
      <c r="Q438" s="20"/>
      <c r="S438" s="20"/>
      <c r="T438" s="20"/>
      <c r="W438" s="20"/>
      <c r="X438" s="20"/>
      <c r="Z438" s="20"/>
      <c r="AB438" s="20"/>
      <c r="AI438" s="20"/>
    </row>
    <row r="439" ht="15.75" customHeight="1">
      <c r="I439" s="20"/>
      <c r="K439" s="20"/>
      <c r="M439" s="20"/>
      <c r="N439" s="20"/>
      <c r="O439" s="20"/>
      <c r="P439" s="20"/>
      <c r="Q439" s="20"/>
      <c r="S439" s="20"/>
      <c r="T439" s="20"/>
      <c r="W439" s="20"/>
      <c r="X439" s="20"/>
      <c r="Z439" s="20"/>
      <c r="AB439" s="20"/>
      <c r="AI439" s="20"/>
    </row>
    <row r="440" ht="15.75" customHeight="1">
      <c r="I440" s="20"/>
      <c r="K440" s="20"/>
      <c r="M440" s="20"/>
      <c r="N440" s="20"/>
      <c r="O440" s="20"/>
      <c r="P440" s="20"/>
      <c r="Q440" s="20"/>
      <c r="S440" s="20"/>
      <c r="T440" s="20"/>
      <c r="W440" s="20"/>
      <c r="X440" s="20"/>
      <c r="Z440" s="20"/>
      <c r="AB440" s="20"/>
      <c r="AI440" s="20"/>
    </row>
    <row r="441" ht="15.75" customHeight="1">
      <c r="I441" s="20"/>
      <c r="K441" s="20"/>
      <c r="M441" s="20"/>
      <c r="N441" s="20"/>
      <c r="O441" s="20"/>
      <c r="P441" s="20"/>
      <c r="Q441" s="20"/>
      <c r="S441" s="20"/>
      <c r="T441" s="20"/>
      <c r="W441" s="20"/>
      <c r="X441" s="20"/>
      <c r="Z441" s="20"/>
      <c r="AB441" s="20"/>
      <c r="AI441" s="20"/>
    </row>
    <row r="442" ht="15.75" customHeight="1">
      <c r="I442" s="20"/>
      <c r="K442" s="20"/>
      <c r="M442" s="20"/>
      <c r="N442" s="20"/>
      <c r="O442" s="20"/>
      <c r="P442" s="20"/>
      <c r="Q442" s="20"/>
      <c r="S442" s="20"/>
      <c r="T442" s="20"/>
      <c r="W442" s="20"/>
      <c r="X442" s="20"/>
      <c r="Z442" s="20"/>
      <c r="AB442" s="20"/>
      <c r="AI442" s="20"/>
    </row>
    <row r="443" ht="15.75" customHeight="1">
      <c r="I443" s="20"/>
      <c r="K443" s="20"/>
      <c r="M443" s="20"/>
      <c r="N443" s="20"/>
      <c r="O443" s="20"/>
      <c r="P443" s="20"/>
      <c r="Q443" s="20"/>
      <c r="S443" s="20"/>
      <c r="T443" s="20"/>
      <c r="W443" s="20"/>
      <c r="X443" s="20"/>
      <c r="Z443" s="20"/>
      <c r="AB443" s="20"/>
      <c r="AI443" s="20"/>
    </row>
    <row r="444" ht="15.75" customHeight="1">
      <c r="I444" s="20"/>
      <c r="K444" s="20"/>
      <c r="M444" s="20"/>
      <c r="N444" s="20"/>
      <c r="O444" s="20"/>
      <c r="P444" s="20"/>
      <c r="Q444" s="20"/>
      <c r="S444" s="20"/>
      <c r="T444" s="20"/>
      <c r="W444" s="20"/>
      <c r="X444" s="20"/>
      <c r="Z444" s="20"/>
      <c r="AB444" s="20"/>
      <c r="AI444" s="20"/>
    </row>
    <row r="445" ht="15.75" customHeight="1">
      <c r="I445" s="20"/>
      <c r="K445" s="20"/>
      <c r="M445" s="20"/>
      <c r="N445" s="20"/>
      <c r="O445" s="20"/>
      <c r="P445" s="20"/>
      <c r="Q445" s="20"/>
      <c r="S445" s="20"/>
      <c r="T445" s="20"/>
      <c r="W445" s="20"/>
      <c r="X445" s="20"/>
      <c r="Z445" s="20"/>
      <c r="AB445" s="20"/>
      <c r="AI445" s="20"/>
    </row>
    <row r="446" ht="15.75" customHeight="1">
      <c r="I446" s="20"/>
      <c r="K446" s="20"/>
      <c r="M446" s="20"/>
      <c r="N446" s="20"/>
      <c r="O446" s="20"/>
      <c r="P446" s="20"/>
      <c r="Q446" s="20"/>
      <c r="S446" s="20"/>
      <c r="T446" s="20"/>
      <c r="W446" s="20"/>
      <c r="X446" s="20"/>
      <c r="Z446" s="20"/>
      <c r="AB446" s="20"/>
      <c r="AI446" s="20"/>
    </row>
    <row r="447" ht="15.75" customHeight="1">
      <c r="I447" s="20"/>
      <c r="K447" s="20"/>
      <c r="M447" s="20"/>
      <c r="N447" s="20"/>
      <c r="O447" s="20"/>
      <c r="P447" s="20"/>
      <c r="Q447" s="20"/>
      <c r="S447" s="20"/>
      <c r="T447" s="20"/>
      <c r="W447" s="20"/>
      <c r="X447" s="20"/>
      <c r="Z447" s="20"/>
      <c r="AB447" s="20"/>
      <c r="AI447" s="20"/>
    </row>
    <row r="448" ht="15.75" customHeight="1">
      <c r="I448" s="20"/>
      <c r="K448" s="20"/>
      <c r="M448" s="20"/>
      <c r="N448" s="20"/>
      <c r="O448" s="20"/>
      <c r="P448" s="20"/>
      <c r="Q448" s="20"/>
      <c r="S448" s="20"/>
      <c r="T448" s="20"/>
      <c r="W448" s="20"/>
      <c r="X448" s="20"/>
      <c r="Z448" s="20"/>
      <c r="AB448" s="20"/>
      <c r="AI448" s="20"/>
    </row>
    <row r="449" ht="15.75" customHeight="1">
      <c r="I449" s="20"/>
      <c r="K449" s="20"/>
      <c r="M449" s="20"/>
      <c r="N449" s="20"/>
      <c r="O449" s="20"/>
      <c r="P449" s="20"/>
      <c r="Q449" s="20"/>
      <c r="S449" s="20"/>
      <c r="T449" s="20"/>
      <c r="W449" s="20"/>
      <c r="X449" s="20"/>
      <c r="Z449" s="20"/>
      <c r="AB449" s="20"/>
      <c r="AI449" s="20"/>
    </row>
    <row r="450" ht="15.75" customHeight="1">
      <c r="I450" s="20"/>
      <c r="K450" s="20"/>
      <c r="M450" s="20"/>
      <c r="N450" s="20"/>
      <c r="O450" s="20"/>
      <c r="P450" s="20"/>
      <c r="Q450" s="20"/>
      <c r="S450" s="20"/>
      <c r="T450" s="20"/>
      <c r="W450" s="20"/>
      <c r="X450" s="20"/>
      <c r="Z450" s="20"/>
      <c r="AB450" s="20"/>
      <c r="AI450" s="20"/>
    </row>
    <row r="451" ht="15.75" customHeight="1">
      <c r="I451" s="20"/>
      <c r="K451" s="20"/>
      <c r="M451" s="20"/>
      <c r="N451" s="20"/>
      <c r="O451" s="20"/>
      <c r="P451" s="20"/>
      <c r="Q451" s="20"/>
      <c r="S451" s="20"/>
      <c r="T451" s="20"/>
      <c r="W451" s="20"/>
      <c r="X451" s="20"/>
      <c r="Z451" s="20"/>
      <c r="AB451" s="20"/>
      <c r="AI451" s="20"/>
    </row>
    <row r="452" ht="15.75" customHeight="1">
      <c r="I452" s="20"/>
      <c r="K452" s="20"/>
      <c r="M452" s="20"/>
      <c r="N452" s="20"/>
      <c r="O452" s="20"/>
      <c r="P452" s="20"/>
      <c r="Q452" s="20"/>
      <c r="S452" s="20"/>
      <c r="T452" s="20"/>
      <c r="W452" s="20"/>
      <c r="X452" s="20"/>
      <c r="Z452" s="20"/>
      <c r="AB452" s="20"/>
      <c r="AI452" s="20"/>
    </row>
    <row r="453" ht="15.75" customHeight="1">
      <c r="I453" s="20"/>
      <c r="K453" s="20"/>
      <c r="M453" s="20"/>
      <c r="N453" s="20"/>
      <c r="O453" s="20"/>
      <c r="P453" s="20"/>
      <c r="Q453" s="20"/>
      <c r="S453" s="20"/>
      <c r="T453" s="20"/>
      <c r="W453" s="20"/>
      <c r="X453" s="20"/>
      <c r="Z453" s="20"/>
      <c r="AB453" s="20"/>
      <c r="AI453" s="20"/>
    </row>
    <row r="454" ht="15.75" customHeight="1">
      <c r="I454" s="20"/>
      <c r="K454" s="20"/>
      <c r="M454" s="20"/>
      <c r="N454" s="20"/>
      <c r="O454" s="20"/>
      <c r="P454" s="20"/>
      <c r="Q454" s="20"/>
      <c r="S454" s="20"/>
      <c r="T454" s="20"/>
      <c r="W454" s="20"/>
      <c r="X454" s="20"/>
      <c r="Z454" s="20"/>
      <c r="AB454" s="20"/>
      <c r="AI454" s="20"/>
    </row>
    <row r="455" ht="15.75" customHeight="1">
      <c r="I455" s="20"/>
      <c r="K455" s="20"/>
      <c r="M455" s="20"/>
      <c r="N455" s="20"/>
      <c r="O455" s="20"/>
      <c r="P455" s="20"/>
      <c r="Q455" s="20"/>
      <c r="S455" s="20"/>
      <c r="T455" s="20"/>
      <c r="W455" s="20"/>
      <c r="X455" s="20"/>
      <c r="Z455" s="20"/>
      <c r="AB455" s="20"/>
      <c r="AI455" s="20"/>
    </row>
    <row r="456" ht="15.75" customHeight="1">
      <c r="I456" s="20"/>
      <c r="K456" s="20"/>
      <c r="M456" s="20"/>
      <c r="N456" s="20"/>
      <c r="O456" s="20"/>
      <c r="P456" s="20"/>
      <c r="Q456" s="20"/>
      <c r="S456" s="20"/>
      <c r="T456" s="20"/>
      <c r="W456" s="20"/>
      <c r="X456" s="20"/>
      <c r="Z456" s="20"/>
      <c r="AB456" s="20"/>
      <c r="AI456" s="20"/>
    </row>
    <row r="457" ht="15.75" customHeight="1">
      <c r="I457" s="20"/>
      <c r="K457" s="20"/>
      <c r="M457" s="20"/>
      <c r="N457" s="20"/>
      <c r="O457" s="20"/>
      <c r="P457" s="20"/>
      <c r="Q457" s="20"/>
      <c r="S457" s="20"/>
      <c r="T457" s="20"/>
      <c r="W457" s="20"/>
      <c r="X457" s="20"/>
      <c r="Z457" s="20"/>
      <c r="AB457" s="20"/>
      <c r="AI457" s="20"/>
    </row>
    <row r="458" ht="15.75" customHeight="1">
      <c r="I458" s="20"/>
      <c r="K458" s="20"/>
      <c r="M458" s="20"/>
      <c r="N458" s="20"/>
      <c r="O458" s="20"/>
      <c r="P458" s="20"/>
      <c r="Q458" s="20"/>
      <c r="S458" s="20"/>
      <c r="T458" s="20"/>
      <c r="W458" s="20"/>
      <c r="X458" s="20"/>
      <c r="Z458" s="20"/>
      <c r="AB458" s="20"/>
      <c r="AI458" s="20"/>
    </row>
    <row r="459" ht="15.75" customHeight="1">
      <c r="I459" s="20"/>
      <c r="K459" s="20"/>
      <c r="M459" s="20"/>
      <c r="N459" s="20"/>
      <c r="O459" s="20"/>
      <c r="P459" s="20"/>
      <c r="Q459" s="20"/>
      <c r="S459" s="20"/>
      <c r="T459" s="20"/>
      <c r="W459" s="20"/>
      <c r="X459" s="20"/>
      <c r="Z459" s="20"/>
      <c r="AB459" s="20"/>
      <c r="AI459" s="20"/>
    </row>
    <row r="460" ht="15.75" customHeight="1">
      <c r="I460" s="20"/>
      <c r="K460" s="20"/>
      <c r="M460" s="20"/>
      <c r="N460" s="20"/>
      <c r="O460" s="20"/>
      <c r="P460" s="20"/>
      <c r="Q460" s="20"/>
      <c r="S460" s="20"/>
      <c r="T460" s="20"/>
      <c r="W460" s="20"/>
      <c r="X460" s="20"/>
      <c r="Z460" s="20"/>
      <c r="AB460" s="20"/>
      <c r="AI460" s="20"/>
    </row>
    <row r="461" ht="15.75" customHeight="1">
      <c r="I461" s="20"/>
      <c r="K461" s="20"/>
      <c r="M461" s="20"/>
      <c r="N461" s="20"/>
      <c r="O461" s="20"/>
      <c r="P461" s="20"/>
      <c r="Q461" s="20"/>
      <c r="S461" s="20"/>
      <c r="T461" s="20"/>
      <c r="W461" s="20"/>
      <c r="X461" s="20"/>
      <c r="Z461" s="20"/>
      <c r="AB461" s="20"/>
      <c r="AI461" s="20"/>
    </row>
    <row r="462" ht="15.75" customHeight="1">
      <c r="I462" s="20"/>
      <c r="K462" s="20"/>
      <c r="M462" s="20"/>
      <c r="N462" s="20"/>
      <c r="O462" s="20"/>
      <c r="P462" s="20"/>
      <c r="Q462" s="20"/>
      <c r="S462" s="20"/>
      <c r="T462" s="20"/>
      <c r="W462" s="20"/>
      <c r="X462" s="20"/>
      <c r="Z462" s="20"/>
      <c r="AB462" s="20"/>
      <c r="AI462" s="20"/>
    </row>
    <row r="463" ht="15.75" customHeight="1">
      <c r="I463" s="20"/>
      <c r="K463" s="20"/>
      <c r="M463" s="20"/>
      <c r="N463" s="20"/>
      <c r="O463" s="20"/>
      <c r="P463" s="20"/>
      <c r="Q463" s="20"/>
      <c r="S463" s="20"/>
      <c r="T463" s="20"/>
      <c r="W463" s="20"/>
      <c r="X463" s="20"/>
      <c r="Z463" s="20"/>
      <c r="AB463" s="20"/>
      <c r="AI463" s="20"/>
    </row>
    <row r="464" ht="15.75" customHeight="1">
      <c r="I464" s="20"/>
      <c r="K464" s="20"/>
      <c r="M464" s="20"/>
      <c r="N464" s="20"/>
      <c r="O464" s="20"/>
      <c r="P464" s="20"/>
      <c r="Q464" s="20"/>
      <c r="S464" s="20"/>
      <c r="T464" s="20"/>
      <c r="W464" s="20"/>
      <c r="X464" s="20"/>
      <c r="Z464" s="20"/>
      <c r="AB464" s="20"/>
      <c r="AI464" s="20"/>
    </row>
    <row r="465" ht="15.75" customHeight="1">
      <c r="I465" s="20"/>
      <c r="K465" s="20"/>
      <c r="M465" s="20"/>
      <c r="N465" s="20"/>
      <c r="O465" s="20"/>
      <c r="P465" s="20"/>
      <c r="Q465" s="20"/>
      <c r="S465" s="20"/>
      <c r="T465" s="20"/>
      <c r="W465" s="20"/>
      <c r="X465" s="20"/>
      <c r="Z465" s="20"/>
      <c r="AB465" s="20"/>
      <c r="AI465" s="20"/>
    </row>
    <row r="466" ht="15.75" customHeight="1">
      <c r="I466" s="20"/>
      <c r="K466" s="20"/>
      <c r="M466" s="20"/>
      <c r="N466" s="20"/>
      <c r="O466" s="20"/>
      <c r="P466" s="20"/>
      <c r="Q466" s="20"/>
      <c r="S466" s="20"/>
      <c r="T466" s="20"/>
      <c r="W466" s="20"/>
      <c r="X466" s="20"/>
      <c r="Z466" s="20"/>
      <c r="AB466" s="20"/>
      <c r="AI466" s="20"/>
    </row>
    <row r="467" ht="15.75" customHeight="1">
      <c r="I467" s="20"/>
      <c r="K467" s="20"/>
      <c r="M467" s="20"/>
      <c r="N467" s="20"/>
      <c r="O467" s="20"/>
      <c r="P467" s="20"/>
      <c r="Q467" s="20"/>
      <c r="S467" s="20"/>
      <c r="T467" s="20"/>
      <c r="W467" s="20"/>
      <c r="X467" s="20"/>
      <c r="Z467" s="20"/>
      <c r="AB467" s="20"/>
      <c r="AI467" s="20"/>
    </row>
    <row r="468" ht="15.75" customHeight="1">
      <c r="I468" s="20"/>
      <c r="K468" s="20"/>
      <c r="M468" s="20"/>
      <c r="N468" s="20"/>
      <c r="O468" s="20"/>
      <c r="P468" s="20"/>
      <c r="Q468" s="20"/>
      <c r="S468" s="20"/>
      <c r="T468" s="20"/>
      <c r="W468" s="20"/>
      <c r="X468" s="20"/>
      <c r="Z468" s="20"/>
      <c r="AB468" s="20"/>
      <c r="AI468" s="20"/>
    </row>
    <row r="469" ht="15.75" customHeight="1">
      <c r="I469" s="20"/>
      <c r="K469" s="20"/>
      <c r="M469" s="20"/>
      <c r="N469" s="20"/>
      <c r="O469" s="20"/>
      <c r="P469" s="20"/>
      <c r="Q469" s="20"/>
      <c r="S469" s="20"/>
      <c r="T469" s="20"/>
      <c r="W469" s="20"/>
      <c r="X469" s="20"/>
      <c r="Z469" s="20"/>
      <c r="AB469" s="20"/>
      <c r="AI469" s="20"/>
    </row>
    <row r="470" ht="15.75" customHeight="1">
      <c r="I470" s="20"/>
      <c r="K470" s="20"/>
      <c r="M470" s="20"/>
      <c r="N470" s="20"/>
      <c r="O470" s="20"/>
      <c r="P470" s="20"/>
      <c r="Q470" s="20"/>
      <c r="S470" s="20"/>
      <c r="T470" s="20"/>
      <c r="W470" s="20"/>
      <c r="X470" s="20"/>
      <c r="Z470" s="20"/>
      <c r="AB470" s="20"/>
      <c r="AI470" s="20"/>
    </row>
    <row r="471" ht="15.75" customHeight="1">
      <c r="I471" s="20"/>
      <c r="K471" s="20"/>
      <c r="M471" s="20"/>
      <c r="N471" s="20"/>
      <c r="O471" s="20"/>
      <c r="P471" s="20"/>
      <c r="Q471" s="20"/>
      <c r="S471" s="20"/>
      <c r="T471" s="20"/>
      <c r="W471" s="20"/>
      <c r="X471" s="20"/>
      <c r="Z471" s="20"/>
      <c r="AB471" s="20"/>
      <c r="AI471" s="20"/>
    </row>
    <row r="472" ht="15.75" customHeight="1">
      <c r="I472" s="20"/>
      <c r="K472" s="20"/>
      <c r="M472" s="20"/>
      <c r="N472" s="20"/>
      <c r="O472" s="20"/>
      <c r="P472" s="20"/>
      <c r="Q472" s="20"/>
      <c r="S472" s="20"/>
      <c r="T472" s="20"/>
      <c r="W472" s="20"/>
      <c r="X472" s="20"/>
      <c r="Z472" s="20"/>
      <c r="AB472" s="20"/>
      <c r="AI472" s="20"/>
    </row>
    <row r="473" ht="15.75" customHeight="1">
      <c r="I473" s="20"/>
      <c r="K473" s="20"/>
      <c r="M473" s="20"/>
      <c r="N473" s="20"/>
      <c r="O473" s="20"/>
      <c r="P473" s="20"/>
      <c r="Q473" s="20"/>
      <c r="S473" s="20"/>
      <c r="T473" s="20"/>
      <c r="W473" s="20"/>
      <c r="X473" s="20"/>
      <c r="Z473" s="20"/>
      <c r="AB473" s="20"/>
      <c r="AI473" s="20"/>
    </row>
    <row r="474" ht="15.75" customHeight="1">
      <c r="I474" s="20"/>
      <c r="K474" s="20"/>
      <c r="M474" s="20"/>
      <c r="N474" s="20"/>
      <c r="O474" s="20"/>
      <c r="P474" s="20"/>
      <c r="Q474" s="20"/>
      <c r="S474" s="20"/>
      <c r="T474" s="20"/>
      <c r="W474" s="20"/>
      <c r="X474" s="20"/>
      <c r="Z474" s="20"/>
      <c r="AB474" s="20"/>
      <c r="AI474" s="20"/>
    </row>
    <row r="475" ht="15.75" customHeight="1">
      <c r="I475" s="20"/>
      <c r="K475" s="20"/>
      <c r="M475" s="20"/>
      <c r="N475" s="20"/>
      <c r="O475" s="20"/>
      <c r="P475" s="20"/>
      <c r="Q475" s="20"/>
      <c r="S475" s="20"/>
      <c r="T475" s="20"/>
      <c r="W475" s="20"/>
      <c r="X475" s="20"/>
      <c r="Z475" s="20"/>
      <c r="AB475" s="20"/>
      <c r="AI475" s="20"/>
    </row>
    <row r="476" ht="15.75" customHeight="1">
      <c r="I476" s="20"/>
      <c r="K476" s="20"/>
      <c r="M476" s="20"/>
      <c r="N476" s="20"/>
      <c r="O476" s="20"/>
      <c r="P476" s="20"/>
      <c r="Q476" s="20"/>
      <c r="S476" s="20"/>
      <c r="T476" s="20"/>
      <c r="W476" s="20"/>
      <c r="X476" s="20"/>
      <c r="Z476" s="20"/>
      <c r="AB476" s="20"/>
      <c r="AI476" s="20"/>
    </row>
    <row r="477" ht="15.75" customHeight="1">
      <c r="I477" s="20"/>
      <c r="K477" s="20"/>
      <c r="M477" s="20"/>
      <c r="N477" s="20"/>
      <c r="O477" s="20"/>
      <c r="P477" s="20"/>
      <c r="Q477" s="20"/>
      <c r="S477" s="20"/>
      <c r="T477" s="20"/>
      <c r="W477" s="20"/>
      <c r="X477" s="20"/>
      <c r="Z477" s="20"/>
      <c r="AB477" s="20"/>
      <c r="AI477" s="20"/>
    </row>
    <row r="478" ht="15.75" customHeight="1">
      <c r="I478" s="20"/>
      <c r="K478" s="20"/>
      <c r="M478" s="20"/>
      <c r="N478" s="20"/>
      <c r="O478" s="20"/>
      <c r="P478" s="20"/>
      <c r="Q478" s="20"/>
      <c r="S478" s="20"/>
      <c r="T478" s="20"/>
      <c r="W478" s="20"/>
      <c r="X478" s="20"/>
      <c r="Z478" s="20"/>
      <c r="AB478" s="20"/>
      <c r="AI478" s="20"/>
    </row>
    <row r="479" ht="15.75" customHeight="1">
      <c r="I479" s="20"/>
      <c r="K479" s="20"/>
      <c r="M479" s="20"/>
      <c r="N479" s="20"/>
      <c r="O479" s="20"/>
      <c r="P479" s="20"/>
      <c r="Q479" s="20"/>
      <c r="S479" s="20"/>
      <c r="T479" s="20"/>
      <c r="W479" s="20"/>
      <c r="X479" s="20"/>
      <c r="Z479" s="20"/>
      <c r="AB479" s="20"/>
      <c r="AI479" s="20"/>
    </row>
    <row r="480" ht="15.75" customHeight="1">
      <c r="I480" s="20"/>
      <c r="K480" s="20"/>
      <c r="M480" s="20"/>
      <c r="N480" s="20"/>
      <c r="O480" s="20"/>
      <c r="P480" s="20"/>
      <c r="Q480" s="20"/>
      <c r="S480" s="20"/>
      <c r="T480" s="20"/>
      <c r="W480" s="20"/>
      <c r="X480" s="20"/>
      <c r="Z480" s="20"/>
      <c r="AB480" s="20"/>
      <c r="AI480" s="20"/>
    </row>
    <row r="481" ht="15.75" customHeight="1">
      <c r="I481" s="20"/>
      <c r="K481" s="20"/>
      <c r="M481" s="20"/>
      <c r="N481" s="20"/>
      <c r="O481" s="20"/>
      <c r="P481" s="20"/>
      <c r="Q481" s="20"/>
      <c r="S481" s="20"/>
      <c r="T481" s="20"/>
      <c r="W481" s="20"/>
      <c r="X481" s="20"/>
      <c r="Z481" s="20"/>
      <c r="AB481" s="20"/>
      <c r="AI481" s="20"/>
    </row>
    <row r="482" ht="15.75" customHeight="1">
      <c r="I482" s="20"/>
      <c r="K482" s="20"/>
      <c r="M482" s="20"/>
      <c r="N482" s="20"/>
      <c r="O482" s="20"/>
      <c r="P482" s="20"/>
      <c r="Q482" s="20"/>
      <c r="S482" s="20"/>
      <c r="T482" s="20"/>
      <c r="W482" s="20"/>
      <c r="X482" s="20"/>
      <c r="Z482" s="20"/>
      <c r="AB482" s="20"/>
      <c r="AI482" s="20"/>
    </row>
    <row r="483" ht="15.75" customHeight="1">
      <c r="I483" s="20"/>
      <c r="K483" s="20"/>
      <c r="M483" s="20"/>
      <c r="N483" s="20"/>
      <c r="O483" s="20"/>
      <c r="P483" s="20"/>
      <c r="Q483" s="20"/>
      <c r="S483" s="20"/>
      <c r="T483" s="20"/>
      <c r="W483" s="20"/>
      <c r="X483" s="20"/>
      <c r="Z483" s="20"/>
      <c r="AB483" s="20"/>
      <c r="AI483" s="20"/>
    </row>
    <row r="484" ht="15.75" customHeight="1">
      <c r="I484" s="20"/>
      <c r="K484" s="20"/>
      <c r="M484" s="20"/>
      <c r="N484" s="20"/>
      <c r="O484" s="20"/>
      <c r="P484" s="20"/>
      <c r="Q484" s="20"/>
      <c r="S484" s="20"/>
      <c r="T484" s="20"/>
      <c r="W484" s="20"/>
      <c r="X484" s="20"/>
      <c r="Z484" s="20"/>
      <c r="AB484" s="20"/>
      <c r="AI484" s="20"/>
    </row>
    <row r="485" ht="15.75" customHeight="1">
      <c r="I485" s="20"/>
      <c r="K485" s="20"/>
      <c r="M485" s="20"/>
      <c r="N485" s="20"/>
      <c r="O485" s="20"/>
      <c r="P485" s="20"/>
      <c r="Q485" s="20"/>
      <c r="S485" s="20"/>
      <c r="T485" s="20"/>
      <c r="W485" s="20"/>
      <c r="X485" s="20"/>
      <c r="Z485" s="20"/>
      <c r="AB485" s="20"/>
      <c r="AI485" s="20"/>
    </row>
    <row r="486" ht="15.75" customHeight="1">
      <c r="I486" s="20"/>
      <c r="K486" s="20"/>
      <c r="M486" s="20"/>
      <c r="N486" s="20"/>
      <c r="O486" s="20"/>
      <c r="P486" s="20"/>
      <c r="Q486" s="20"/>
      <c r="S486" s="20"/>
      <c r="T486" s="20"/>
      <c r="W486" s="20"/>
      <c r="X486" s="20"/>
      <c r="Z486" s="20"/>
      <c r="AB486" s="20"/>
      <c r="AI486" s="20"/>
    </row>
    <row r="487" ht="15.75" customHeight="1">
      <c r="I487" s="20"/>
      <c r="K487" s="20"/>
      <c r="M487" s="20"/>
      <c r="N487" s="20"/>
      <c r="O487" s="20"/>
      <c r="P487" s="20"/>
      <c r="Q487" s="20"/>
      <c r="S487" s="20"/>
      <c r="T487" s="20"/>
      <c r="W487" s="20"/>
      <c r="X487" s="20"/>
      <c r="Z487" s="20"/>
      <c r="AB487" s="20"/>
      <c r="AI487" s="20"/>
    </row>
    <row r="488" ht="15.75" customHeight="1">
      <c r="I488" s="20"/>
      <c r="K488" s="20"/>
      <c r="M488" s="20"/>
      <c r="N488" s="20"/>
      <c r="O488" s="20"/>
      <c r="P488" s="20"/>
      <c r="Q488" s="20"/>
      <c r="S488" s="20"/>
      <c r="T488" s="20"/>
      <c r="W488" s="20"/>
      <c r="X488" s="20"/>
      <c r="Z488" s="20"/>
      <c r="AB488" s="20"/>
      <c r="AI488" s="20"/>
    </row>
    <row r="489" ht="15.75" customHeight="1">
      <c r="I489" s="20"/>
      <c r="K489" s="20"/>
      <c r="M489" s="20"/>
      <c r="N489" s="20"/>
      <c r="O489" s="20"/>
      <c r="P489" s="20"/>
      <c r="Q489" s="20"/>
      <c r="S489" s="20"/>
      <c r="T489" s="20"/>
      <c r="W489" s="20"/>
      <c r="X489" s="20"/>
      <c r="Z489" s="20"/>
      <c r="AB489" s="20"/>
      <c r="AI489" s="20"/>
    </row>
    <row r="490" ht="15.75" customHeight="1">
      <c r="I490" s="20"/>
      <c r="K490" s="20"/>
      <c r="M490" s="20"/>
      <c r="N490" s="20"/>
      <c r="O490" s="20"/>
      <c r="P490" s="20"/>
      <c r="Q490" s="20"/>
      <c r="S490" s="20"/>
      <c r="T490" s="20"/>
      <c r="W490" s="20"/>
      <c r="X490" s="20"/>
      <c r="Z490" s="20"/>
      <c r="AB490" s="20"/>
      <c r="AI490" s="20"/>
    </row>
    <row r="491" ht="15.75" customHeight="1">
      <c r="I491" s="20"/>
      <c r="K491" s="20"/>
      <c r="M491" s="20"/>
      <c r="N491" s="20"/>
      <c r="O491" s="20"/>
      <c r="P491" s="20"/>
      <c r="Q491" s="20"/>
      <c r="S491" s="20"/>
      <c r="T491" s="20"/>
      <c r="W491" s="20"/>
      <c r="X491" s="20"/>
      <c r="Z491" s="20"/>
      <c r="AB491" s="20"/>
      <c r="AI491" s="20"/>
    </row>
    <row r="492" ht="15.75" customHeight="1">
      <c r="I492" s="20"/>
      <c r="K492" s="20"/>
      <c r="M492" s="20"/>
      <c r="N492" s="20"/>
      <c r="O492" s="20"/>
      <c r="P492" s="20"/>
      <c r="Q492" s="20"/>
      <c r="S492" s="20"/>
      <c r="T492" s="20"/>
      <c r="W492" s="20"/>
      <c r="X492" s="20"/>
      <c r="Z492" s="20"/>
      <c r="AB492" s="20"/>
      <c r="AI492" s="20"/>
    </row>
    <row r="493" ht="15.75" customHeight="1">
      <c r="I493" s="20"/>
      <c r="K493" s="20"/>
      <c r="M493" s="20"/>
      <c r="N493" s="20"/>
      <c r="O493" s="20"/>
      <c r="P493" s="20"/>
      <c r="Q493" s="20"/>
      <c r="S493" s="20"/>
      <c r="T493" s="20"/>
      <c r="W493" s="20"/>
      <c r="X493" s="20"/>
      <c r="Z493" s="20"/>
      <c r="AB493" s="20"/>
      <c r="AI493" s="20"/>
    </row>
    <row r="494" ht="15.75" customHeight="1">
      <c r="I494" s="20"/>
      <c r="K494" s="20"/>
      <c r="M494" s="20"/>
      <c r="N494" s="20"/>
      <c r="O494" s="20"/>
      <c r="P494" s="20"/>
      <c r="Q494" s="20"/>
      <c r="S494" s="20"/>
      <c r="T494" s="20"/>
      <c r="W494" s="20"/>
      <c r="X494" s="20"/>
      <c r="Z494" s="20"/>
      <c r="AB494" s="20"/>
      <c r="AI494" s="20"/>
    </row>
    <row r="495" ht="15.75" customHeight="1">
      <c r="I495" s="20"/>
      <c r="K495" s="20"/>
      <c r="M495" s="20"/>
      <c r="N495" s="20"/>
      <c r="O495" s="20"/>
      <c r="P495" s="20"/>
      <c r="Q495" s="20"/>
      <c r="S495" s="20"/>
      <c r="T495" s="20"/>
      <c r="W495" s="20"/>
      <c r="X495" s="20"/>
      <c r="Z495" s="20"/>
      <c r="AB495" s="20"/>
      <c r="AI495" s="20"/>
    </row>
    <row r="496" ht="15.75" customHeight="1">
      <c r="I496" s="20"/>
      <c r="K496" s="20"/>
      <c r="M496" s="20"/>
      <c r="N496" s="20"/>
      <c r="O496" s="20"/>
      <c r="P496" s="20"/>
      <c r="Q496" s="20"/>
      <c r="S496" s="20"/>
      <c r="T496" s="20"/>
      <c r="W496" s="20"/>
      <c r="X496" s="20"/>
      <c r="Z496" s="20"/>
      <c r="AB496" s="20"/>
      <c r="AI496" s="20"/>
    </row>
    <row r="497" ht="15.75" customHeight="1">
      <c r="I497" s="20"/>
      <c r="K497" s="20"/>
      <c r="M497" s="20"/>
      <c r="N497" s="20"/>
      <c r="O497" s="20"/>
      <c r="P497" s="20"/>
      <c r="Q497" s="20"/>
      <c r="S497" s="20"/>
      <c r="T497" s="20"/>
      <c r="W497" s="20"/>
      <c r="X497" s="20"/>
      <c r="Z497" s="20"/>
      <c r="AB497" s="20"/>
      <c r="AI497" s="20"/>
    </row>
    <row r="498" ht="15.75" customHeight="1">
      <c r="I498" s="20"/>
      <c r="K498" s="20"/>
      <c r="M498" s="20"/>
      <c r="N498" s="20"/>
      <c r="O498" s="20"/>
      <c r="P498" s="20"/>
      <c r="Q498" s="20"/>
      <c r="S498" s="20"/>
      <c r="T498" s="20"/>
      <c r="W498" s="20"/>
      <c r="X498" s="20"/>
      <c r="Z498" s="20"/>
      <c r="AB498" s="20"/>
      <c r="AI498" s="20"/>
    </row>
    <row r="499" ht="15.75" customHeight="1">
      <c r="I499" s="20"/>
      <c r="K499" s="20"/>
      <c r="M499" s="20"/>
      <c r="N499" s="20"/>
      <c r="O499" s="20"/>
      <c r="P499" s="20"/>
      <c r="Q499" s="20"/>
      <c r="S499" s="20"/>
      <c r="T499" s="20"/>
      <c r="W499" s="20"/>
      <c r="X499" s="20"/>
      <c r="Z499" s="20"/>
      <c r="AB499" s="20"/>
      <c r="AI499" s="20"/>
    </row>
    <row r="500" ht="15.75" customHeight="1">
      <c r="I500" s="20"/>
      <c r="K500" s="20"/>
      <c r="M500" s="20"/>
      <c r="N500" s="20"/>
      <c r="O500" s="20"/>
      <c r="P500" s="20"/>
      <c r="Q500" s="20"/>
      <c r="S500" s="20"/>
      <c r="T500" s="20"/>
      <c r="W500" s="20"/>
      <c r="X500" s="20"/>
      <c r="Z500" s="20"/>
      <c r="AB500" s="20"/>
      <c r="AI500" s="20"/>
    </row>
    <row r="501" ht="15.75" customHeight="1">
      <c r="I501" s="20"/>
      <c r="K501" s="20"/>
      <c r="M501" s="20"/>
      <c r="N501" s="20"/>
      <c r="O501" s="20"/>
      <c r="P501" s="20"/>
      <c r="Q501" s="20"/>
      <c r="S501" s="20"/>
      <c r="T501" s="20"/>
      <c r="W501" s="20"/>
      <c r="X501" s="20"/>
      <c r="Z501" s="20"/>
      <c r="AB501" s="20"/>
      <c r="AI501" s="20"/>
    </row>
    <row r="502" ht="15.75" customHeight="1">
      <c r="I502" s="20"/>
      <c r="K502" s="20"/>
      <c r="M502" s="20"/>
      <c r="N502" s="20"/>
      <c r="O502" s="20"/>
      <c r="P502" s="20"/>
      <c r="Q502" s="20"/>
      <c r="S502" s="20"/>
      <c r="T502" s="20"/>
      <c r="W502" s="20"/>
      <c r="X502" s="20"/>
      <c r="Z502" s="20"/>
      <c r="AB502" s="20"/>
      <c r="AI502" s="20"/>
    </row>
    <row r="503" ht="15.75" customHeight="1">
      <c r="I503" s="20"/>
      <c r="K503" s="20"/>
      <c r="M503" s="20"/>
      <c r="N503" s="20"/>
      <c r="O503" s="20"/>
      <c r="P503" s="20"/>
      <c r="Q503" s="20"/>
      <c r="S503" s="20"/>
      <c r="T503" s="20"/>
      <c r="W503" s="20"/>
      <c r="X503" s="20"/>
      <c r="Z503" s="20"/>
      <c r="AB503" s="20"/>
      <c r="AI503" s="20"/>
    </row>
    <row r="504" ht="15.75" customHeight="1">
      <c r="I504" s="20"/>
      <c r="K504" s="20"/>
      <c r="M504" s="20"/>
      <c r="N504" s="20"/>
      <c r="O504" s="20"/>
      <c r="P504" s="20"/>
      <c r="Q504" s="20"/>
      <c r="S504" s="20"/>
      <c r="T504" s="20"/>
      <c r="W504" s="20"/>
      <c r="X504" s="20"/>
      <c r="Z504" s="20"/>
      <c r="AB504" s="20"/>
      <c r="AI504" s="20"/>
    </row>
    <row r="505" ht="15.75" customHeight="1">
      <c r="I505" s="20"/>
      <c r="K505" s="20"/>
      <c r="M505" s="20"/>
      <c r="N505" s="20"/>
      <c r="O505" s="20"/>
      <c r="P505" s="20"/>
      <c r="Q505" s="20"/>
      <c r="S505" s="20"/>
      <c r="T505" s="20"/>
      <c r="W505" s="20"/>
      <c r="X505" s="20"/>
      <c r="Z505" s="20"/>
      <c r="AB505" s="20"/>
      <c r="AI505" s="20"/>
    </row>
    <row r="506" ht="15.75" customHeight="1">
      <c r="I506" s="20"/>
      <c r="K506" s="20"/>
      <c r="M506" s="20"/>
      <c r="N506" s="20"/>
      <c r="O506" s="20"/>
      <c r="P506" s="20"/>
      <c r="Q506" s="20"/>
      <c r="S506" s="20"/>
      <c r="T506" s="20"/>
      <c r="W506" s="20"/>
      <c r="X506" s="20"/>
      <c r="Z506" s="20"/>
      <c r="AB506" s="20"/>
      <c r="AI506" s="20"/>
    </row>
    <row r="507" ht="15.75" customHeight="1">
      <c r="I507" s="20"/>
      <c r="K507" s="20"/>
      <c r="M507" s="20"/>
      <c r="N507" s="20"/>
      <c r="O507" s="20"/>
      <c r="P507" s="20"/>
      <c r="Q507" s="20"/>
      <c r="S507" s="20"/>
      <c r="T507" s="20"/>
      <c r="W507" s="20"/>
      <c r="X507" s="20"/>
      <c r="Z507" s="20"/>
      <c r="AB507" s="20"/>
      <c r="AI507" s="20"/>
    </row>
    <row r="508" ht="15.75" customHeight="1">
      <c r="I508" s="20"/>
      <c r="K508" s="20"/>
      <c r="M508" s="20"/>
      <c r="N508" s="20"/>
      <c r="O508" s="20"/>
      <c r="P508" s="20"/>
      <c r="Q508" s="20"/>
      <c r="S508" s="20"/>
      <c r="T508" s="20"/>
      <c r="W508" s="20"/>
      <c r="X508" s="20"/>
      <c r="Z508" s="20"/>
      <c r="AB508" s="20"/>
      <c r="AI508" s="20"/>
    </row>
    <row r="509" ht="15.75" customHeight="1">
      <c r="I509" s="20"/>
      <c r="K509" s="20"/>
      <c r="M509" s="20"/>
      <c r="N509" s="20"/>
      <c r="O509" s="20"/>
      <c r="P509" s="20"/>
      <c r="Q509" s="20"/>
      <c r="S509" s="20"/>
      <c r="T509" s="20"/>
      <c r="W509" s="20"/>
      <c r="X509" s="20"/>
      <c r="Z509" s="20"/>
      <c r="AB509" s="20"/>
      <c r="AI509" s="20"/>
    </row>
    <row r="510" ht="15.75" customHeight="1">
      <c r="I510" s="20"/>
      <c r="K510" s="20"/>
      <c r="M510" s="20"/>
      <c r="N510" s="20"/>
      <c r="O510" s="20"/>
      <c r="P510" s="20"/>
      <c r="Q510" s="20"/>
      <c r="S510" s="20"/>
      <c r="T510" s="20"/>
      <c r="W510" s="20"/>
      <c r="X510" s="20"/>
      <c r="Z510" s="20"/>
      <c r="AB510" s="20"/>
      <c r="AI510" s="20"/>
    </row>
    <row r="511" ht="15.75" customHeight="1">
      <c r="I511" s="20"/>
      <c r="K511" s="20"/>
      <c r="M511" s="20"/>
      <c r="N511" s="20"/>
      <c r="O511" s="20"/>
      <c r="P511" s="20"/>
      <c r="Q511" s="20"/>
      <c r="S511" s="20"/>
      <c r="T511" s="20"/>
      <c r="W511" s="20"/>
      <c r="X511" s="20"/>
      <c r="Z511" s="20"/>
      <c r="AB511" s="20"/>
      <c r="AI511" s="20"/>
    </row>
    <row r="512" ht="15.75" customHeight="1">
      <c r="I512" s="20"/>
      <c r="K512" s="20"/>
      <c r="M512" s="20"/>
      <c r="N512" s="20"/>
      <c r="O512" s="20"/>
      <c r="P512" s="20"/>
      <c r="Q512" s="20"/>
      <c r="S512" s="20"/>
      <c r="T512" s="20"/>
      <c r="W512" s="20"/>
      <c r="X512" s="20"/>
      <c r="Z512" s="20"/>
      <c r="AB512" s="20"/>
      <c r="AI512" s="20"/>
    </row>
    <row r="513" ht="15.75" customHeight="1">
      <c r="I513" s="20"/>
      <c r="K513" s="20"/>
      <c r="M513" s="20"/>
      <c r="N513" s="20"/>
      <c r="O513" s="20"/>
      <c r="P513" s="20"/>
      <c r="Q513" s="20"/>
      <c r="S513" s="20"/>
      <c r="T513" s="20"/>
      <c r="W513" s="20"/>
      <c r="X513" s="20"/>
      <c r="Z513" s="20"/>
      <c r="AB513" s="20"/>
      <c r="AI513" s="20"/>
    </row>
    <row r="514" ht="15.75" customHeight="1">
      <c r="I514" s="20"/>
      <c r="K514" s="20"/>
      <c r="M514" s="20"/>
      <c r="N514" s="20"/>
      <c r="O514" s="20"/>
      <c r="P514" s="20"/>
      <c r="Q514" s="20"/>
      <c r="S514" s="20"/>
      <c r="T514" s="20"/>
      <c r="W514" s="20"/>
      <c r="X514" s="20"/>
      <c r="Z514" s="20"/>
      <c r="AB514" s="20"/>
      <c r="AI514" s="20"/>
    </row>
    <row r="515" ht="15.75" customHeight="1">
      <c r="I515" s="20"/>
      <c r="K515" s="20"/>
      <c r="M515" s="20"/>
      <c r="N515" s="20"/>
      <c r="O515" s="20"/>
      <c r="P515" s="20"/>
      <c r="Q515" s="20"/>
      <c r="S515" s="20"/>
      <c r="T515" s="20"/>
      <c r="W515" s="20"/>
      <c r="X515" s="20"/>
      <c r="Z515" s="20"/>
      <c r="AB515" s="20"/>
      <c r="AI515" s="20"/>
    </row>
    <row r="516" ht="15.75" customHeight="1">
      <c r="I516" s="20"/>
      <c r="K516" s="20"/>
      <c r="M516" s="20"/>
      <c r="N516" s="20"/>
      <c r="O516" s="20"/>
      <c r="P516" s="20"/>
      <c r="Q516" s="20"/>
      <c r="S516" s="20"/>
      <c r="T516" s="20"/>
      <c r="W516" s="20"/>
      <c r="X516" s="20"/>
      <c r="Z516" s="20"/>
      <c r="AB516" s="20"/>
      <c r="AI516" s="20"/>
    </row>
    <row r="517" ht="15.75" customHeight="1">
      <c r="I517" s="20"/>
      <c r="K517" s="20"/>
      <c r="M517" s="20"/>
      <c r="N517" s="20"/>
      <c r="O517" s="20"/>
      <c r="P517" s="20"/>
      <c r="Q517" s="20"/>
      <c r="S517" s="20"/>
      <c r="T517" s="20"/>
      <c r="W517" s="20"/>
      <c r="X517" s="20"/>
      <c r="Z517" s="20"/>
      <c r="AB517" s="20"/>
      <c r="AI517" s="20"/>
    </row>
    <row r="518" ht="15.75" customHeight="1">
      <c r="I518" s="20"/>
      <c r="K518" s="20"/>
      <c r="M518" s="20"/>
      <c r="N518" s="20"/>
      <c r="O518" s="20"/>
      <c r="P518" s="20"/>
      <c r="Q518" s="20"/>
      <c r="S518" s="20"/>
      <c r="T518" s="20"/>
      <c r="W518" s="20"/>
      <c r="X518" s="20"/>
      <c r="Z518" s="20"/>
      <c r="AB518" s="20"/>
      <c r="AI518" s="20"/>
    </row>
    <row r="519" ht="15.75" customHeight="1">
      <c r="I519" s="20"/>
      <c r="K519" s="20"/>
      <c r="M519" s="20"/>
      <c r="N519" s="20"/>
      <c r="O519" s="20"/>
      <c r="P519" s="20"/>
      <c r="Q519" s="20"/>
      <c r="S519" s="20"/>
      <c r="T519" s="20"/>
      <c r="W519" s="20"/>
      <c r="X519" s="20"/>
      <c r="Z519" s="20"/>
      <c r="AB519" s="20"/>
      <c r="AI519" s="20"/>
    </row>
    <row r="520" ht="15.75" customHeight="1">
      <c r="I520" s="20"/>
      <c r="K520" s="20"/>
      <c r="M520" s="20"/>
      <c r="N520" s="20"/>
      <c r="O520" s="20"/>
      <c r="P520" s="20"/>
      <c r="Q520" s="20"/>
      <c r="S520" s="20"/>
      <c r="T520" s="20"/>
      <c r="W520" s="20"/>
      <c r="X520" s="20"/>
      <c r="Z520" s="20"/>
      <c r="AB520" s="20"/>
      <c r="AI520" s="20"/>
    </row>
    <row r="521" ht="15.75" customHeight="1">
      <c r="I521" s="20"/>
      <c r="K521" s="20"/>
      <c r="M521" s="20"/>
      <c r="N521" s="20"/>
      <c r="O521" s="20"/>
      <c r="P521" s="20"/>
      <c r="Q521" s="20"/>
      <c r="S521" s="20"/>
      <c r="T521" s="20"/>
      <c r="W521" s="20"/>
      <c r="X521" s="20"/>
      <c r="Z521" s="20"/>
      <c r="AB521" s="20"/>
      <c r="AI521" s="20"/>
    </row>
    <row r="522" ht="15.75" customHeight="1">
      <c r="I522" s="20"/>
      <c r="K522" s="20"/>
      <c r="M522" s="20"/>
      <c r="N522" s="20"/>
      <c r="O522" s="20"/>
      <c r="P522" s="20"/>
      <c r="Q522" s="20"/>
      <c r="S522" s="20"/>
      <c r="T522" s="20"/>
      <c r="W522" s="20"/>
      <c r="X522" s="20"/>
      <c r="Z522" s="20"/>
      <c r="AB522" s="20"/>
      <c r="AI522" s="20"/>
    </row>
    <row r="523" ht="15.75" customHeight="1">
      <c r="I523" s="20"/>
      <c r="K523" s="20"/>
      <c r="M523" s="20"/>
      <c r="N523" s="20"/>
      <c r="O523" s="20"/>
      <c r="P523" s="20"/>
      <c r="Q523" s="20"/>
      <c r="S523" s="20"/>
      <c r="T523" s="20"/>
      <c r="W523" s="20"/>
      <c r="X523" s="20"/>
      <c r="Z523" s="20"/>
      <c r="AB523" s="20"/>
      <c r="AI523" s="20"/>
    </row>
    <row r="524" ht="15.75" customHeight="1">
      <c r="I524" s="20"/>
      <c r="K524" s="20"/>
      <c r="M524" s="20"/>
      <c r="N524" s="20"/>
      <c r="O524" s="20"/>
      <c r="P524" s="20"/>
      <c r="Q524" s="20"/>
      <c r="S524" s="20"/>
      <c r="T524" s="20"/>
      <c r="W524" s="20"/>
      <c r="X524" s="20"/>
      <c r="Z524" s="20"/>
      <c r="AB524" s="20"/>
      <c r="AI524" s="20"/>
    </row>
    <row r="525" ht="15.75" customHeight="1">
      <c r="I525" s="20"/>
      <c r="K525" s="20"/>
      <c r="M525" s="20"/>
      <c r="N525" s="20"/>
      <c r="O525" s="20"/>
      <c r="P525" s="20"/>
      <c r="Q525" s="20"/>
      <c r="S525" s="20"/>
      <c r="T525" s="20"/>
      <c r="W525" s="20"/>
      <c r="X525" s="20"/>
      <c r="Z525" s="20"/>
      <c r="AB525" s="20"/>
      <c r="AI525" s="20"/>
    </row>
    <row r="526" ht="15.75" customHeight="1">
      <c r="I526" s="20"/>
      <c r="K526" s="20"/>
      <c r="M526" s="20"/>
      <c r="N526" s="20"/>
      <c r="O526" s="20"/>
      <c r="P526" s="20"/>
      <c r="Q526" s="20"/>
      <c r="S526" s="20"/>
      <c r="T526" s="20"/>
      <c r="W526" s="20"/>
      <c r="X526" s="20"/>
      <c r="Z526" s="20"/>
      <c r="AB526" s="20"/>
      <c r="AI526" s="20"/>
    </row>
    <row r="527" ht="15.75" customHeight="1">
      <c r="I527" s="20"/>
      <c r="K527" s="20"/>
      <c r="M527" s="20"/>
      <c r="N527" s="20"/>
      <c r="O527" s="20"/>
      <c r="P527" s="20"/>
      <c r="Q527" s="20"/>
      <c r="S527" s="20"/>
      <c r="T527" s="20"/>
      <c r="W527" s="20"/>
      <c r="X527" s="20"/>
      <c r="Z527" s="20"/>
      <c r="AB527" s="20"/>
      <c r="AI527" s="20"/>
    </row>
    <row r="528" ht="15.75" customHeight="1">
      <c r="I528" s="20"/>
      <c r="K528" s="20"/>
      <c r="M528" s="20"/>
      <c r="N528" s="20"/>
      <c r="O528" s="20"/>
      <c r="P528" s="20"/>
      <c r="Q528" s="20"/>
      <c r="S528" s="20"/>
      <c r="T528" s="20"/>
      <c r="W528" s="20"/>
      <c r="X528" s="20"/>
      <c r="Z528" s="20"/>
      <c r="AB528" s="20"/>
      <c r="AI528" s="20"/>
    </row>
    <row r="529" ht="15.75" customHeight="1">
      <c r="I529" s="20"/>
      <c r="K529" s="20"/>
      <c r="M529" s="20"/>
      <c r="N529" s="20"/>
      <c r="O529" s="20"/>
      <c r="P529" s="20"/>
      <c r="Q529" s="20"/>
      <c r="S529" s="20"/>
      <c r="T529" s="20"/>
      <c r="W529" s="20"/>
      <c r="X529" s="20"/>
      <c r="Z529" s="20"/>
      <c r="AB529" s="20"/>
      <c r="AI529" s="20"/>
    </row>
    <row r="530" ht="15.75" customHeight="1">
      <c r="I530" s="20"/>
      <c r="K530" s="20"/>
      <c r="M530" s="20"/>
      <c r="N530" s="20"/>
      <c r="O530" s="20"/>
      <c r="P530" s="20"/>
      <c r="Q530" s="20"/>
      <c r="S530" s="20"/>
      <c r="T530" s="20"/>
      <c r="W530" s="20"/>
      <c r="X530" s="20"/>
      <c r="Z530" s="20"/>
      <c r="AB530" s="20"/>
      <c r="AI530" s="20"/>
    </row>
    <row r="531" ht="15.75" customHeight="1">
      <c r="I531" s="20"/>
      <c r="K531" s="20"/>
      <c r="M531" s="20"/>
      <c r="N531" s="20"/>
      <c r="O531" s="20"/>
      <c r="P531" s="20"/>
      <c r="Q531" s="20"/>
      <c r="S531" s="20"/>
      <c r="T531" s="20"/>
      <c r="W531" s="20"/>
      <c r="X531" s="20"/>
      <c r="Z531" s="20"/>
      <c r="AB531" s="20"/>
      <c r="AI531" s="20"/>
    </row>
    <row r="532" ht="15.75" customHeight="1">
      <c r="I532" s="20"/>
      <c r="K532" s="20"/>
      <c r="M532" s="20"/>
      <c r="N532" s="20"/>
      <c r="O532" s="20"/>
      <c r="P532" s="20"/>
      <c r="Q532" s="20"/>
      <c r="S532" s="20"/>
      <c r="T532" s="20"/>
      <c r="W532" s="20"/>
      <c r="X532" s="20"/>
      <c r="Z532" s="20"/>
      <c r="AB532" s="20"/>
      <c r="AI532" s="20"/>
    </row>
    <row r="533" ht="15.75" customHeight="1">
      <c r="I533" s="20"/>
      <c r="K533" s="20"/>
      <c r="M533" s="20"/>
      <c r="N533" s="20"/>
      <c r="O533" s="20"/>
      <c r="P533" s="20"/>
      <c r="Q533" s="20"/>
      <c r="S533" s="20"/>
      <c r="T533" s="20"/>
      <c r="W533" s="20"/>
      <c r="X533" s="20"/>
      <c r="Z533" s="20"/>
      <c r="AB533" s="20"/>
      <c r="AI533" s="20"/>
    </row>
    <row r="534" ht="15.75" customHeight="1">
      <c r="I534" s="20"/>
      <c r="K534" s="20"/>
      <c r="M534" s="20"/>
      <c r="N534" s="20"/>
      <c r="O534" s="20"/>
      <c r="P534" s="20"/>
      <c r="Q534" s="20"/>
      <c r="S534" s="20"/>
      <c r="T534" s="20"/>
      <c r="W534" s="20"/>
      <c r="X534" s="20"/>
      <c r="Z534" s="20"/>
      <c r="AB534" s="20"/>
      <c r="AI534" s="20"/>
    </row>
    <row r="535" ht="15.75" customHeight="1">
      <c r="I535" s="20"/>
      <c r="K535" s="20"/>
      <c r="M535" s="20"/>
      <c r="N535" s="20"/>
      <c r="O535" s="20"/>
      <c r="P535" s="20"/>
      <c r="Q535" s="20"/>
      <c r="S535" s="20"/>
      <c r="T535" s="20"/>
      <c r="W535" s="20"/>
      <c r="X535" s="20"/>
      <c r="Z535" s="20"/>
      <c r="AB535" s="20"/>
      <c r="AI535" s="20"/>
    </row>
    <row r="536" ht="15.75" customHeight="1">
      <c r="I536" s="20"/>
      <c r="K536" s="20"/>
      <c r="M536" s="20"/>
      <c r="N536" s="20"/>
      <c r="O536" s="20"/>
      <c r="P536" s="20"/>
      <c r="Q536" s="20"/>
      <c r="S536" s="20"/>
      <c r="T536" s="20"/>
      <c r="W536" s="20"/>
      <c r="X536" s="20"/>
      <c r="Z536" s="20"/>
      <c r="AB536" s="20"/>
      <c r="AI536" s="20"/>
    </row>
    <row r="537" ht="15.75" customHeight="1">
      <c r="I537" s="20"/>
      <c r="K537" s="20"/>
      <c r="M537" s="20"/>
      <c r="N537" s="20"/>
      <c r="O537" s="20"/>
      <c r="P537" s="20"/>
      <c r="Q537" s="20"/>
      <c r="S537" s="20"/>
      <c r="T537" s="20"/>
      <c r="W537" s="20"/>
      <c r="X537" s="20"/>
      <c r="Z537" s="20"/>
      <c r="AB537" s="20"/>
      <c r="AI537" s="20"/>
    </row>
    <row r="538" ht="15.75" customHeight="1">
      <c r="I538" s="20"/>
      <c r="K538" s="20"/>
      <c r="M538" s="20"/>
      <c r="N538" s="20"/>
      <c r="O538" s="20"/>
      <c r="P538" s="20"/>
      <c r="Q538" s="20"/>
      <c r="S538" s="20"/>
      <c r="T538" s="20"/>
      <c r="W538" s="20"/>
      <c r="X538" s="20"/>
      <c r="Z538" s="20"/>
      <c r="AB538" s="20"/>
      <c r="AI538" s="20"/>
    </row>
    <row r="539" ht="15.75" customHeight="1">
      <c r="I539" s="20"/>
      <c r="K539" s="20"/>
      <c r="M539" s="20"/>
      <c r="N539" s="20"/>
      <c r="O539" s="20"/>
      <c r="P539" s="20"/>
      <c r="Q539" s="20"/>
      <c r="S539" s="20"/>
      <c r="T539" s="20"/>
      <c r="W539" s="20"/>
      <c r="X539" s="20"/>
      <c r="Z539" s="20"/>
      <c r="AB539" s="20"/>
      <c r="AI539" s="20"/>
    </row>
    <row r="540" ht="15.75" customHeight="1">
      <c r="I540" s="20"/>
      <c r="K540" s="20"/>
      <c r="M540" s="20"/>
      <c r="N540" s="20"/>
      <c r="O540" s="20"/>
      <c r="P540" s="20"/>
      <c r="Q540" s="20"/>
      <c r="S540" s="20"/>
      <c r="T540" s="20"/>
      <c r="W540" s="20"/>
      <c r="X540" s="20"/>
      <c r="Z540" s="20"/>
      <c r="AB540" s="20"/>
      <c r="AI540" s="20"/>
    </row>
    <row r="541" ht="15.75" customHeight="1">
      <c r="I541" s="20"/>
      <c r="K541" s="20"/>
      <c r="M541" s="20"/>
      <c r="N541" s="20"/>
      <c r="O541" s="20"/>
      <c r="P541" s="20"/>
      <c r="Q541" s="20"/>
      <c r="S541" s="20"/>
      <c r="T541" s="20"/>
      <c r="W541" s="20"/>
      <c r="X541" s="20"/>
      <c r="Z541" s="20"/>
      <c r="AB541" s="20"/>
      <c r="AI541" s="20"/>
    </row>
    <row r="542" ht="15.75" customHeight="1">
      <c r="I542" s="20"/>
      <c r="K542" s="20"/>
      <c r="M542" s="20"/>
      <c r="N542" s="20"/>
      <c r="O542" s="20"/>
      <c r="P542" s="20"/>
      <c r="Q542" s="20"/>
      <c r="S542" s="20"/>
      <c r="T542" s="20"/>
      <c r="W542" s="20"/>
      <c r="X542" s="20"/>
      <c r="Z542" s="20"/>
      <c r="AB542" s="20"/>
      <c r="AI542" s="20"/>
    </row>
    <row r="543" ht="15.75" customHeight="1">
      <c r="I543" s="20"/>
      <c r="K543" s="20"/>
      <c r="M543" s="20"/>
      <c r="N543" s="20"/>
      <c r="O543" s="20"/>
      <c r="P543" s="20"/>
      <c r="Q543" s="20"/>
      <c r="S543" s="20"/>
      <c r="T543" s="20"/>
      <c r="W543" s="20"/>
      <c r="X543" s="20"/>
      <c r="Z543" s="20"/>
      <c r="AB543" s="20"/>
      <c r="AI543" s="20"/>
    </row>
    <row r="544" ht="15.75" customHeight="1">
      <c r="I544" s="20"/>
      <c r="K544" s="20"/>
      <c r="M544" s="20"/>
      <c r="N544" s="20"/>
      <c r="O544" s="20"/>
      <c r="P544" s="20"/>
      <c r="Q544" s="20"/>
      <c r="S544" s="20"/>
      <c r="T544" s="20"/>
      <c r="W544" s="20"/>
      <c r="X544" s="20"/>
      <c r="Z544" s="20"/>
      <c r="AB544" s="20"/>
      <c r="AI544" s="20"/>
    </row>
    <row r="545" ht="15.75" customHeight="1">
      <c r="I545" s="20"/>
      <c r="K545" s="20"/>
      <c r="M545" s="20"/>
      <c r="N545" s="20"/>
      <c r="O545" s="20"/>
      <c r="P545" s="20"/>
      <c r="Q545" s="20"/>
      <c r="S545" s="20"/>
      <c r="T545" s="20"/>
      <c r="W545" s="20"/>
      <c r="X545" s="20"/>
      <c r="Z545" s="20"/>
      <c r="AB545" s="20"/>
      <c r="AI545" s="20"/>
    </row>
    <row r="546" ht="15.75" customHeight="1">
      <c r="I546" s="20"/>
      <c r="K546" s="20"/>
      <c r="M546" s="20"/>
      <c r="N546" s="20"/>
      <c r="O546" s="20"/>
      <c r="P546" s="20"/>
      <c r="Q546" s="20"/>
      <c r="S546" s="20"/>
      <c r="T546" s="20"/>
      <c r="W546" s="20"/>
      <c r="X546" s="20"/>
      <c r="Z546" s="20"/>
      <c r="AB546" s="20"/>
      <c r="AI546" s="20"/>
    </row>
    <row r="547" ht="15.75" customHeight="1">
      <c r="I547" s="20"/>
      <c r="K547" s="20"/>
      <c r="M547" s="20"/>
      <c r="N547" s="20"/>
      <c r="O547" s="20"/>
      <c r="P547" s="20"/>
      <c r="Q547" s="20"/>
      <c r="S547" s="20"/>
      <c r="T547" s="20"/>
      <c r="W547" s="20"/>
      <c r="X547" s="20"/>
      <c r="Z547" s="20"/>
      <c r="AB547" s="20"/>
      <c r="AI547" s="20"/>
    </row>
    <row r="548" ht="15.75" customHeight="1">
      <c r="I548" s="20"/>
      <c r="K548" s="20"/>
      <c r="M548" s="20"/>
      <c r="N548" s="20"/>
      <c r="O548" s="20"/>
      <c r="P548" s="20"/>
      <c r="Q548" s="20"/>
      <c r="S548" s="20"/>
      <c r="T548" s="20"/>
      <c r="W548" s="20"/>
      <c r="X548" s="20"/>
      <c r="Z548" s="20"/>
      <c r="AB548" s="20"/>
      <c r="AI548" s="20"/>
    </row>
    <row r="549" ht="15.75" customHeight="1">
      <c r="I549" s="20"/>
      <c r="K549" s="20"/>
      <c r="M549" s="20"/>
      <c r="N549" s="20"/>
      <c r="O549" s="20"/>
      <c r="P549" s="20"/>
      <c r="Q549" s="20"/>
      <c r="S549" s="20"/>
      <c r="T549" s="20"/>
      <c r="W549" s="20"/>
      <c r="X549" s="20"/>
      <c r="Z549" s="20"/>
      <c r="AB549" s="20"/>
      <c r="AI549" s="20"/>
    </row>
    <row r="550" ht="15.75" customHeight="1">
      <c r="I550" s="20"/>
      <c r="K550" s="20"/>
      <c r="M550" s="20"/>
      <c r="N550" s="20"/>
      <c r="O550" s="20"/>
      <c r="P550" s="20"/>
      <c r="Q550" s="20"/>
      <c r="S550" s="20"/>
      <c r="T550" s="20"/>
      <c r="W550" s="20"/>
      <c r="X550" s="20"/>
      <c r="Z550" s="20"/>
      <c r="AB550" s="20"/>
      <c r="AI550" s="20"/>
    </row>
    <row r="551" ht="15.75" customHeight="1">
      <c r="I551" s="20"/>
      <c r="K551" s="20"/>
      <c r="M551" s="20"/>
      <c r="N551" s="20"/>
      <c r="O551" s="20"/>
      <c r="P551" s="20"/>
      <c r="Q551" s="20"/>
      <c r="S551" s="20"/>
      <c r="T551" s="20"/>
      <c r="W551" s="20"/>
      <c r="X551" s="20"/>
      <c r="Z551" s="20"/>
      <c r="AB551" s="20"/>
      <c r="AI551" s="20"/>
    </row>
    <row r="552" ht="15.75" customHeight="1">
      <c r="I552" s="20"/>
      <c r="K552" s="20"/>
      <c r="M552" s="20"/>
      <c r="N552" s="20"/>
      <c r="O552" s="20"/>
      <c r="P552" s="20"/>
      <c r="Q552" s="20"/>
      <c r="S552" s="20"/>
      <c r="T552" s="20"/>
      <c r="W552" s="20"/>
      <c r="X552" s="20"/>
      <c r="Z552" s="20"/>
      <c r="AB552" s="20"/>
      <c r="AI552" s="20"/>
    </row>
    <row r="553" ht="15.75" customHeight="1">
      <c r="I553" s="20"/>
      <c r="K553" s="20"/>
      <c r="M553" s="20"/>
      <c r="N553" s="20"/>
      <c r="O553" s="20"/>
      <c r="P553" s="20"/>
      <c r="Q553" s="20"/>
      <c r="S553" s="20"/>
      <c r="T553" s="20"/>
      <c r="W553" s="20"/>
      <c r="X553" s="20"/>
      <c r="Z553" s="20"/>
      <c r="AB553" s="20"/>
      <c r="AI553" s="20"/>
    </row>
    <row r="554" ht="15.75" customHeight="1">
      <c r="I554" s="20"/>
      <c r="K554" s="20"/>
      <c r="M554" s="20"/>
      <c r="N554" s="20"/>
      <c r="O554" s="20"/>
      <c r="P554" s="20"/>
      <c r="Q554" s="20"/>
      <c r="S554" s="20"/>
      <c r="T554" s="20"/>
      <c r="W554" s="20"/>
      <c r="X554" s="20"/>
      <c r="Z554" s="20"/>
      <c r="AB554" s="20"/>
      <c r="AI554" s="20"/>
    </row>
    <row r="555" ht="15.75" customHeight="1">
      <c r="I555" s="20"/>
      <c r="K555" s="20"/>
      <c r="M555" s="20"/>
      <c r="N555" s="20"/>
      <c r="O555" s="20"/>
      <c r="P555" s="20"/>
      <c r="Q555" s="20"/>
      <c r="S555" s="20"/>
      <c r="T555" s="20"/>
      <c r="W555" s="20"/>
      <c r="X555" s="20"/>
      <c r="Z555" s="20"/>
      <c r="AB555" s="20"/>
      <c r="AI555" s="20"/>
    </row>
    <row r="556" ht="15.75" customHeight="1">
      <c r="I556" s="20"/>
      <c r="K556" s="20"/>
      <c r="M556" s="20"/>
      <c r="N556" s="20"/>
      <c r="O556" s="20"/>
      <c r="P556" s="20"/>
      <c r="Q556" s="20"/>
      <c r="S556" s="20"/>
      <c r="T556" s="20"/>
      <c r="W556" s="20"/>
      <c r="X556" s="20"/>
      <c r="Z556" s="20"/>
      <c r="AB556" s="20"/>
      <c r="AI556" s="20"/>
    </row>
    <row r="557" ht="15.75" customHeight="1">
      <c r="I557" s="20"/>
      <c r="K557" s="20"/>
      <c r="M557" s="20"/>
      <c r="N557" s="20"/>
      <c r="O557" s="20"/>
      <c r="P557" s="20"/>
      <c r="Q557" s="20"/>
      <c r="S557" s="20"/>
      <c r="T557" s="20"/>
      <c r="W557" s="20"/>
      <c r="X557" s="20"/>
      <c r="Z557" s="20"/>
      <c r="AB557" s="20"/>
      <c r="AI557" s="20"/>
    </row>
    <row r="558" ht="15.75" customHeight="1">
      <c r="I558" s="20"/>
      <c r="K558" s="20"/>
      <c r="M558" s="20"/>
      <c r="N558" s="20"/>
      <c r="O558" s="20"/>
      <c r="P558" s="20"/>
      <c r="Q558" s="20"/>
      <c r="S558" s="20"/>
      <c r="T558" s="20"/>
      <c r="W558" s="20"/>
      <c r="X558" s="20"/>
      <c r="Z558" s="20"/>
      <c r="AB558" s="20"/>
      <c r="AI558" s="20"/>
    </row>
    <row r="559" ht="15.75" customHeight="1">
      <c r="I559" s="20"/>
      <c r="K559" s="20"/>
      <c r="M559" s="20"/>
      <c r="N559" s="20"/>
      <c r="O559" s="20"/>
      <c r="P559" s="20"/>
      <c r="Q559" s="20"/>
      <c r="S559" s="20"/>
      <c r="T559" s="20"/>
      <c r="W559" s="20"/>
      <c r="X559" s="20"/>
      <c r="Z559" s="20"/>
      <c r="AB559" s="20"/>
      <c r="AI559" s="20"/>
    </row>
    <row r="560" ht="15.75" customHeight="1">
      <c r="I560" s="20"/>
      <c r="K560" s="20"/>
      <c r="M560" s="20"/>
      <c r="N560" s="20"/>
      <c r="O560" s="20"/>
      <c r="P560" s="20"/>
      <c r="Q560" s="20"/>
      <c r="S560" s="20"/>
      <c r="T560" s="20"/>
      <c r="W560" s="20"/>
      <c r="X560" s="20"/>
      <c r="Z560" s="20"/>
      <c r="AB560" s="20"/>
      <c r="AI560" s="20"/>
    </row>
    <row r="561" ht="15.75" customHeight="1">
      <c r="I561" s="20"/>
      <c r="K561" s="20"/>
      <c r="M561" s="20"/>
      <c r="N561" s="20"/>
      <c r="O561" s="20"/>
      <c r="P561" s="20"/>
      <c r="Q561" s="20"/>
      <c r="S561" s="20"/>
      <c r="T561" s="20"/>
      <c r="W561" s="20"/>
      <c r="X561" s="20"/>
      <c r="Z561" s="20"/>
      <c r="AB561" s="20"/>
      <c r="AI561" s="20"/>
    </row>
    <row r="562" ht="15.75" customHeight="1">
      <c r="I562" s="20"/>
      <c r="K562" s="20"/>
      <c r="M562" s="20"/>
      <c r="N562" s="20"/>
      <c r="O562" s="20"/>
      <c r="P562" s="20"/>
      <c r="Q562" s="20"/>
      <c r="S562" s="20"/>
      <c r="T562" s="20"/>
      <c r="W562" s="20"/>
      <c r="X562" s="20"/>
      <c r="Z562" s="20"/>
      <c r="AB562" s="20"/>
      <c r="AI562" s="20"/>
    </row>
    <row r="563" ht="15.75" customHeight="1">
      <c r="I563" s="20"/>
      <c r="K563" s="20"/>
      <c r="M563" s="20"/>
      <c r="N563" s="20"/>
      <c r="O563" s="20"/>
      <c r="P563" s="20"/>
      <c r="Q563" s="20"/>
      <c r="S563" s="20"/>
      <c r="T563" s="20"/>
      <c r="W563" s="20"/>
      <c r="X563" s="20"/>
      <c r="Z563" s="20"/>
      <c r="AB563" s="20"/>
      <c r="AI563" s="20"/>
    </row>
    <row r="564" ht="15.75" customHeight="1">
      <c r="I564" s="20"/>
      <c r="K564" s="20"/>
      <c r="M564" s="20"/>
      <c r="N564" s="20"/>
      <c r="O564" s="20"/>
      <c r="P564" s="20"/>
      <c r="Q564" s="20"/>
      <c r="S564" s="20"/>
      <c r="T564" s="20"/>
      <c r="W564" s="20"/>
      <c r="X564" s="20"/>
      <c r="Z564" s="20"/>
      <c r="AB564" s="20"/>
      <c r="AI564" s="20"/>
    </row>
    <row r="565" ht="15.75" customHeight="1">
      <c r="I565" s="20"/>
      <c r="K565" s="20"/>
      <c r="M565" s="20"/>
      <c r="N565" s="20"/>
      <c r="O565" s="20"/>
      <c r="P565" s="20"/>
      <c r="Q565" s="20"/>
      <c r="S565" s="20"/>
      <c r="T565" s="20"/>
      <c r="W565" s="20"/>
      <c r="X565" s="20"/>
      <c r="Z565" s="20"/>
      <c r="AB565" s="20"/>
      <c r="AI565" s="20"/>
    </row>
    <row r="566" ht="15.75" customHeight="1">
      <c r="I566" s="20"/>
      <c r="K566" s="20"/>
      <c r="M566" s="20"/>
      <c r="N566" s="20"/>
      <c r="O566" s="20"/>
      <c r="P566" s="20"/>
      <c r="Q566" s="20"/>
      <c r="S566" s="20"/>
      <c r="T566" s="20"/>
      <c r="W566" s="20"/>
      <c r="X566" s="20"/>
      <c r="Z566" s="20"/>
      <c r="AB566" s="20"/>
      <c r="AI566" s="20"/>
    </row>
    <row r="567" ht="15.75" customHeight="1">
      <c r="I567" s="20"/>
      <c r="K567" s="20"/>
      <c r="M567" s="20"/>
      <c r="N567" s="20"/>
      <c r="O567" s="20"/>
      <c r="P567" s="20"/>
      <c r="Q567" s="20"/>
      <c r="S567" s="20"/>
      <c r="T567" s="20"/>
      <c r="W567" s="20"/>
      <c r="X567" s="20"/>
      <c r="Z567" s="20"/>
      <c r="AB567" s="20"/>
      <c r="AI567" s="20"/>
    </row>
    <row r="568" ht="15.75" customHeight="1">
      <c r="I568" s="20"/>
      <c r="K568" s="20"/>
      <c r="M568" s="20"/>
      <c r="N568" s="20"/>
      <c r="O568" s="20"/>
      <c r="P568" s="20"/>
      <c r="Q568" s="20"/>
      <c r="S568" s="20"/>
      <c r="T568" s="20"/>
      <c r="W568" s="20"/>
      <c r="X568" s="20"/>
      <c r="Z568" s="20"/>
      <c r="AB568" s="20"/>
      <c r="AI568" s="20"/>
    </row>
    <row r="569" ht="15.75" customHeight="1">
      <c r="I569" s="20"/>
      <c r="K569" s="20"/>
      <c r="M569" s="20"/>
      <c r="N569" s="20"/>
      <c r="O569" s="20"/>
      <c r="P569" s="20"/>
      <c r="Q569" s="20"/>
      <c r="S569" s="20"/>
      <c r="T569" s="20"/>
      <c r="W569" s="20"/>
      <c r="X569" s="20"/>
      <c r="Z569" s="20"/>
      <c r="AB569" s="20"/>
      <c r="AI569" s="20"/>
    </row>
    <row r="570" ht="15.75" customHeight="1">
      <c r="I570" s="20"/>
      <c r="K570" s="20"/>
      <c r="M570" s="20"/>
      <c r="N570" s="20"/>
      <c r="O570" s="20"/>
      <c r="P570" s="20"/>
      <c r="Q570" s="20"/>
      <c r="S570" s="20"/>
      <c r="T570" s="20"/>
      <c r="W570" s="20"/>
      <c r="X570" s="20"/>
      <c r="Z570" s="20"/>
      <c r="AB570" s="20"/>
      <c r="AI570" s="20"/>
    </row>
    <row r="571" ht="15.75" customHeight="1">
      <c r="I571" s="20"/>
      <c r="K571" s="20"/>
      <c r="M571" s="20"/>
      <c r="N571" s="20"/>
      <c r="O571" s="20"/>
      <c r="P571" s="20"/>
      <c r="Q571" s="20"/>
      <c r="S571" s="20"/>
      <c r="T571" s="20"/>
      <c r="W571" s="20"/>
      <c r="X571" s="20"/>
      <c r="Z571" s="20"/>
      <c r="AB571" s="20"/>
      <c r="AI571" s="20"/>
    </row>
    <row r="572" ht="15.75" customHeight="1">
      <c r="I572" s="20"/>
      <c r="K572" s="20"/>
      <c r="M572" s="20"/>
      <c r="N572" s="20"/>
      <c r="O572" s="20"/>
      <c r="P572" s="20"/>
      <c r="Q572" s="20"/>
      <c r="S572" s="20"/>
      <c r="T572" s="20"/>
      <c r="W572" s="20"/>
      <c r="X572" s="20"/>
      <c r="Z572" s="20"/>
      <c r="AB572" s="20"/>
      <c r="AI572" s="20"/>
    </row>
    <row r="573" ht="15.75" customHeight="1">
      <c r="I573" s="20"/>
      <c r="K573" s="20"/>
      <c r="M573" s="20"/>
      <c r="N573" s="20"/>
      <c r="O573" s="20"/>
      <c r="P573" s="20"/>
      <c r="Q573" s="20"/>
      <c r="S573" s="20"/>
      <c r="T573" s="20"/>
      <c r="W573" s="20"/>
      <c r="X573" s="20"/>
      <c r="Z573" s="20"/>
      <c r="AB573" s="20"/>
      <c r="AI573" s="20"/>
    </row>
    <row r="574" ht="15.75" customHeight="1">
      <c r="I574" s="20"/>
      <c r="K574" s="20"/>
      <c r="M574" s="20"/>
      <c r="N574" s="20"/>
      <c r="O574" s="20"/>
      <c r="P574" s="20"/>
      <c r="Q574" s="20"/>
      <c r="S574" s="20"/>
      <c r="T574" s="20"/>
      <c r="W574" s="20"/>
      <c r="X574" s="20"/>
      <c r="Z574" s="20"/>
      <c r="AB574" s="20"/>
      <c r="AI574" s="20"/>
    </row>
    <row r="575" ht="15.75" customHeight="1">
      <c r="I575" s="20"/>
      <c r="K575" s="20"/>
      <c r="M575" s="20"/>
      <c r="N575" s="20"/>
      <c r="O575" s="20"/>
      <c r="P575" s="20"/>
      <c r="Q575" s="20"/>
      <c r="S575" s="20"/>
      <c r="T575" s="20"/>
      <c r="W575" s="20"/>
      <c r="X575" s="20"/>
      <c r="Z575" s="20"/>
      <c r="AB575" s="20"/>
      <c r="AI575" s="20"/>
    </row>
    <row r="576" ht="15.75" customHeight="1">
      <c r="I576" s="20"/>
      <c r="K576" s="20"/>
      <c r="M576" s="20"/>
      <c r="N576" s="20"/>
      <c r="O576" s="20"/>
      <c r="P576" s="20"/>
      <c r="Q576" s="20"/>
      <c r="S576" s="20"/>
      <c r="T576" s="20"/>
      <c r="W576" s="20"/>
      <c r="X576" s="20"/>
      <c r="Z576" s="20"/>
      <c r="AB576" s="20"/>
      <c r="AI576" s="20"/>
    </row>
    <row r="577" ht="15.75" customHeight="1">
      <c r="I577" s="20"/>
      <c r="K577" s="20"/>
      <c r="M577" s="20"/>
      <c r="N577" s="20"/>
      <c r="O577" s="20"/>
      <c r="P577" s="20"/>
      <c r="Q577" s="20"/>
      <c r="S577" s="20"/>
      <c r="T577" s="20"/>
      <c r="W577" s="20"/>
      <c r="X577" s="20"/>
      <c r="Z577" s="20"/>
      <c r="AB577" s="20"/>
      <c r="AI577" s="20"/>
    </row>
    <row r="578" ht="15.75" customHeight="1">
      <c r="I578" s="20"/>
      <c r="K578" s="20"/>
      <c r="M578" s="20"/>
      <c r="N578" s="20"/>
      <c r="O578" s="20"/>
      <c r="P578" s="20"/>
      <c r="Q578" s="20"/>
      <c r="S578" s="20"/>
      <c r="T578" s="20"/>
      <c r="W578" s="20"/>
      <c r="X578" s="20"/>
      <c r="Z578" s="20"/>
      <c r="AB578" s="20"/>
      <c r="AI578" s="20"/>
    </row>
    <row r="579" ht="15.75" customHeight="1">
      <c r="I579" s="20"/>
      <c r="K579" s="20"/>
      <c r="M579" s="20"/>
      <c r="N579" s="20"/>
      <c r="O579" s="20"/>
      <c r="P579" s="20"/>
      <c r="Q579" s="20"/>
      <c r="S579" s="20"/>
      <c r="T579" s="20"/>
      <c r="W579" s="20"/>
      <c r="X579" s="20"/>
      <c r="Z579" s="20"/>
      <c r="AB579" s="20"/>
      <c r="AI579" s="20"/>
    </row>
    <row r="580" ht="15.75" customHeight="1">
      <c r="I580" s="20"/>
      <c r="K580" s="20"/>
      <c r="M580" s="20"/>
      <c r="N580" s="20"/>
      <c r="O580" s="20"/>
      <c r="P580" s="20"/>
      <c r="Q580" s="20"/>
      <c r="S580" s="20"/>
      <c r="T580" s="20"/>
      <c r="W580" s="20"/>
      <c r="X580" s="20"/>
      <c r="Z580" s="20"/>
      <c r="AB580" s="20"/>
      <c r="AI580" s="20"/>
    </row>
    <row r="581" ht="15.75" customHeight="1">
      <c r="I581" s="20"/>
      <c r="K581" s="20"/>
      <c r="M581" s="20"/>
      <c r="N581" s="20"/>
      <c r="O581" s="20"/>
      <c r="P581" s="20"/>
      <c r="Q581" s="20"/>
      <c r="S581" s="20"/>
      <c r="T581" s="20"/>
      <c r="W581" s="20"/>
      <c r="X581" s="20"/>
      <c r="Z581" s="20"/>
      <c r="AB581" s="20"/>
      <c r="AI581" s="20"/>
    </row>
    <row r="582" ht="15.75" customHeight="1">
      <c r="I582" s="20"/>
      <c r="K582" s="20"/>
      <c r="M582" s="20"/>
      <c r="N582" s="20"/>
      <c r="O582" s="20"/>
      <c r="P582" s="20"/>
      <c r="Q582" s="20"/>
      <c r="S582" s="20"/>
      <c r="T582" s="20"/>
      <c r="W582" s="20"/>
      <c r="X582" s="20"/>
      <c r="Z582" s="20"/>
      <c r="AB582" s="20"/>
      <c r="AI582" s="20"/>
    </row>
    <row r="583" ht="15.75" customHeight="1">
      <c r="I583" s="20"/>
      <c r="K583" s="20"/>
      <c r="M583" s="20"/>
      <c r="N583" s="20"/>
      <c r="O583" s="20"/>
      <c r="P583" s="20"/>
      <c r="Q583" s="20"/>
      <c r="S583" s="20"/>
      <c r="T583" s="20"/>
      <c r="W583" s="20"/>
      <c r="X583" s="20"/>
      <c r="Z583" s="20"/>
      <c r="AB583" s="20"/>
      <c r="AI583" s="20"/>
    </row>
    <row r="584" ht="15.75" customHeight="1">
      <c r="I584" s="20"/>
      <c r="K584" s="20"/>
      <c r="M584" s="20"/>
      <c r="N584" s="20"/>
      <c r="O584" s="20"/>
      <c r="P584" s="20"/>
      <c r="Q584" s="20"/>
      <c r="S584" s="20"/>
      <c r="T584" s="20"/>
      <c r="W584" s="20"/>
      <c r="X584" s="20"/>
      <c r="Z584" s="20"/>
      <c r="AB584" s="20"/>
      <c r="AI584" s="20"/>
    </row>
    <row r="585" ht="15.75" customHeight="1">
      <c r="I585" s="20"/>
      <c r="K585" s="20"/>
      <c r="M585" s="20"/>
      <c r="N585" s="20"/>
      <c r="O585" s="20"/>
      <c r="P585" s="20"/>
      <c r="Q585" s="20"/>
      <c r="S585" s="20"/>
      <c r="T585" s="20"/>
      <c r="W585" s="20"/>
      <c r="X585" s="20"/>
      <c r="Z585" s="20"/>
      <c r="AB585" s="20"/>
      <c r="AI585" s="20"/>
    </row>
    <row r="586" ht="15.75" customHeight="1">
      <c r="I586" s="20"/>
      <c r="K586" s="20"/>
      <c r="M586" s="20"/>
      <c r="N586" s="20"/>
      <c r="O586" s="20"/>
      <c r="P586" s="20"/>
      <c r="Q586" s="20"/>
      <c r="S586" s="20"/>
      <c r="T586" s="20"/>
      <c r="W586" s="20"/>
      <c r="X586" s="20"/>
      <c r="Z586" s="20"/>
      <c r="AB586" s="20"/>
      <c r="AI586" s="20"/>
    </row>
    <row r="587" ht="15.75" customHeight="1">
      <c r="I587" s="20"/>
      <c r="K587" s="20"/>
      <c r="M587" s="20"/>
      <c r="N587" s="20"/>
      <c r="O587" s="20"/>
      <c r="P587" s="20"/>
      <c r="Q587" s="20"/>
      <c r="S587" s="20"/>
      <c r="T587" s="20"/>
      <c r="W587" s="20"/>
      <c r="X587" s="20"/>
      <c r="Z587" s="20"/>
      <c r="AB587" s="20"/>
      <c r="AI587" s="20"/>
    </row>
    <row r="588" ht="15.75" customHeight="1">
      <c r="I588" s="20"/>
      <c r="K588" s="20"/>
      <c r="M588" s="20"/>
      <c r="N588" s="20"/>
      <c r="O588" s="20"/>
      <c r="P588" s="20"/>
      <c r="Q588" s="20"/>
      <c r="S588" s="20"/>
      <c r="T588" s="20"/>
      <c r="W588" s="20"/>
      <c r="X588" s="20"/>
      <c r="Z588" s="20"/>
      <c r="AB588" s="20"/>
      <c r="AI588" s="20"/>
    </row>
    <row r="589" ht="15.75" customHeight="1">
      <c r="I589" s="20"/>
      <c r="K589" s="20"/>
      <c r="M589" s="20"/>
      <c r="N589" s="20"/>
      <c r="O589" s="20"/>
      <c r="P589" s="20"/>
      <c r="Q589" s="20"/>
      <c r="S589" s="20"/>
      <c r="T589" s="20"/>
      <c r="W589" s="20"/>
      <c r="X589" s="20"/>
      <c r="Z589" s="20"/>
      <c r="AB589" s="20"/>
      <c r="AI589" s="20"/>
    </row>
    <row r="590" ht="15.75" customHeight="1">
      <c r="I590" s="20"/>
      <c r="K590" s="20"/>
      <c r="M590" s="20"/>
      <c r="N590" s="20"/>
      <c r="O590" s="20"/>
      <c r="P590" s="20"/>
      <c r="Q590" s="20"/>
      <c r="S590" s="20"/>
      <c r="T590" s="20"/>
      <c r="W590" s="20"/>
      <c r="X590" s="20"/>
      <c r="Z590" s="20"/>
      <c r="AB590" s="20"/>
      <c r="AI590" s="20"/>
    </row>
    <row r="591" ht="15.75" customHeight="1">
      <c r="I591" s="20"/>
      <c r="K591" s="20"/>
      <c r="M591" s="20"/>
      <c r="N591" s="20"/>
      <c r="O591" s="20"/>
      <c r="P591" s="20"/>
      <c r="Q591" s="20"/>
      <c r="S591" s="20"/>
      <c r="T591" s="20"/>
      <c r="W591" s="20"/>
      <c r="X591" s="20"/>
      <c r="Z591" s="20"/>
      <c r="AB591" s="20"/>
      <c r="AI591" s="20"/>
    </row>
    <row r="592" ht="15.75" customHeight="1">
      <c r="I592" s="20"/>
      <c r="K592" s="20"/>
      <c r="M592" s="20"/>
      <c r="N592" s="20"/>
      <c r="O592" s="20"/>
      <c r="P592" s="20"/>
      <c r="Q592" s="20"/>
      <c r="S592" s="20"/>
      <c r="T592" s="20"/>
      <c r="W592" s="20"/>
      <c r="X592" s="20"/>
      <c r="Z592" s="20"/>
      <c r="AB592" s="20"/>
      <c r="AI592" s="20"/>
    </row>
    <row r="593" ht="15.75" customHeight="1">
      <c r="I593" s="20"/>
      <c r="K593" s="20"/>
      <c r="M593" s="20"/>
      <c r="N593" s="20"/>
      <c r="O593" s="20"/>
      <c r="P593" s="20"/>
      <c r="Q593" s="20"/>
      <c r="S593" s="20"/>
      <c r="T593" s="20"/>
      <c r="W593" s="20"/>
      <c r="X593" s="20"/>
      <c r="Z593" s="20"/>
      <c r="AB593" s="20"/>
      <c r="AI593" s="20"/>
    </row>
    <row r="594" ht="15.75" customHeight="1">
      <c r="I594" s="20"/>
      <c r="K594" s="20"/>
      <c r="M594" s="20"/>
      <c r="N594" s="20"/>
      <c r="O594" s="20"/>
      <c r="P594" s="20"/>
      <c r="Q594" s="20"/>
      <c r="S594" s="20"/>
      <c r="T594" s="20"/>
      <c r="W594" s="20"/>
      <c r="X594" s="20"/>
      <c r="Z594" s="20"/>
      <c r="AB594" s="20"/>
      <c r="AI594" s="20"/>
    </row>
    <row r="595" ht="15.75" customHeight="1">
      <c r="I595" s="20"/>
      <c r="K595" s="20"/>
      <c r="M595" s="20"/>
      <c r="N595" s="20"/>
      <c r="O595" s="20"/>
      <c r="P595" s="20"/>
      <c r="Q595" s="20"/>
      <c r="S595" s="20"/>
      <c r="T595" s="20"/>
      <c r="W595" s="20"/>
      <c r="X595" s="20"/>
      <c r="Z595" s="20"/>
      <c r="AB595" s="20"/>
      <c r="AI595" s="20"/>
    </row>
    <row r="596" ht="15.75" customHeight="1">
      <c r="I596" s="20"/>
      <c r="K596" s="20"/>
      <c r="M596" s="20"/>
      <c r="N596" s="20"/>
      <c r="O596" s="20"/>
      <c r="P596" s="20"/>
      <c r="Q596" s="20"/>
      <c r="S596" s="20"/>
      <c r="T596" s="20"/>
      <c r="W596" s="20"/>
      <c r="X596" s="20"/>
      <c r="Z596" s="20"/>
      <c r="AB596" s="20"/>
      <c r="AI596" s="20"/>
    </row>
    <row r="597" ht="15.75" customHeight="1">
      <c r="I597" s="20"/>
      <c r="K597" s="20"/>
      <c r="M597" s="20"/>
      <c r="N597" s="20"/>
      <c r="O597" s="20"/>
      <c r="P597" s="20"/>
      <c r="Q597" s="20"/>
      <c r="S597" s="20"/>
      <c r="T597" s="20"/>
      <c r="W597" s="20"/>
      <c r="X597" s="20"/>
      <c r="Z597" s="20"/>
      <c r="AB597" s="20"/>
      <c r="AI597" s="20"/>
    </row>
    <row r="598" ht="15.75" customHeight="1">
      <c r="I598" s="20"/>
      <c r="K598" s="20"/>
      <c r="M598" s="20"/>
      <c r="N598" s="20"/>
      <c r="O598" s="20"/>
      <c r="P598" s="20"/>
      <c r="Q598" s="20"/>
      <c r="S598" s="20"/>
      <c r="T598" s="20"/>
      <c r="W598" s="20"/>
      <c r="X598" s="20"/>
      <c r="Z598" s="20"/>
      <c r="AB598" s="20"/>
      <c r="AI598" s="20"/>
    </row>
    <row r="599" ht="15.75" customHeight="1">
      <c r="I599" s="20"/>
      <c r="K599" s="20"/>
      <c r="M599" s="20"/>
      <c r="N599" s="20"/>
      <c r="O599" s="20"/>
      <c r="P599" s="20"/>
      <c r="Q599" s="20"/>
      <c r="S599" s="20"/>
      <c r="T599" s="20"/>
      <c r="W599" s="20"/>
      <c r="X599" s="20"/>
      <c r="Z599" s="20"/>
      <c r="AB599" s="20"/>
      <c r="AI599" s="20"/>
    </row>
    <row r="600" ht="15.75" customHeight="1">
      <c r="I600" s="20"/>
      <c r="K600" s="20"/>
      <c r="M600" s="20"/>
      <c r="N600" s="20"/>
      <c r="O600" s="20"/>
      <c r="P600" s="20"/>
      <c r="Q600" s="20"/>
      <c r="S600" s="20"/>
      <c r="T600" s="20"/>
      <c r="W600" s="20"/>
      <c r="X600" s="20"/>
      <c r="Z600" s="20"/>
      <c r="AB600" s="20"/>
      <c r="AI600" s="20"/>
    </row>
    <row r="601" ht="15.75" customHeight="1">
      <c r="I601" s="20"/>
      <c r="K601" s="20"/>
      <c r="M601" s="20"/>
      <c r="N601" s="20"/>
      <c r="O601" s="20"/>
      <c r="P601" s="20"/>
      <c r="Q601" s="20"/>
      <c r="S601" s="20"/>
      <c r="T601" s="20"/>
      <c r="W601" s="20"/>
      <c r="X601" s="20"/>
      <c r="Z601" s="20"/>
      <c r="AB601" s="20"/>
      <c r="AI601" s="20"/>
    </row>
    <row r="602" ht="15.75" customHeight="1">
      <c r="I602" s="20"/>
      <c r="K602" s="20"/>
      <c r="M602" s="20"/>
      <c r="N602" s="20"/>
      <c r="O602" s="20"/>
      <c r="P602" s="20"/>
      <c r="Q602" s="20"/>
      <c r="S602" s="20"/>
      <c r="T602" s="20"/>
      <c r="W602" s="20"/>
      <c r="X602" s="20"/>
      <c r="Z602" s="20"/>
      <c r="AB602" s="20"/>
      <c r="AI602" s="20"/>
    </row>
    <row r="603" ht="15.75" customHeight="1">
      <c r="I603" s="20"/>
      <c r="K603" s="20"/>
      <c r="M603" s="20"/>
      <c r="N603" s="20"/>
      <c r="O603" s="20"/>
      <c r="P603" s="20"/>
      <c r="Q603" s="20"/>
      <c r="S603" s="20"/>
      <c r="T603" s="20"/>
      <c r="W603" s="20"/>
      <c r="X603" s="20"/>
      <c r="Z603" s="20"/>
      <c r="AB603" s="20"/>
      <c r="AI603" s="20"/>
    </row>
    <row r="604" ht="15.75" customHeight="1">
      <c r="I604" s="20"/>
      <c r="K604" s="20"/>
      <c r="M604" s="20"/>
      <c r="N604" s="20"/>
      <c r="O604" s="20"/>
      <c r="P604" s="20"/>
      <c r="Q604" s="20"/>
      <c r="S604" s="20"/>
      <c r="T604" s="20"/>
      <c r="W604" s="20"/>
      <c r="X604" s="20"/>
      <c r="Z604" s="20"/>
      <c r="AB604" s="20"/>
      <c r="AI604" s="20"/>
    </row>
    <row r="605" ht="15.75" customHeight="1">
      <c r="I605" s="20"/>
      <c r="K605" s="20"/>
      <c r="M605" s="20"/>
      <c r="N605" s="20"/>
      <c r="O605" s="20"/>
      <c r="P605" s="20"/>
      <c r="Q605" s="20"/>
      <c r="S605" s="20"/>
      <c r="T605" s="20"/>
      <c r="W605" s="20"/>
      <c r="X605" s="20"/>
      <c r="Z605" s="20"/>
      <c r="AB605" s="20"/>
      <c r="AI605" s="20"/>
    </row>
    <row r="606" ht="15.75" customHeight="1">
      <c r="I606" s="20"/>
      <c r="K606" s="20"/>
      <c r="M606" s="20"/>
      <c r="N606" s="20"/>
      <c r="O606" s="20"/>
      <c r="P606" s="20"/>
      <c r="Q606" s="20"/>
      <c r="S606" s="20"/>
      <c r="T606" s="20"/>
      <c r="W606" s="20"/>
      <c r="X606" s="20"/>
      <c r="Z606" s="20"/>
      <c r="AB606" s="20"/>
      <c r="AI606" s="20"/>
    </row>
    <row r="607" ht="15.75" customHeight="1">
      <c r="I607" s="20"/>
      <c r="K607" s="20"/>
      <c r="M607" s="20"/>
      <c r="N607" s="20"/>
      <c r="O607" s="20"/>
      <c r="P607" s="20"/>
      <c r="Q607" s="20"/>
      <c r="S607" s="20"/>
      <c r="T607" s="20"/>
      <c r="W607" s="20"/>
      <c r="X607" s="20"/>
      <c r="Z607" s="20"/>
      <c r="AB607" s="20"/>
      <c r="AI607" s="20"/>
    </row>
    <row r="608" ht="15.75" customHeight="1">
      <c r="I608" s="20"/>
      <c r="K608" s="20"/>
      <c r="M608" s="20"/>
      <c r="N608" s="20"/>
      <c r="O608" s="20"/>
      <c r="P608" s="20"/>
      <c r="Q608" s="20"/>
      <c r="S608" s="20"/>
      <c r="T608" s="20"/>
      <c r="W608" s="20"/>
      <c r="X608" s="20"/>
      <c r="Z608" s="20"/>
      <c r="AB608" s="20"/>
      <c r="AI608" s="20"/>
    </row>
    <row r="609" ht="15.75" customHeight="1">
      <c r="I609" s="20"/>
      <c r="K609" s="20"/>
      <c r="M609" s="20"/>
      <c r="N609" s="20"/>
      <c r="O609" s="20"/>
      <c r="P609" s="20"/>
      <c r="Q609" s="20"/>
      <c r="S609" s="20"/>
      <c r="T609" s="20"/>
      <c r="W609" s="20"/>
      <c r="X609" s="20"/>
      <c r="Z609" s="20"/>
      <c r="AB609" s="20"/>
      <c r="AI609" s="20"/>
    </row>
    <row r="610" ht="15.75" customHeight="1">
      <c r="I610" s="20"/>
      <c r="K610" s="20"/>
      <c r="M610" s="20"/>
      <c r="N610" s="20"/>
      <c r="O610" s="20"/>
      <c r="P610" s="20"/>
      <c r="Q610" s="20"/>
      <c r="S610" s="20"/>
      <c r="T610" s="20"/>
      <c r="W610" s="20"/>
      <c r="X610" s="20"/>
      <c r="Z610" s="20"/>
      <c r="AB610" s="20"/>
      <c r="AI610" s="20"/>
    </row>
    <row r="611" ht="15.75" customHeight="1">
      <c r="I611" s="20"/>
      <c r="K611" s="20"/>
      <c r="M611" s="20"/>
      <c r="N611" s="20"/>
      <c r="O611" s="20"/>
      <c r="P611" s="20"/>
      <c r="Q611" s="20"/>
      <c r="S611" s="20"/>
      <c r="T611" s="20"/>
      <c r="W611" s="20"/>
      <c r="X611" s="20"/>
      <c r="Z611" s="20"/>
      <c r="AB611" s="20"/>
      <c r="AI611" s="20"/>
    </row>
    <row r="612" ht="15.75" customHeight="1">
      <c r="I612" s="20"/>
      <c r="K612" s="20"/>
      <c r="M612" s="20"/>
      <c r="N612" s="20"/>
      <c r="O612" s="20"/>
      <c r="P612" s="20"/>
      <c r="Q612" s="20"/>
      <c r="S612" s="20"/>
      <c r="T612" s="20"/>
      <c r="W612" s="20"/>
      <c r="X612" s="20"/>
      <c r="Z612" s="20"/>
      <c r="AB612" s="20"/>
      <c r="AI612" s="20"/>
    </row>
    <row r="613" ht="15.75" customHeight="1">
      <c r="I613" s="20"/>
      <c r="K613" s="20"/>
      <c r="M613" s="20"/>
      <c r="N613" s="20"/>
      <c r="O613" s="20"/>
      <c r="P613" s="20"/>
      <c r="Q613" s="20"/>
      <c r="S613" s="20"/>
      <c r="T613" s="20"/>
      <c r="W613" s="20"/>
      <c r="X613" s="20"/>
      <c r="Z613" s="20"/>
      <c r="AB613" s="20"/>
      <c r="AI613" s="20"/>
    </row>
    <row r="614" ht="15.75" customHeight="1">
      <c r="I614" s="20"/>
      <c r="K614" s="20"/>
      <c r="M614" s="20"/>
      <c r="N614" s="20"/>
      <c r="O614" s="20"/>
      <c r="P614" s="20"/>
      <c r="Q614" s="20"/>
      <c r="S614" s="20"/>
      <c r="T614" s="20"/>
      <c r="W614" s="20"/>
      <c r="X614" s="20"/>
      <c r="Z614" s="20"/>
      <c r="AB614" s="20"/>
      <c r="AI614" s="20"/>
    </row>
    <row r="615" ht="15.75" customHeight="1">
      <c r="I615" s="20"/>
      <c r="K615" s="20"/>
      <c r="M615" s="20"/>
      <c r="N615" s="20"/>
      <c r="O615" s="20"/>
      <c r="P615" s="20"/>
      <c r="Q615" s="20"/>
      <c r="S615" s="20"/>
      <c r="T615" s="20"/>
      <c r="W615" s="20"/>
      <c r="X615" s="20"/>
      <c r="Z615" s="20"/>
      <c r="AB615" s="20"/>
      <c r="AI615" s="20"/>
    </row>
    <row r="616" ht="15.75" customHeight="1">
      <c r="I616" s="20"/>
      <c r="K616" s="20"/>
      <c r="M616" s="20"/>
      <c r="N616" s="20"/>
      <c r="O616" s="20"/>
      <c r="P616" s="20"/>
      <c r="Q616" s="20"/>
      <c r="S616" s="20"/>
      <c r="T616" s="20"/>
      <c r="W616" s="20"/>
      <c r="X616" s="20"/>
      <c r="Z616" s="20"/>
      <c r="AB616" s="20"/>
      <c r="AI616" s="20"/>
    </row>
    <row r="617" ht="15.75" customHeight="1">
      <c r="I617" s="20"/>
      <c r="K617" s="20"/>
      <c r="M617" s="20"/>
      <c r="N617" s="20"/>
      <c r="O617" s="20"/>
      <c r="P617" s="20"/>
      <c r="Q617" s="20"/>
      <c r="S617" s="20"/>
      <c r="T617" s="20"/>
      <c r="W617" s="20"/>
      <c r="X617" s="20"/>
      <c r="Z617" s="20"/>
      <c r="AB617" s="20"/>
      <c r="AI617" s="20"/>
    </row>
    <row r="618" ht="15.75" customHeight="1">
      <c r="I618" s="20"/>
      <c r="K618" s="20"/>
      <c r="M618" s="20"/>
      <c r="N618" s="20"/>
      <c r="O618" s="20"/>
      <c r="P618" s="20"/>
      <c r="Q618" s="20"/>
      <c r="S618" s="20"/>
      <c r="T618" s="20"/>
      <c r="W618" s="20"/>
      <c r="X618" s="20"/>
      <c r="Z618" s="20"/>
      <c r="AB618" s="20"/>
      <c r="AI618" s="20"/>
    </row>
    <row r="619" ht="15.75" customHeight="1">
      <c r="I619" s="20"/>
      <c r="K619" s="20"/>
      <c r="M619" s="20"/>
      <c r="N619" s="20"/>
      <c r="O619" s="20"/>
      <c r="P619" s="20"/>
      <c r="Q619" s="20"/>
      <c r="S619" s="20"/>
      <c r="T619" s="20"/>
      <c r="W619" s="20"/>
      <c r="X619" s="20"/>
      <c r="Z619" s="20"/>
      <c r="AB619" s="20"/>
      <c r="AI619" s="20"/>
    </row>
    <row r="620" ht="15.75" customHeight="1">
      <c r="I620" s="20"/>
      <c r="K620" s="20"/>
      <c r="M620" s="20"/>
      <c r="N620" s="20"/>
      <c r="O620" s="20"/>
      <c r="P620" s="20"/>
      <c r="Q620" s="20"/>
      <c r="S620" s="20"/>
      <c r="T620" s="20"/>
      <c r="W620" s="20"/>
      <c r="X620" s="20"/>
      <c r="Z620" s="20"/>
      <c r="AB620" s="20"/>
      <c r="AI620" s="20"/>
    </row>
    <row r="621" ht="15.75" customHeight="1">
      <c r="I621" s="20"/>
      <c r="K621" s="20"/>
      <c r="M621" s="20"/>
      <c r="N621" s="20"/>
      <c r="O621" s="20"/>
      <c r="P621" s="20"/>
      <c r="Q621" s="20"/>
      <c r="S621" s="20"/>
      <c r="T621" s="20"/>
      <c r="W621" s="20"/>
      <c r="X621" s="20"/>
      <c r="Z621" s="20"/>
      <c r="AB621" s="20"/>
      <c r="AI621" s="20"/>
    </row>
    <row r="622" ht="15.75" customHeight="1">
      <c r="I622" s="20"/>
      <c r="K622" s="20"/>
      <c r="M622" s="20"/>
      <c r="N622" s="20"/>
      <c r="O622" s="20"/>
      <c r="P622" s="20"/>
      <c r="Q622" s="20"/>
      <c r="S622" s="20"/>
      <c r="T622" s="20"/>
      <c r="W622" s="20"/>
      <c r="X622" s="20"/>
      <c r="Z622" s="20"/>
      <c r="AB622" s="20"/>
      <c r="AI622" s="20"/>
    </row>
    <row r="623" ht="15.75" customHeight="1">
      <c r="I623" s="20"/>
      <c r="K623" s="20"/>
      <c r="M623" s="20"/>
      <c r="N623" s="20"/>
      <c r="O623" s="20"/>
      <c r="P623" s="20"/>
      <c r="Q623" s="20"/>
      <c r="S623" s="20"/>
      <c r="T623" s="20"/>
      <c r="W623" s="20"/>
      <c r="X623" s="20"/>
      <c r="Z623" s="20"/>
      <c r="AB623" s="20"/>
      <c r="AI623" s="20"/>
    </row>
    <row r="624" ht="15.75" customHeight="1">
      <c r="I624" s="20"/>
      <c r="K624" s="20"/>
      <c r="M624" s="20"/>
      <c r="N624" s="20"/>
      <c r="O624" s="20"/>
      <c r="P624" s="20"/>
      <c r="Q624" s="20"/>
      <c r="S624" s="20"/>
      <c r="T624" s="20"/>
      <c r="W624" s="20"/>
      <c r="X624" s="20"/>
      <c r="Z624" s="20"/>
      <c r="AB624" s="20"/>
      <c r="AI624" s="20"/>
    </row>
    <row r="625" ht="15.75" customHeight="1">
      <c r="I625" s="20"/>
      <c r="K625" s="20"/>
      <c r="M625" s="20"/>
      <c r="N625" s="20"/>
      <c r="O625" s="20"/>
      <c r="P625" s="20"/>
      <c r="Q625" s="20"/>
      <c r="S625" s="20"/>
      <c r="T625" s="20"/>
      <c r="W625" s="20"/>
      <c r="X625" s="20"/>
      <c r="Z625" s="20"/>
      <c r="AB625" s="20"/>
      <c r="AI625" s="20"/>
    </row>
    <row r="626" ht="15.75" customHeight="1">
      <c r="I626" s="20"/>
      <c r="K626" s="20"/>
      <c r="M626" s="20"/>
      <c r="N626" s="20"/>
      <c r="O626" s="20"/>
      <c r="P626" s="20"/>
      <c r="Q626" s="20"/>
      <c r="S626" s="20"/>
      <c r="T626" s="20"/>
      <c r="W626" s="20"/>
      <c r="X626" s="20"/>
      <c r="Z626" s="20"/>
      <c r="AB626" s="20"/>
      <c r="AI626" s="20"/>
    </row>
    <row r="627" ht="15.75" customHeight="1">
      <c r="I627" s="20"/>
      <c r="K627" s="20"/>
      <c r="M627" s="20"/>
      <c r="N627" s="20"/>
      <c r="O627" s="20"/>
      <c r="P627" s="20"/>
      <c r="Q627" s="20"/>
      <c r="S627" s="20"/>
      <c r="T627" s="20"/>
      <c r="W627" s="20"/>
      <c r="X627" s="20"/>
      <c r="Z627" s="20"/>
      <c r="AB627" s="20"/>
      <c r="AI627" s="20"/>
    </row>
    <row r="628" ht="15.75" customHeight="1">
      <c r="I628" s="20"/>
      <c r="K628" s="20"/>
      <c r="M628" s="20"/>
      <c r="N628" s="20"/>
      <c r="O628" s="20"/>
      <c r="P628" s="20"/>
      <c r="Q628" s="20"/>
      <c r="S628" s="20"/>
      <c r="T628" s="20"/>
      <c r="W628" s="20"/>
      <c r="X628" s="20"/>
      <c r="Z628" s="20"/>
      <c r="AB628" s="20"/>
      <c r="AI628" s="20"/>
    </row>
    <row r="629" ht="15.75" customHeight="1">
      <c r="I629" s="20"/>
      <c r="K629" s="20"/>
      <c r="M629" s="20"/>
      <c r="N629" s="20"/>
      <c r="O629" s="20"/>
      <c r="P629" s="20"/>
      <c r="Q629" s="20"/>
      <c r="S629" s="20"/>
      <c r="T629" s="20"/>
      <c r="W629" s="20"/>
      <c r="X629" s="20"/>
      <c r="Z629" s="20"/>
      <c r="AB629" s="20"/>
      <c r="AI629" s="20"/>
    </row>
    <row r="630" ht="15.75" customHeight="1">
      <c r="I630" s="20"/>
      <c r="K630" s="20"/>
      <c r="M630" s="20"/>
      <c r="N630" s="20"/>
      <c r="O630" s="20"/>
      <c r="P630" s="20"/>
      <c r="Q630" s="20"/>
      <c r="S630" s="20"/>
      <c r="T630" s="20"/>
      <c r="W630" s="20"/>
      <c r="X630" s="20"/>
      <c r="Z630" s="20"/>
      <c r="AB630" s="20"/>
      <c r="AI630" s="20"/>
    </row>
    <row r="631" ht="15.75" customHeight="1">
      <c r="I631" s="20"/>
      <c r="K631" s="20"/>
      <c r="M631" s="20"/>
      <c r="N631" s="20"/>
      <c r="O631" s="20"/>
      <c r="P631" s="20"/>
      <c r="Q631" s="20"/>
      <c r="S631" s="20"/>
      <c r="T631" s="20"/>
      <c r="W631" s="20"/>
      <c r="X631" s="20"/>
      <c r="Z631" s="20"/>
      <c r="AB631" s="20"/>
      <c r="AI631" s="20"/>
    </row>
    <row r="632" ht="15.75" customHeight="1">
      <c r="I632" s="20"/>
      <c r="K632" s="20"/>
      <c r="M632" s="20"/>
      <c r="N632" s="20"/>
      <c r="O632" s="20"/>
      <c r="P632" s="20"/>
      <c r="Q632" s="20"/>
      <c r="S632" s="20"/>
      <c r="T632" s="20"/>
      <c r="W632" s="20"/>
      <c r="X632" s="20"/>
      <c r="Z632" s="20"/>
      <c r="AB632" s="20"/>
      <c r="AI632" s="20"/>
    </row>
    <row r="633" ht="15.75" customHeight="1">
      <c r="I633" s="20"/>
      <c r="K633" s="20"/>
      <c r="M633" s="20"/>
      <c r="N633" s="20"/>
      <c r="O633" s="20"/>
      <c r="P633" s="20"/>
      <c r="Q633" s="20"/>
      <c r="S633" s="20"/>
      <c r="T633" s="20"/>
      <c r="W633" s="20"/>
      <c r="X633" s="20"/>
      <c r="Z633" s="20"/>
      <c r="AB633" s="20"/>
      <c r="AI633" s="20"/>
    </row>
    <row r="634" ht="15.75" customHeight="1">
      <c r="I634" s="20"/>
      <c r="K634" s="20"/>
      <c r="M634" s="20"/>
      <c r="N634" s="20"/>
      <c r="O634" s="20"/>
      <c r="P634" s="20"/>
      <c r="Q634" s="20"/>
      <c r="S634" s="20"/>
      <c r="T634" s="20"/>
      <c r="W634" s="20"/>
      <c r="X634" s="20"/>
      <c r="Z634" s="20"/>
      <c r="AB634" s="20"/>
      <c r="AI634" s="20"/>
    </row>
    <row r="635" ht="15.75" customHeight="1">
      <c r="I635" s="20"/>
      <c r="K635" s="20"/>
      <c r="M635" s="20"/>
      <c r="N635" s="20"/>
      <c r="O635" s="20"/>
      <c r="P635" s="20"/>
      <c r="Q635" s="20"/>
      <c r="S635" s="20"/>
      <c r="T635" s="20"/>
      <c r="W635" s="20"/>
      <c r="X635" s="20"/>
      <c r="Z635" s="20"/>
      <c r="AB635" s="20"/>
      <c r="AI635" s="20"/>
    </row>
    <row r="636" ht="15.75" customHeight="1">
      <c r="I636" s="20"/>
      <c r="K636" s="20"/>
      <c r="M636" s="20"/>
      <c r="N636" s="20"/>
      <c r="O636" s="20"/>
      <c r="P636" s="20"/>
      <c r="Q636" s="20"/>
      <c r="S636" s="20"/>
      <c r="T636" s="20"/>
      <c r="W636" s="20"/>
      <c r="X636" s="20"/>
      <c r="Z636" s="20"/>
      <c r="AB636" s="20"/>
      <c r="AI636" s="20"/>
    </row>
    <row r="637" ht="15.75" customHeight="1">
      <c r="I637" s="20"/>
      <c r="K637" s="20"/>
      <c r="M637" s="20"/>
      <c r="N637" s="20"/>
      <c r="O637" s="20"/>
      <c r="P637" s="20"/>
      <c r="Q637" s="20"/>
      <c r="S637" s="20"/>
      <c r="T637" s="20"/>
      <c r="W637" s="20"/>
      <c r="X637" s="20"/>
      <c r="Z637" s="20"/>
      <c r="AB637" s="20"/>
      <c r="AI637" s="20"/>
    </row>
    <row r="638" ht="15.75" customHeight="1">
      <c r="I638" s="20"/>
      <c r="K638" s="20"/>
      <c r="M638" s="20"/>
      <c r="N638" s="20"/>
      <c r="O638" s="20"/>
      <c r="P638" s="20"/>
      <c r="Q638" s="20"/>
      <c r="S638" s="20"/>
      <c r="T638" s="20"/>
      <c r="W638" s="20"/>
      <c r="X638" s="20"/>
      <c r="Z638" s="20"/>
      <c r="AB638" s="20"/>
      <c r="AI638" s="20"/>
    </row>
    <row r="639" ht="15.75" customHeight="1">
      <c r="I639" s="20"/>
      <c r="K639" s="20"/>
      <c r="M639" s="20"/>
      <c r="N639" s="20"/>
      <c r="O639" s="20"/>
      <c r="P639" s="20"/>
      <c r="Q639" s="20"/>
      <c r="S639" s="20"/>
      <c r="T639" s="20"/>
      <c r="W639" s="20"/>
      <c r="X639" s="20"/>
      <c r="Z639" s="20"/>
      <c r="AB639" s="20"/>
      <c r="AI639" s="20"/>
    </row>
    <row r="640" ht="15.75" customHeight="1">
      <c r="I640" s="20"/>
      <c r="K640" s="20"/>
      <c r="M640" s="20"/>
      <c r="N640" s="20"/>
      <c r="O640" s="20"/>
      <c r="P640" s="20"/>
      <c r="Q640" s="20"/>
      <c r="S640" s="20"/>
      <c r="T640" s="20"/>
      <c r="W640" s="20"/>
      <c r="X640" s="20"/>
      <c r="Z640" s="20"/>
      <c r="AB640" s="20"/>
      <c r="AI640" s="20"/>
    </row>
    <row r="641" ht="15.75" customHeight="1">
      <c r="I641" s="20"/>
      <c r="K641" s="20"/>
      <c r="M641" s="20"/>
      <c r="N641" s="20"/>
      <c r="O641" s="20"/>
      <c r="P641" s="20"/>
      <c r="Q641" s="20"/>
      <c r="S641" s="20"/>
      <c r="T641" s="20"/>
      <c r="W641" s="20"/>
      <c r="X641" s="20"/>
      <c r="Z641" s="20"/>
      <c r="AB641" s="20"/>
      <c r="AI641" s="20"/>
    </row>
    <row r="642" ht="15.75" customHeight="1">
      <c r="I642" s="20"/>
      <c r="K642" s="20"/>
      <c r="M642" s="20"/>
      <c r="N642" s="20"/>
      <c r="O642" s="20"/>
      <c r="P642" s="20"/>
      <c r="Q642" s="20"/>
      <c r="S642" s="20"/>
      <c r="T642" s="20"/>
      <c r="W642" s="20"/>
      <c r="X642" s="20"/>
      <c r="Z642" s="20"/>
      <c r="AB642" s="20"/>
      <c r="AI642" s="20"/>
    </row>
    <row r="643" ht="15.75" customHeight="1">
      <c r="I643" s="20"/>
      <c r="K643" s="20"/>
      <c r="M643" s="20"/>
      <c r="N643" s="20"/>
      <c r="O643" s="20"/>
      <c r="P643" s="20"/>
      <c r="Q643" s="20"/>
      <c r="S643" s="20"/>
      <c r="T643" s="20"/>
      <c r="W643" s="20"/>
      <c r="X643" s="20"/>
      <c r="Z643" s="20"/>
      <c r="AB643" s="20"/>
      <c r="AI643" s="20"/>
    </row>
    <row r="644" ht="15.75" customHeight="1">
      <c r="I644" s="20"/>
      <c r="K644" s="20"/>
      <c r="M644" s="20"/>
      <c r="N644" s="20"/>
      <c r="O644" s="20"/>
      <c r="P644" s="20"/>
      <c r="Q644" s="20"/>
      <c r="S644" s="20"/>
      <c r="T644" s="20"/>
      <c r="W644" s="20"/>
      <c r="X644" s="20"/>
      <c r="Z644" s="20"/>
      <c r="AB644" s="20"/>
      <c r="AI644" s="20"/>
    </row>
    <row r="645" ht="15.75" customHeight="1">
      <c r="I645" s="20"/>
      <c r="K645" s="20"/>
      <c r="M645" s="20"/>
      <c r="N645" s="20"/>
      <c r="O645" s="20"/>
      <c r="P645" s="20"/>
      <c r="Q645" s="20"/>
      <c r="S645" s="20"/>
      <c r="T645" s="20"/>
      <c r="W645" s="20"/>
      <c r="X645" s="20"/>
      <c r="Z645" s="20"/>
      <c r="AB645" s="20"/>
      <c r="AI645" s="20"/>
    </row>
    <row r="646" ht="15.75" customHeight="1">
      <c r="I646" s="20"/>
      <c r="K646" s="20"/>
      <c r="M646" s="20"/>
      <c r="N646" s="20"/>
      <c r="O646" s="20"/>
      <c r="P646" s="20"/>
      <c r="Q646" s="20"/>
      <c r="S646" s="20"/>
      <c r="T646" s="20"/>
      <c r="W646" s="20"/>
      <c r="X646" s="20"/>
      <c r="Z646" s="20"/>
      <c r="AB646" s="20"/>
      <c r="AI646" s="20"/>
    </row>
    <row r="647" ht="15.75" customHeight="1">
      <c r="I647" s="20"/>
      <c r="K647" s="20"/>
      <c r="M647" s="20"/>
      <c r="N647" s="20"/>
      <c r="O647" s="20"/>
      <c r="P647" s="20"/>
      <c r="Q647" s="20"/>
      <c r="S647" s="20"/>
      <c r="T647" s="20"/>
      <c r="W647" s="20"/>
      <c r="X647" s="20"/>
      <c r="Z647" s="20"/>
      <c r="AB647" s="20"/>
      <c r="AI647" s="20"/>
    </row>
    <row r="648" ht="15.75" customHeight="1">
      <c r="I648" s="20"/>
      <c r="K648" s="20"/>
      <c r="M648" s="20"/>
      <c r="N648" s="20"/>
      <c r="O648" s="20"/>
      <c r="P648" s="20"/>
      <c r="Q648" s="20"/>
      <c r="S648" s="20"/>
      <c r="T648" s="20"/>
      <c r="W648" s="20"/>
      <c r="X648" s="20"/>
      <c r="Z648" s="20"/>
      <c r="AB648" s="20"/>
      <c r="AI648" s="20"/>
    </row>
    <row r="649" ht="15.75" customHeight="1">
      <c r="I649" s="20"/>
      <c r="K649" s="20"/>
      <c r="M649" s="20"/>
      <c r="N649" s="20"/>
      <c r="O649" s="20"/>
      <c r="P649" s="20"/>
      <c r="Q649" s="20"/>
      <c r="S649" s="20"/>
      <c r="T649" s="20"/>
      <c r="W649" s="20"/>
      <c r="X649" s="20"/>
      <c r="Z649" s="20"/>
      <c r="AB649" s="20"/>
      <c r="AI649" s="20"/>
    </row>
    <row r="650" ht="15.75" customHeight="1">
      <c r="I650" s="20"/>
      <c r="K650" s="20"/>
      <c r="M650" s="20"/>
      <c r="N650" s="20"/>
      <c r="O650" s="20"/>
      <c r="P650" s="20"/>
      <c r="Q650" s="20"/>
      <c r="S650" s="20"/>
      <c r="T650" s="20"/>
      <c r="W650" s="20"/>
      <c r="X650" s="20"/>
      <c r="Z650" s="20"/>
      <c r="AB650" s="20"/>
      <c r="AI650" s="20"/>
    </row>
    <row r="651" ht="15.75" customHeight="1">
      <c r="I651" s="20"/>
      <c r="K651" s="20"/>
      <c r="M651" s="20"/>
      <c r="N651" s="20"/>
      <c r="O651" s="20"/>
      <c r="P651" s="20"/>
      <c r="Q651" s="20"/>
      <c r="S651" s="20"/>
      <c r="T651" s="20"/>
      <c r="W651" s="20"/>
      <c r="X651" s="20"/>
      <c r="Z651" s="20"/>
      <c r="AB651" s="20"/>
      <c r="AI651" s="20"/>
    </row>
    <row r="652" ht="15.75" customHeight="1">
      <c r="I652" s="20"/>
      <c r="K652" s="20"/>
      <c r="M652" s="20"/>
      <c r="N652" s="20"/>
      <c r="O652" s="20"/>
      <c r="P652" s="20"/>
      <c r="Q652" s="20"/>
      <c r="S652" s="20"/>
      <c r="T652" s="20"/>
      <c r="W652" s="20"/>
      <c r="X652" s="20"/>
      <c r="Z652" s="20"/>
      <c r="AB652" s="20"/>
      <c r="AI652" s="20"/>
    </row>
    <row r="653" ht="15.75" customHeight="1">
      <c r="I653" s="20"/>
      <c r="K653" s="20"/>
      <c r="M653" s="20"/>
      <c r="N653" s="20"/>
      <c r="O653" s="20"/>
      <c r="P653" s="20"/>
      <c r="Q653" s="20"/>
      <c r="S653" s="20"/>
      <c r="T653" s="20"/>
      <c r="W653" s="20"/>
      <c r="X653" s="20"/>
      <c r="Z653" s="20"/>
      <c r="AB653" s="20"/>
      <c r="AI653" s="20"/>
    </row>
    <row r="654" ht="15.75" customHeight="1">
      <c r="I654" s="20"/>
      <c r="K654" s="20"/>
      <c r="M654" s="20"/>
      <c r="N654" s="20"/>
      <c r="O654" s="20"/>
      <c r="P654" s="20"/>
      <c r="Q654" s="20"/>
      <c r="S654" s="20"/>
      <c r="T654" s="20"/>
      <c r="W654" s="20"/>
      <c r="X654" s="20"/>
      <c r="Z654" s="20"/>
      <c r="AB654" s="20"/>
      <c r="AI654" s="20"/>
    </row>
    <row r="655" ht="15.75" customHeight="1">
      <c r="I655" s="20"/>
      <c r="K655" s="20"/>
      <c r="M655" s="20"/>
      <c r="N655" s="20"/>
      <c r="O655" s="20"/>
      <c r="P655" s="20"/>
      <c r="Q655" s="20"/>
      <c r="S655" s="20"/>
      <c r="T655" s="20"/>
      <c r="W655" s="20"/>
      <c r="X655" s="20"/>
      <c r="Z655" s="20"/>
      <c r="AB655" s="20"/>
      <c r="AI655" s="20"/>
    </row>
    <row r="656" ht="15.75" customHeight="1">
      <c r="I656" s="20"/>
      <c r="K656" s="20"/>
      <c r="M656" s="20"/>
      <c r="N656" s="20"/>
      <c r="O656" s="20"/>
      <c r="P656" s="20"/>
      <c r="Q656" s="20"/>
      <c r="S656" s="20"/>
      <c r="T656" s="20"/>
      <c r="W656" s="20"/>
      <c r="X656" s="20"/>
      <c r="Z656" s="20"/>
      <c r="AB656" s="20"/>
      <c r="AI656" s="20"/>
    </row>
    <row r="657" ht="15.75" customHeight="1">
      <c r="I657" s="20"/>
      <c r="K657" s="20"/>
      <c r="M657" s="20"/>
      <c r="N657" s="20"/>
      <c r="O657" s="20"/>
      <c r="P657" s="20"/>
      <c r="Q657" s="20"/>
      <c r="S657" s="20"/>
      <c r="T657" s="20"/>
      <c r="W657" s="20"/>
      <c r="X657" s="20"/>
      <c r="Z657" s="20"/>
      <c r="AB657" s="20"/>
      <c r="AI657" s="20"/>
    </row>
    <row r="658" ht="15.75" customHeight="1">
      <c r="I658" s="20"/>
      <c r="K658" s="20"/>
      <c r="M658" s="20"/>
      <c r="N658" s="20"/>
      <c r="O658" s="20"/>
      <c r="P658" s="20"/>
      <c r="Q658" s="20"/>
      <c r="S658" s="20"/>
      <c r="T658" s="20"/>
      <c r="W658" s="20"/>
      <c r="X658" s="20"/>
      <c r="Z658" s="20"/>
      <c r="AB658" s="20"/>
      <c r="AI658" s="20"/>
    </row>
    <row r="659" ht="15.75" customHeight="1">
      <c r="I659" s="20"/>
      <c r="K659" s="20"/>
      <c r="M659" s="20"/>
      <c r="N659" s="20"/>
      <c r="O659" s="20"/>
      <c r="P659" s="20"/>
      <c r="Q659" s="20"/>
      <c r="S659" s="20"/>
      <c r="T659" s="20"/>
      <c r="W659" s="20"/>
      <c r="X659" s="20"/>
      <c r="Z659" s="20"/>
      <c r="AB659" s="20"/>
      <c r="AI659" s="20"/>
    </row>
    <row r="660" ht="15.75" customHeight="1">
      <c r="I660" s="20"/>
      <c r="K660" s="20"/>
      <c r="M660" s="20"/>
      <c r="N660" s="20"/>
      <c r="O660" s="20"/>
      <c r="P660" s="20"/>
      <c r="Q660" s="20"/>
      <c r="S660" s="20"/>
      <c r="T660" s="20"/>
      <c r="W660" s="20"/>
      <c r="X660" s="20"/>
      <c r="Z660" s="20"/>
      <c r="AB660" s="20"/>
      <c r="AI660" s="20"/>
    </row>
    <row r="661" ht="15.75" customHeight="1">
      <c r="I661" s="20"/>
      <c r="K661" s="20"/>
      <c r="M661" s="20"/>
      <c r="N661" s="20"/>
      <c r="O661" s="20"/>
      <c r="P661" s="20"/>
      <c r="Q661" s="20"/>
      <c r="S661" s="20"/>
      <c r="T661" s="20"/>
      <c r="W661" s="20"/>
      <c r="X661" s="20"/>
      <c r="Z661" s="20"/>
      <c r="AB661" s="20"/>
      <c r="AI661" s="20"/>
    </row>
    <row r="662" ht="15.75" customHeight="1">
      <c r="I662" s="20"/>
      <c r="K662" s="20"/>
      <c r="M662" s="20"/>
      <c r="N662" s="20"/>
      <c r="O662" s="20"/>
      <c r="P662" s="20"/>
      <c r="Q662" s="20"/>
      <c r="S662" s="20"/>
      <c r="T662" s="20"/>
      <c r="W662" s="20"/>
      <c r="X662" s="20"/>
      <c r="Z662" s="20"/>
      <c r="AB662" s="20"/>
      <c r="AI662" s="20"/>
    </row>
    <row r="663" ht="15.75" customHeight="1">
      <c r="I663" s="20"/>
      <c r="K663" s="20"/>
      <c r="M663" s="20"/>
      <c r="N663" s="20"/>
      <c r="O663" s="20"/>
      <c r="P663" s="20"/>
      <c r="Q663" s="20"/>
      <c r="S663" s="20"/>
      <c r="T663" s="20"/>
      <c r="W663" s="20"/>
      <c r="X663" s="20"/>
      <c r="Z663" s="20"/>
      <c r="AB663" s="20"/>
      <c r="AI663" s="20"/>
    </row>
    <row r="664" ht="15.75" customHeight="1">
      <c r="I664" s="20"/>
      <c r="K664" s="20"/>
      <c r="M664" s="20"/>
      <c r="N664" s="20"/>
      <c r="O664" s="20"/>
      <c r="P664" s="20"/>
      <c r="Q664" s="20"/>
      <c r="S664" s="20"/>
      <c r="T664" s="20"/>
      <c r="W664" s="20"/>
      <c r="X664" s="20"/>
      <c r="Z664" s="20"/>
      <c r="AB664" s="20"/>
      <c r="AI664" s="20"/>
    </row>
    <row r="665" ht="15.75" customHeight="1">
      <c r="I665" s="20"/>
      <c r="K665" s="20"/>
      <c r="M665" s="20"/>
      <c r="N665" s="20"/>
      <c r="O665" s="20"/>
      <c r="P665" s="20"/>
      <c r="Q665" s="20"/>
      <c r="S665" s="20"/>
      <c r="T665" s="20"/>
      <c r="W665" s="20"/>
      <c r="X665" s="20"/>
      <c r="Z665" s="20"/>
      <c r="AB665" s="20"/>
      <c r="AI665" s="20"/>
    </row>
    <row r="666" ht="15.75" customHeight="1">
      <c r="I666" s="20"/>
      <c r="K666" s="20"/>
      <c r="M666" s="20"/>
      <c r="N666" s="20"/>
      <c r="O666" s="20"/>
      <c r="P666" s="20"/>
      <c r="Q666" s="20"/>
      <c r="S666" s="20"/>
      <c r="T666" s="20"/>
      <c r="W666" s="20"/>
      <c r="X666" s="20"/>
      <c r="Z666" s="20"/>
      <c r="AB666" s="20"/>
      <c r="AI666" s="20"/>
    </row>
    <row r="667" ht="15.75" customHeight="1">
      <c r="I667" s="20"/>
      <c r="K667" s="20"/>
      <c r="M667" s="20"/>
      <c r="N667" s="20"/>
      <c r="O667" s="20"/>
      <c r="P667" s="20"/>
      <c r="Q667" s="20"/>
      <c r="S667" s="20"/>
      <c r="T667" s="20"/>
      <c r="W667" s="20"/>
      <c r="X667" s="20"/>
      <c r="Z667" s="20"/>
      <c r="AB667" s="20"/>
      <c r="AI667" s="20"/>
    </row>
    <row r="668" ht="15.75" customHeight="1">
      <c r="I668" s="20"/>
      <c r="K668" s="20"/>
      <c r="M668" s="20"/>
      <c r="N668" s="20"/>
      <c r="O668" s="20"/>
      <c r="P668" s="20"/>
      <c r="Q668" s="20"/>
      <c r="S668" s="20"/>
      <c r="T668" s="20"/>
      <c r="W668" s="20"/>
      <c r="X668" s="20"/>
      <c r="Z668" s="20"/>
      <c r="AB668" s="20"/>
      <c r="AI668" s="20"/>
    </row>
    <row r="669" ht="15.75" customHeight="1">
      <c r="I669" s="20"/>
      <c r="K669" s="20"/>
      <c r="M669" s="20"/>
      <c r="N669" s="20"/>
      <c r="O669" s="20"/>
      <c r="P669" s="20"/>
      <c r="Q669" s="20"/>
      <c r="S669" s="20"/>
      <c r="T669" s="20"/>
      <c r="W669" s="20"/>
      <c r="X669" s="20"/>
      <c r="Z669" s="20"/>
      <c r="AB669" s="20"/>
      <c r="AI669" s="20"/>
    </row>
    <row r="670" ht="15.75" customHeight="1">
      <c r="I670" s="20"/>
      <c r="K670" s="20"/>
      <c r="M670" s="20"/>
      <c r="N670" s="20"/>
      <c r="O670" s="20"/>
      <c r="P670" s="20"/>
      <c r="Q670" s="20"/>
      <c r="S670" s="20"/>
      <c r="T670" s="20"/>
      <c r="W670" s="20"/>
      <c r="X670" s="20"/>
      <c r="Z670" s="20"/>
      <c r="AB670" s="20"/>
      <c r="AI670" s="20"/>
    </row>
    <row r="671" ht="15.75" customHeight="1">
      <c r="I671" s="20"/>
      <c r="K671" s="20"/>
      <c r="M671" s="20"/>
      <c r="N671" s="20"/>
      <c r="O671" s="20"/>
      <c r="P671" s="20"/>
      <c r="Q671" s="20"/>
      <c r="S671" s="20"/>
      <c r="T671" s="20"/>
      <c r="W671" s="20"/>
      <c r="X671" s="20"/>
      <c r="Z671" s="20"/>
      <c r="AB671" s="20"/>
      <c r="AI671" s="20"/>
    </row>
    <row r="672" ht="15.75" customHeight="1">
      <c r="I672" s="20"/>
      <c r="K672" s="20"/>
      <c r="M672" s="20"/>
      <c r="N672" s="20"/>
      <c r="O672" s="20"/>
      <c r="P672" s="20"/>
      <c r="Q672" s="20"/>
      <c r="S672" s="20"/>
      <c r="T672" s="20"/>
      <c r="W672" s="20"/>
      <c r="X672" s="20"/>
      <c r="Z672" s="20"/>
      <c r="AB672" s="20"/>
      <c r="AI672" s="20"/>
    </row>
    <row r="673" ht="15.75" customHeight="1">
      <c r="I673" s="20"/>
      <c r="K673" s="20"/>
      <c r="M673" s="20"/>
      <c r="N673" s="20"/>
      <c r="O673" s="20"/>
      <c r="P673" s="20"/>
      <c r="Q673" s="20"/>
      <c r="S673" s="20"/>
      <c r="T673" s="20"/>
      <c r="W673" s="20"/>
      <c r="X673" s="20"/>
      <c r="Z673" s="20"/>
      <c r="AB673" s="20"/>
      <c r="AI673" s="20"/>
    </row>
    <row r="674" ht="15.75" customHeight="1">
      <c r="I674" s="20"/>
      <c r="K674" s="20"/>
      <c r="M674" s="20"/>
      <c r="N674" s="20"/>
      <c r="O674" s="20"/>
      <c r="P674" s="20"/>
      <c r="Q674" s="20"/>
      <c r="S674" s="20"/>
      <c r="T674" s="20"/>
      <c r="W674" s="20"/>
      <c r="X674" s="20"/>
      <c r="Z674" s="20"/>
      <c r="AB674" s="20"/>
      <c r="AI674" s="20"/>
    </row>
    <row r="675" ht="15.75" customHeight="1">
      <c r="I675" s="20"/>
      <c r="K675" s="20"/>
      <c r="M675" s="20"/>
      <c r="N675" s="20"/>
      <c r="O675" s="20"/>
      <c r="P675" s="20"/>
      <c r="Q675" s="20"/>
      <c r="S675" s="20"/>
      <c r="T675" s="20"/>
      <c r="W675" s="20"/>
      <c r="X675" s="20"/>
      <c r="Z675" s="20"/>
      <c r="AB675" s="20"/>
      <c r="AI675" s="20"/>
    </row>
    <row r="676" ht="15.75" customHeight="1">
      <c r="I676" s="20"/>
      <c r="K676" s="20"/>
      <c r="M676" s="20"/>
      <c r="N676" s="20"/>
      <c r="O676" s="20"/>
      <c r="P676" s="20"/>
      <c r="Q676" s="20"/>
      <c r="S676" s="20"/>
      <c r="T676" s="20"/>
      <c r="W676" s="20"/>
      <c r="X676" s="20"/>
      <c r="Z676" s="20"/>
      <c r="AB676" s="20"/>
      <c r="AI676" s="20"/>
    </row>
    <row r="677" ht="15.75" customHeight="1">
      <c r="I677" s="20"/>
      <c r="K677" s="20"/>
      <c r="M677" s="20"/>
      <c r="N677" s="20"/>
      <c r="O677" s="20"/>
      <c r="P677" s="20"/>
      <c r="Q677" s="20"/>
      <c r="S677" s="20"/>
      <c r="T677" s="20"/>
      <c r="W677" s="20"/>
      <c r="X677" s="20"/>
      <c r="Z677" s="20"/>
      <c r="AB677" s="20"/>
      <c r="AI677" s="20"/>
    </row>
    <row r="678" ht="15.75" customHeight="1">
      <c r="I678" s="20"/>
      <c r="K678" s="20"/>
      <c r="M678" s="20"/>
      <c r="N678" s="20"/>
      <c r="O678" s="20"/>
      <c r="P678" s="20"/>
      <c r="Q678" s="20"/>
      <c r="S678" s="20"/>
      <c r="T678" s="20"/>
      <c r="W678" s="20"/>
      <c r="X678" s="20"/>
      <c r="Z678" s="20"/>
      <c r="AB678" s="20"/>
      <c r="AI678" s="20"/>
    </row>
    <row r="679" ht="15.75" customHeight="1">
      <c r="I679" s="20"/>
      <c r="K679" s="20"/>
      <c r="M679" s="20"/>
      <c r="N679" s="20"/>
      <c r="O679" s="20"/>
      <c r="P679" s="20"/>
      <c r="Q679" s="20"/>
      <c r="S679" s="20"/>
      <c r="T679" s="20"/>
      <c r="W679" s="20"/>
      <c r="X679" s="20"/>
      <c r="Z679" s="20"/>
      <c r="AB679" s="20"/>
      <c r="AI679" s="20"/>
    </row>
    <row r="680" ht="15.75" customHeight="1">
      <c r="I680" s="20"/>
      <c r="K680" s="20"/>
      <c r="M680" s="20"/>
      <c r="N680" s="20"/>
      <c r="O680" s="20"/>
      <c r="P680" s="20"/>
      <c r="Q680" s="20"/>
      <c r="S680" s="20"/>
      <c r="T680" s="20"/>
      <c r="W680" s="20"/>
      <c r="X680" s="20"/>
      <c r="Z680" s="20"/>
      <c r="AB680" s="20"/>
      <c r="AI680" s="20"/>
    </row>
    <row r="681" ht="15.75" customHeight="1">
      <c r="I681" s="20"/>
      <c r="K681" s="20"/>
      <c r="M681" s="20"/>
      <c r="N681" s="20"/>
      <c r="O681" s="20"/>
      <c r="P681" s="20"/>
      <c r="Q681" s="20"/>
      <c r="S681" s="20"/>
      <c r="T681" s="20"/>
      <c r="W681" s="20"/>
      <c r="X681" s="20"/>
      <c r="Z681" s="20"/>
      <c r="AB681" s="20"/>
      <c r="AI681" s="20"/>
    </row>
    <row r="682" ht="15.75" customHeight="1">
      <c r="I682" s="20"/>
      <c r="K682" s="20"/>
      <c r="M682" s="20"/>
      <c r="N682" s="20"/>
      <c r="O682" s="20"/>
      <c r="P682" s="20"/>
      <c r="Q682" s="20"/>
      <c r="S682" s="20"/>
      <c r="T682" s="20"/>
      <c r="W682" s="20"/>
      <c r="X682" s="20"/>
      <c r="Z682" s="20"/>
      <c r="AB682" s="20"/>
      <c r="AI682" s="20"/>
    </row>
    <row r="683" ht="15.75" customHeight="1">
      <c r="I683" s="20"/>
      <c r="K683" s="20"/>
      <c r="M683" s="20"/>
      <c r="N683" s="20"/>
      <c r="O683" s="20"/>
      <c r="P683" s="20"/>
      <c r="Q683" s="20"/>
      <c r="S683" s="20"/>
      <c r="T683" s="20"/>
      <c r="W683" s="20"/>
      <c r="X683" s="20"/>
      <c r="Z683" s="20"/>
      <c r="AB683" s="20"/>
      <c r="AI683" s="20"/>
    </row>
    <row r="684" ht="15.75" customHeight="1">
      <c r="I684" s="20"/>
      <c r="K684" s="20"/>
      <c r="M684" s="20"/>
      <c r="N684" s="20"/>
      <c r="O684" s="20"/>
      <c r="P684" s="20"/>
      <c r="Q684" s="20"/>
      <c r="S684" s="20"/>
      <c r="T684" s="20"/>
      <c r="W684" s="20"/>
      <c r="X684" s="20"/>
      <c r="Z684" s="20"/>
      <c r="AB684" s="20"/>
      <c r="AI684" s="20"/>
    </row>
    <row r="685" ht="15.75" customHeight="1">
      <c r="I685" s="20"/>
      <c r="K685" s="20"/>
      <c r="M685" s="20"/>
      <c r="N685" s="20"/>
      <c r="O685" s="20"/>
      <c r="P685" s="20"/>
      <c r="Q685" s="20"/>
      <c r="S685" s="20"/>
      <c r="T685" s="20"/>
      <c r="W685" s="20"/>
      <c r="X685" s="20"/>
      <c r="Z685" s="20"/>
      <c r="AB685" s="20"/>
      <c r="AI685" s="20"/>
    </row>
    <row r="686" ht="15.75" customHeight="1">
      <c r="I686" s="20"/>
      <c r="K686" s="20"/>
      <c r="M686" s="20"/>
      <c r="N686" s="20"/>
      <c r="O686" s="20"/>
      <c r="P686" s="20"/>
      <c r="Q686" s="20"/>
      <c r="S686" s="20"/>
      <c r="T686" s="20"/>
      <c r="W686" s="20"/>
      <c r="X686" s="20"/>
      <c r="Z686" s="20"/>
      <c r="AB686" s="20"/>
      <c r="AI686" s="20"/>
    </row>
    <row r="687" ht="15.75" customHeight="1">
      <c r="I687" s="20"/>
      <c r="K687" s="20"/>
      <c r="M687" s="20"/>
      <c r="N687" s="20"/>
      <c r="O687" s="20"/>
      <c r="P687" s="20"/>
      <c r="Q687" s="20"/>
      <c r="S687" s="20"/>
      <c r="T687" s="20"/>
      <c r="W687" s="20"/>
      <c r="X687" s="20"/>
      <c r="Z687" s="20"/>
      <c r="AB687" s="20"/>
      <c r="AI687" s="20"/>
    </row>
    <row r="688" ht="15.75" customHeight="1">
      <c r="I688" s="20"/>
      <c r="K688" s="20"/>
      <c r="M688" s="20"/>
      <c r="N688" s="20"/>
      <c r="O688" s="20"/>
      <c r="P688" s="20"/>
      <c r="Q688" s="20"/>
      <c r="S688" s="20"/>
      <c r="T688" s="20"/>
      <c r="W688" s="20"/>
      <c r="X688" s="20"/>
      <c r="Z688" s="20"/>
      <c r="AB688" s="20"/>
      <c r="AI688" s="20"/>
    </row>
    <row r="689" ht="15.75" customHeight="1">
      <c r="I689" s="20"/>
      <c r="K689" s="20"/>
      <c r="M689" s="20"/>
      <c r="N689" s="20"/>
      <c r="O689" s="20"/>
      <c r="P689" s="20"/>
      <c r="Q689" s="20"/>
      <c r="S689" s="20"/>
      <c r="T689" s="20"/>
      <c r="W689" s="20"/>
      <c r="X689" s="20"/>
      <c r="Z689" s="20"/>
      <c r="AB689" s="20"/>
      <c r="AI689" s="20"/>
    </row>
    <row r="690" ht="15.75" customHeight="1">
      <c r="I690" s="20"/>
      <c r="K690" s="20"/>
      <c r="M690" s="20"/>
      <c r="N690" s="20"/>
      <c r="O690" s="20"/>
      <c r="P690" s="20"/>
      <c r="Q690" s="20"/>
      <c r="S690" s="20"/>
      <c r="T690" s="20"/>
      <c r="W690" s="20"/>
      <c r="X690" s="20"/>
      <c r="Z690" s="20"/>
      <c r="AB690" s="20"/>
      <c r="AI690" s="20"/>
    </row>
    <row r="691" ht="15.75" customHeight="1">
      <c r="I691" s="20"/>
      <c r="K691" s="20"/>
      <c r="M691" s="20"/>
      <c r="N691" s="20"/>
      <c r="O691" s="20"/>
      <c r="P691" s="20"/>
      <c r="Q691" s="20"/>
      <c r="S691" s="20"/>
      <c r="T691" s="20"/>
      <c r="W691" s="20"/>
      <c r="X691" s="20"/>
      <c r="Z691" s="20"/>
      <c r="AB691" s="20"/>
      <c r="AI691" s="20"/>
    </row>
    <row r="692" ht="15.75" customHeight="1">
      <c r="I692" s="20"/>
      <c r="K692" s="20"/>
      <c r="M692" s="20"/>
      <c r="N692" s="20"/>
      <c r="O692" s="20"/>
      <c r="P692" s="20"/>
      <c r="Q692" s="20"/>
      <c r="S692" s="20"/>
      <c r="T692" s="20"/>
      <c r="W692" s="20"/>
      <c r="X692" s="20"/>
      <c r="Z692" s="20"/>
      <c r="AB692" s="20"/>
      <c r="AI692" s="20"/>
    </row>
    <row r="693" ht="15.75" customHeight="1">
      <c r="I693" s="20"/>
      <c r="K693" s="20"/>
      <c r="M693" s="20"/>
      <c r="N693" s="20"/>
      <c r="O693" s="20"/>
      <c r="P693" s="20"/>
      <c r="Q693" s="20"/>
      <c r="S693" s="20"/>
      <c r="T693" s="20"/>
      <c r="W693" s="20"/>
      <c r="X693" s="20"/>
      <c r="Z693" s="20"/>
      <c r="AB693" s="20"/>
      <c r="AI693" s="20"/>
    </row>
    <row r="694" ht="15.75" customHeight="1">
      <c r="I694" s="20"/>
      <c r="K694" s="20"/>
      <c r="M694" s="20"/>
      <c r="N694" s="20"/>
      <c r="O694" s="20"/>
      <c r="P694" s="20"/>
      <c r="Q694" s="20"/>
      <c r="S694" s="20"/>
      <c r="T694" s="20"/>
      <c r="W694" s="20"/>
      <c r="X694" s="20"/>
      <c r="Z694" s="20"/>
      <c r="AB694" s="20"/>
      <c r="AI694" s="20"/>
    </row>
    <row r="695" ht="15.75" customHeight="1">
      <c r="I695" s="20"/>
      <c r="K695" s="20"/>
      <c r="M695" s="20"/>
      <c r="N695" s="20"/>
      <c r="O695" s="20"/>
      <c r="P695" s="20"/>
      <c r="Q695" s="20"/>
      <c r="S695" s="20"/>
      <c r="T695" s="20"/>
      <c r="W695" s="20"/>
      <c r="X695" s="20"/>
      <c r="Z695" s="20"/>
      <c r="AB695" s="20"/>
      <c r="AI695" s="20"/>
    </row>
    <row r="696" ht="15.75" customHeight="1">
      <c r="I696" s="20"/>
      <c r="K696" s="20"/>
      <c r="M696" s="20"/>
      <c r="N696" s="20"/>
      <c r="O696" s="20"/>
      <c r="P696" s="20"/>
      <c r="Q696" s="20"/>
      <c r="S696" s="20"/>
      <c r="T696" s="20"/>
      <c r="W696" s="20"/>
      <c r="X696" s="20"/>
      <c r="Z696" s="20"/>
      <c r="AB696" s="20"/>
      <c r="AI696" s="20"/>
    </row>
    <row r="697" ht="15.75" customHeight="1">
      <c r="I697" s="20"/>
      <c r="K697" s="20"/>
      <c r="M697" s="20"/>
      <c r="N697" s="20"/>
      <c r="O697" s="20"/>
      <c r="P697" s="20"/>
      <c r="Q697" s="20"/>
      <c r="S697" s="20"/>
      <c r="T697" s="20"/>
      <c r="W697" s="20"/>
      <c r="X697" s="20"/>
      <c r="Z697" s="20"/>
      <c r="AB697" s="20"/>
      <c r="AI697" s="20"/>
    </row>
    <row r="698" ht="15.75" customHeight="1">
      <c r="I698" s="20"/>
      <c r="K698" s="20"/>
      <c r="M698" s="20"/>
      <c r="N698" s="20"/>
      <c r="O698" s="20"/>
      <c r="P698" s="20"/>
      <c r="Q698" s="20"/>
      <c r="S698" s="20"/>
      <c r="T698" s="20"/>
      <c r="W698" s="20"/>
      <c r="X698" s="20"/>
      <c r="Z698" s="20"/>
      <c r="AB698" s="20"/>
      <c r="AI698" s="20"/>
    </row>
    <row r="699" ht="15.75" customHeight="1">
      <c r="I699" s="20"/>
      <c r="K699" s="20"/>
      <c r="M699" s="20"/>
      <c r="N699" s="20"/>
      <c r="O699" s="20"/>
      <c r="P699" s="20"/>
      <c r="Q699" s="20"/>
      <c r="S699" s="20"/>
      <c r="T699" s="20"/>
      <c r="W699" s="20"/>
      <c r="X699" s="20"/>
      <c r="Z699" s="20"/>
      <c r="AB699" s="20"/>
      <c r="AI699" s="20"/>
    </row>
    <row r="700" ht="15.75" customHeight="1">
      <c r="I700" s="20"/>
      <c r="K700" s="20"/>
      <c r="M700" s="20"/>
      <c r="N700" s="20"/>
      <c r="O700" s="20"/>
      <c r="P700" s="20"/>
      <c r="Q700" s="20"/>
      <c r="S700" s="20"/>
      <c r="T700" s="20"/>
      <c r="W700" s="20"/>
      <c r="X700" s="20"/>
      <c r="Z700" s="20"/>
      <c r="AB700" s="20"/>
      <c r="AI700" s="20"/>
    </row>
    <row r="701" ht="15.75" customHeight="1">
      <c r="I701" s="20"/>
      <c r="K701" s="20"/>
      <c r="M701" s="20"/>
      <c r="N701" s="20"/>
      <c r="O701" s="20"/>
      <c r="P701" s="20"/>
      <c r="Q701" s="20"/>
      <c r="S701" s="20"/>
      <c r="T701" s="20"/>
      <c r="W701" s="20"/>
      <c r="X701" s="20"/>
      <c r="Z701" s="20"/>
      <c r="AB701" s="20"/>
      <c r="AI701" s="20"/>
    </row>
    <row r="702" ht="15.75" customHeight="1">
      <c r="I702" s="20"/>
      <c r="K702" s="20"/>
      <c r="M702" s="20"/>
      <c r="N702" s="20"/>
      <c r="O702" s="20"/>
      <c r="P702" s="20"/>
      <c r="Q702" s="20"/>
      <c r="S702" s="20"/>
      <c r="T702" s="20"/>
      <c r="W702" s="20"/>
      <c r="X702" s="20"/>
      <c r="Z702" s="20"/>
      <c r="AB702" s="20"/>
      <c r="AI702" s="20"/>
    </row>
    <row r="703" ht="15.75" customHeight="1">
      <c r="I703" s="20"/>
      <c r="K703" s="20"/>
      <c r="M703" s="20"/>
      <c r="N703" s="20"/>
      <c r="O703" s="20"/>
      <c r="P703" s="20"/>
      <c r="Q703" s="20"/>
      <c r="S703" s="20"/>
      <c r="T703" s="20"/>
      <c r="W703" s="20"/>
      <c r="X703" s="20"/>
      <c r="Z703" s="20"/>
      <c r="AB703" s="20"/>
      <c r="AI703" s="20"/>
    </row>
    <row r="704" ht="15.75" customHeight="1">
      <c r="I704" s="20"/>
      <c r="K704" s="20"/>
      <c r="M704" s="20"/>
      <c r="N704" s="20"/>
      <c r="O704" s="20"/>
      <c r="P704" s="20"/>
      <c r="Q704" s="20"/>
      <c r="S704" s="20"/>
      <c r="T704" s="20"/>
      <c r="W704" s="20"/>
      <c r="X704" s="20"/>
      <c r="Z704" s="20"/>
      <c r="AB704" s="20"/>
      <c r="AI704" s="20"/>
    </row>
    <row r="705" ht="15.75" customHeight="1">
      <c r="I705" s="20"/>
      <c r="K705" s="20"/>
      <c r="M705" s="20"/>
      <c r="N705" s="20"/>
      <c r="O705" s="20"/>
      <c r="P705" s="20"/>
      <c r="Q705" s="20"/>
      <c r="S705" s="20"/>
      <c r="T705" s="20"/>
      <c r="W705" s="20"/>
      <c r="X705" s="20"/>
      <c r="Z705" s="20"/>
      <c r="AB705" s="20"/>
      <c r="AI705" s="20"/>
    </row>
    <row r="706" ht="15.75" customHeight="1">
      <c r="I706" s="20"/>
      <c r="K706" s="20"/>
      <c r="M706" s="20"/>
      <c r="N706" s="20"/>
      <c r="O706" s="20"/>
      <c r="P706" s="20"/>
      <c r="Q706" s="20"/>
      <c r="S706" s="20"/>
      <c r="T706" s="20"/>
      <c r="W706" s="20"/>
      <c r="X706" s="20"/>
      <c r="Z706" s="20"/>
      <c r="AB706" s="20"/>
      <c r="AI706" s="20"/>
    </row>
    <row r="707" ht="15.75" customHeight="1">
      <c r="I707" s="20"/>
      <c r="K707" s="20"/>
      <c r="M707" s="20"/>
      <c r="N707" s="20"/>
      <c r="O707" s="20"/>
      <c r="P707" s="20"/>
      <c r="Q707" s="20"/>
      <c r="S707" s="20"/>
      <c r="T707" s="20"/>
      <c r="W707" s="20"/>
      <c r="X707" s="20"/>
      <c r="Z707" s="20"/>
      <c r="AB707" s="20"/>
      <c r="AI707" s="20"/>
    </row>
    <row r="708" ht="15.75" customHeight="1">
      <c r="I708" s="20"/>
      <c r="K708" s="20"/>
      <c r="M708" s="20"/>
      <c r="N708" s="20"/>
      <c r="O708" s="20"/>
      <c r="P708" s="20"/>
      <c r="Q708" s="20"/>
      <c r="S708" s="20"/>
      <c r="T708" s="20"/>
      <c r="W708" s="20"/>
      <c r="X708" s="20"/>
      <c r="Z708" s="20"/>
      <c r="AB708" s="20"/>
      <c r="AI708" s="20"/>
    </row>
    <row r="709" ht="15.75" customHeight="1">
      <c r="I709" s="20"/>
      <c r="K709" s="20"/>
      <c r="M709" s="20"/>
      <c r="N709" s="20"/>
      <c r="O709" s="20"/>
      <c r="P709" s="20"/>
      <c r="Q709" s="20"/>
      <c r="S709" s="20"/>
      <c r="T709" s="20"/>
      <c r="W709" s="20"/>
      <c r="X709" s="20"/>
      <c r="Z709" s="20"/>
      <c r="AB709" s="20"/>
      <c r="AI709" s="20"/>
    </row>
    <row r="710" ht="15.75" customHeight="1">
      <c r="I710" s="20"/>
      <c r="K710" s="20"/>
      <c r="M710" s="20"/>
      <c r="N710" s="20"/>
      <c r="O710" s="20"/>
      <c r="P710" s="20"/>
      <c r="Q710" s="20"/>
      <c r="S710" s="20"/>
      <c r="T710" s="20"/>
      <c r="W710" s="20"/>
      <c r="X710" s="20"/>
      <c r="Z710" s="20"/>
      <c r="AB710" s="20"/>
      <c r="AI710" s="20"/>
    </row>
    <row r="711" ht="15.75" customHeight="1">
      <c r="I711" s="20"/>
      <c r="K711" s="20"/>
      <c r="M711" s="20"/>
      <c r="N711" s="20"/>
      <c r="O711" s="20"/>
      <c r="P711" s="20"/>
      <c r="Q711" s="20"/>
      <c r="S711" s="20"/>
      <c r="T711" s="20"/>
      <c r="W711" s="20"/>
      <c r="X711" s="20"/>
      <c r="Z711" s="20"/>
      <c r="AB711" s="20"/>
      <c r="AI711" s="20"/>
    </row>
    <row r="712" ht="15.75" customHeight="1">
      <c r="I712" s="20"/>
      <c r="K712" s="20"/>
      <c r="M712" s="20"/>
      <c r="N712" s="20"/>
      <c r="O712" s="20"/>
      <c r="P712" s="20"/>
      <c r="Q712" s="20"/>
      <c r="S712" s="20"/>
      <c r="T712" s="20"/>
      <c r="W712" s="20"/>
      <c r="X712" s="20"/>
      <c r="Z712" s="20"/>
      <c r="AB712" s="20"/>
      <c r="AI712" s="20"/>
    </row>
    <row r="713" ht="15.75" customHeight="1">
      <c r="I713" s="20"/>
      <c r="K713" s="20"/>
      <c r="M713" s="20"/>
      <c r="N713" s="20"/>
      <c r="O713" s="20"/>
      <c r="P713" s="20"/>
      <c r="Q713" s="20"/>
      <c r="S713" s="20"/>
      <c r="T713" s="20"/>
      <c r="W713" s="20"/>
      <c r="X713" s="20"/>
      <c r="Z713" s="20"/>
      <c r="AB713" s="20"/>
      <c r="AI713" s="20"/>
    </row>
    <row r="714" ht="15.75" customHeight="1">
      <c r="I714" s="20"/>
      <c r="K714" s="20"/>
      <c r="M714" s="20"/>
      <c r="N714" s="20"/>
      <c r="O714" s="20"/>
      <c r="P714" s="20"/>
      <c r="Q714" s="20"/>
      <c r="S714" s="20"/>
      <c r="T714" s="20"/>
      <c r="W714" s="20"/>
      <c r="X714" s="20"/>
      <c r="Z714" s="20"/>
      <c r="AB714" s="20"/>
      <c r="AI714" s="20"/>
    </row>
    <row r="715" ht="15.75" customHeight="1">
      <c r="I715" s="20"/>
      <c r="K715" s="20"/>
      <c r="M715" s="20"/>
      <c r="N715" s="20"/>
      <c r="O715" s="20"/>
      <c r="P715" s="20"/>
      <c r="Q715" s="20"/>
      <c r="S715" s="20"/>
      <c r="T715" s="20"/>
      <c r="W715" s="20"/>
      <c r="X715" s="20"/>
      <c r="Z715" s="20"/>
      <c r="AB715" s="20"/>
      <c r="AI715" s="20"/>
    </row>
    <row r="716" ht="15.75" customHeight="1">
      <c r="I716" s="20"/>
      <c r="K716" s="20"/>
      <c r="M716" s="20"/>
      <c r="N716" s="20"/>
      <c r="O716" s="20"/>
      <c r="P716" s="20"/>
      <c r="Q716" s="20"/>
      <c r="S716" s="20"/>
      <c r="T716" s="20"/>
      <c r="W716" s="20"/>
      <c r="X716" s="20"/>
      <c r="Z716" s="20"/>
      <c r="AB716" s="20"/>
      <c r="AI716" s="20"/>
    </row>
    <row r="717" ht="15.75" customHeight="1">
      <c r="I717" s="20"/>
      <c r="K717" s="20"/>
      <c r="M717" s="20"/>
      <c r="N717" s="20"/>
      <c r="O717" s="20"/>
      <c r="P717" s="20"/>
      <c r="Q717" s="20"/>
      <c r="S717" s="20"/>
      <c r="T717" s="20"/>
      <c r="W717" s="20"/>
      <c r="X717" s="20"/>
      <c r="Z717" s="20"/>
      <c r="AB717" s="20"/>
      <c r="AI717" s="20"/>
    </row>
    <row r="718" ht="15.75" customHeight="1">
      <c r="I718" s="20"/>
      <c r="K718" s="20"/>
      <c r="M718" s="20"/>
      <c r="N718" s="20"/>
      <c r="O718" s="20"/>
      <c r="P718" s="20"/>
      <c r="Q718" s="20"/>
      <c r="S718" s="20"/>
      <c r="T718" s="20"/>
      <c r="W718" s="20"/>
      <c r="X718" s="20"/>
      <c r="Z718" s="20"/>
      <c r="AB718" s="20"/>
      <c r="AI718" s="20"/>
    </row>
    <row r="719" ht="15.75" customHeight="1">
      <c r="I719" s="20"/>
      <c r="K719" s="20"/>
      <c r="M719" s="20"/>
      <c r="N719" s="20"/>
      <c r="O719" s="20"/>
      <c r="P719" s="20"/>
      <c r="Q719" s="20"/>
      <c r="S719" s="20"/>
      <c r="T719" s="20"/>
      <c r="W719" s="20"/>
      <c r="X719" s="20"/>
      <c r="Z719" s="20"/>
      <c r="AB719" s="20"/>
      <c r="AI719" s="20"/>
    </row>
    <row r="720" ht="15.75" customHeight="1">
      <c r="I720" s="20"/>
      <c r="K720" s="20"/>
      <c r="M720" s="20"/>
      <c r="N720" s="20"/>
      <c r="O720" s="20"/>
      <c r="P720" s="20"/>
      <c r="Q720" s="20"/>
      <c r="S720" s="20"/>
      <c r="T720" s="20"/>
      <c r="W720" s="20"/>
      <c r="X720" s="20"/>
      <c r="Z720" s="20"/>
      <c r="AB720" s="20"/>
      <c r="AI720" s="20"/>
    </row>
    <row r="721" ht="15.75" customHeight="1">
      <c r="I721" s="20"/>
      <c r="K721" s="20"/>
      <c r="M721" s="20"/>
      <c r="N721" s="20"/>
      <c r="O721" s="20"/>
      <c r="P721" s="20"/>
      <c r="Q721" s="20"/>
      <c r="S721" s="20"/>
      <c r="T721" s="20"/>
      <c r="W721" s="20"/>
      <c r="X721" s="20"/>
      <c r="Z721" s="20"/>
      <c r="AB721" s="20"/>
      <c r="AI721" s="20"/>
    </row>
    <row r="722" ht="15.75" customHeight="1">
      <c r="I722" s="20"/>
      <c r="K722" s="20"/>
      <c r="M722" s="20"/>
      <c r="N722" s="20"/>
      <c r="O722" s="20"/>
      <c r="P722" s="20"/>
      <c r="Q722" s="20"/>
      <c r="S722" s="20"/>
      <c r="T722" s="20"/>
      <c r="W722" s="20"/>
      <c r="X722" s="20"/>
      <c r="Z722" s="20"/>
      <c r="AB722" s="20"/>
      <c r="AI722" s="20"/>
    </row>
    <row r="723" ht="15.75" customHeight="1">
      <c r="I723" s="20"/>
      <c r="K723" s="20"/>
      <c r="M723" s="20"/>
      <c r="N723" s="20"/>
      <c r="O723" s="20"/>
      <c r="P723" s="20"/>
      <c r="Q723" s="20"/>
      <c r="S723" s="20"/>
      <c r="T723" s="20"/>
      <c r="W723" s="20"/>
      <c r="X723" s="20"/>
      <c r="Z723" s="20"/>
      <c r="AB723" s="20"/>
      <c r="AI723" s="20"/>
    </row>
    <row r="724" ht="15.75" customHeight="1">
      <c r="I724" s="20"/>
      <c r="K724" s="20"/>
      <c r="M724" s="20"/>
      <c r="N724" s="20"/>
      <c r="O724" s="20"/>
      <c r="P724" s="20"/>
      <c r="Q724" s="20"/>
      <c r="S724" s="20"/>
      <c r="T724" s="20"/>
      <c r="W724" s="20"/>
      <c r="X724" s="20"/>
      <c r="Z724" s="20"/>
      <c r="AB724" s="20"/>
      <c r="AI724" s="20"/>
    </row>
    <row r="725" ht="15.75" customHeight="1">
      <c r="I725" s="20"/>
      <c r="K725" s="20"/>
      <c r="M725" s="20"/>
      <c r="N725" s="20"/>
      <c r="O725" s="20"/>
      <c r="P725" s="20"/>
      <c r="Q725" s="20"/>
      <c r="S725" s="20"/>
      <c r="T725" s="20"/>
      <c r="W725" s="20"/>
      <c r="X725" s="20"/>
      <c r="Z725" s="20"/>
      <c r="AB725" s="20"/>
      <c r="AI725" s="20"/>
    </row>
    <row r="726" ht="15.75" customHeight="1">
      <c r="I726" s="20"/>
      <c r="K726" s="20"/>
      <c r="M726" s="20"/>
      <c r="N726" s="20"/>
      <c r="O726" s="20"/>
      <c r="P726" s="20"/>
      <c r="Q726" s="20"/>
      <c r="S726" s="20"/>
      <c r="T726" s="20"/>
      <c r="W726" s="20"/>
      <c r="X726" s="20"/>
      <c r="Z726" s="20"/>
      <c r="AB726" s="20"/>
      <c r="AI726" s="20"/>
    </row>
    <row r="727" ht="15.75" customHeight="1">
      <c r="I727" s="20"/>
      <c r="K727" s="20"/>
      <c r="M727" s="20"/>
      <c r="N727" s="20"/>
      <c r="O727" s="20"/>
      <c r="P727" s="20"/>
      <c r="Q727" s="20"/>
      <c r="S727" s="20"/>
      <c r="T727" s="20"/>
      <c r="W727" s="20"/>
      <c r="X727" s="20"/>
      <c r="Z727" s="20"/>
      <c r="AB727" s="20"/>
      <c r="AI727" s="20"/>
    </row>
    <row r="728" ht="15.75" customHeight="1">
      <c r="I728" s="20"/>
      <c r="K728" s="20"/>
      <c r="M728" s="20"/>
      <c r="N728" s="20"/>
      <c r="O728" s="20"/>
      <c r="P728" s="20"/>
      <c r="Q728" s="20"/>
      <c r="S728" s="20"/>
      <c r="T728" s="20"/>
      <c r="W728" s="20"/>
      <c r="X728" s="20"/>
      <c r="Z728" s="20"/>
      <c r="AB728" s="20"/>
      <c r="AI728" s="20"/>
    </row>
    <row r="729" ht="15.75" customHeight="1">
      <c r="I729" s="20"/>
      <c r="K729" s="20"/>
      <c r="M729" s="20"/>
      <c r="N729" s="20"/>
      <c r="O729" s="20"/>
      <c r="P729" s="20"/>
      <c r="Q729" s="20"/>
      <c r="S729" s="20"/>
      <c r="T729" s="20"/>
      <c r="W729" s="20"/>
      <c r="X729" s="20"/>
      <c r="Z729" s="20"/>
      <c r="AB729" s="20"/>
      <c r="AI729" s="20"/>
    </row>
    <row r="730" ht="15.75" customHeight="1">
      <c r="I730" s="20"/>
      <c r="K730" s="20"/>
      <c r="M730" s="20"/>
      <c r="N730" s="20"/>
      <c r="O730" s="20"/>
      <c r="P730" s="20"/>
      <c r="Q730" s="20"/>
      <c r="S730" s="20"/>
      <c r="T730" s="20"/>
      <c r="W730" s="20"/>
      <c r="X730" s="20"/>
      <c r="Z730" s="20"/>
      <c r="AB730" s="20"/>
      <c r="AI730" s="20"/>
    </row>
    <row r="731" ht="15.75" customHeight="1">
      <c r="I731" s="20"/>
      <c r="K731" s="20"/>
      <c r="M731" s="20"/>
      <c r="N731" s="20"/>
      <c r="O731" s="20"/>
      <c r="P731" s="20"/>
      <c r="Q731" s="20"/>
      <c r="S731" s="20"/>
      <c r="T731" s="20"/>
      <c r="W731" s="20"/>
      <c r="X731" s="20"/>
      <c r="Z731" s="20"/>
      <c r="AB731" s="20"/>
      <c r="AI731" s="20"/>
    </row>
    <row r="732" ht="15.75" customHeight="1">
      <c r="I732" s="20"/>
      <c r="K732" s="20"/>
      <c r="M732" s="20"/>
      <c r="N732" s="20"/>
      <c r="O732" s="20"/>
      <c r="P732" s="20"/>
      <c r="Q732" s="20"/>
      <c r="S732" s="20"/>
      <c r="T732" s="20"/>
      <c r="W732" s="20"/>
      <c r="X732" s="20"/>
      <c r="Z732" s="20"/>
      <c r="AB732" s="20"/>
      <c r="AI732" s="20"/>
    </row>
    <row r="733" ht="15.75" customHeight="1">
      <c r="I733" s="20"/>
      <c r="K733" s="20"/>
      <c r="M733" s="20"/>
      <c r="N733" s="20"/>
      <c r="O733" s="20"/>
      <c r="P733" s="20"/>
      <c r="Q733" s="20"/>
      <c r="S733" s="20"/>
      <c r="T733" s="20"/>
      <c r="W733" s="20"/>
      <c r="X733" s="20"/>
      <c r="Z733" s="20"/>
      <c r="AB733" s="20"/>
      <c r="AI733" s="20"/>
    </row>
    <row r="734" ht="15.75" customHeight="1">
      <c r="I734" s="20"/>
      <c r="K734" s="20"/>
      <c r="M734" s="20"/>
      <c r="N734" s="20"/>
      <c r="O734" s="20"/>
      <c r="P734" s="20"/>
      <c r="Q734" s="20"/>
      <c r="S734" s="20"/>
      <c r="T734" s="20"/>
      <c r="W734" s="20"/>
      <c r="X734" s="20"/>
      <c r="Z734" s="20"/>
      <c r="AB734" s="20"/>
      <c r="AI734" s="20"/>
    </row>
    <row r="735" ht="15.75" customHeight="1">
      <c r="I735" s="20"/>
      <c r="K735" s="20"/>
      <c r="M735" s="20"/>
      <c r="N735" s="20"/>
      <c r="O735" s="20"/>
      <c r="P735" s="20"/>
      <c r="Q735" s="20"/>
      <c r="S735" s="20"/>
      <c r="T735" s="20"/>
      <c r="W735" s="20"/>
      <c r="X735" s="20"/>
      <c r="Z735" s="20"/>
      <c r="AB735" s="20"/>
      <c r="AI735" s="20"/>
    </row>
    <row r="736" ht="15.75" customHeight="1">
      <c r="I736" s="20"/>
      <c r="K736" s="20"/>
      <c r="M736" s="20"/>
      <c r="N736" s="20"/>
      <c r="O736" s="20"/>
      <c r="P736" s="20"/>
      <c r="Q736" s="20"/>
      <c r="S736" s="20"/>
      <c r="T736" s="20"/>
      <c r="W736" s="20"/>
      <c r="X736" s="20"/>
      <c r="Z736" s="20"/>
      <c r="AB736" s="20"/>
      <c r="AI736" s="20"/>
    </row>
    <row r="737" ht="15.75" customHeight="1">
      <c r="I737" s="20"/>
      <c r="K737" s="20"/>
      <c r="M737" s="20"/>
      <c r="N737" s="20"/>
      <c r="O737" s="20"/>
      <c r="P737" s="20"/>
      <c r="Q737" s="20"/>
      <c r="S737" s="20"/>
      <c r="T737" s="20"/>
      <c r="W737" s="20"/>
      <c r="X737" s="20"/>
      <c r="Z737" s="20"/>
      <c r="AB737" s="20"/>
      <c r="AI737" s="20"/>
    </row>
    <row r="738" ht="15.75" customHeight="1">
      <c r="I738" s="20"/>
      <c r="K738" s="20"/>
      <c r="M738" s="20"/>
      <c r="N738" s="20"/>
      <c r="O738" s="20"/>
      <c r="P738" s="20"/>
      <c r="Q738" s="20"/>
      <c r="S738" s="20"/>
      <c r="T738" s="20"/>
      <c r="W738" s="20"/>
      <c r="X738" s="20"/>
      <c r="Z738" s="20"/>
      <c r="AB738" s="20"/>
      <c r="AI738" s="20"/>
    </row>
    <row r="739" ht="15.75" customHeight="1">
      <c r="I739" s="20"/>
      <c r="K739" s="20"/>
      <c r="M739" s="20"/>
      <c r="N739" s="20"/>
      <c r="O739" s="20"/>
      <c r="P739" s="20"/>
      <c r="Q739" s="20"/>
      <c r="S739" s="20"/>
      <c r="T739" s="20"/>
      <c r="W739" s="20"/>
      <c r="X739" s="20"/>
      <c r="Z739" s="20"/>
      <c r="AB739" s="20"/>
      <c r="AI739" s="20"/>
    </row>
    <row r="740" ht="15.75" customHeight="1">
      <c r="I740" s="20"/>
      <c r="K740" s="20"/>
      <c r="M740" s="20"/>
      <c r="N740" s="20"/>
      <c r="O740" s="20"/>
      <c r="P740" s="20"/>
      <c r="Q740" s="20"/>
      <c r="S740" s="20"/>
      <c r="T740" s="20"/>
      <c r="W740" s="20"/>
      <c r="X740" s="20"/>
      <c r="Z740" s="20"/>
      <c r="AB740" s="20"/>
      <c r="AI740" s="20"/>
    </row>
    <row r="741" ht="15.75" customHeight="1">
      <c r="I741" s="20"/>
      <c r="K741" s="20"/>
      <c r="M741" s="20"/>
      <c r="N741" s="20"/>
      <c r="O741" s="20"/>
      <c r="P741" s="20"/>
      <c r="Q741" s="20"/>
      <c r="S741" s="20"/>
      <c r="T741" s="20"/>
      <c r="W741" s="20"/>
      <c r="X741" s="20"/>
      <c r="Z741" s="20"/>
      <c r="AB741" s="20"/>
      <c r="AI741" s="20"/>
    </row>
    <row r="742" ht="15.75" customHeight="1">
      <c r="I742" s="20"/>
      <c r="K742" s="20"/>
      <c r="M742" s="20"/>
      <c r="N742" s="20"/>
      <c r="O742" s="20"/>
      <c r="P742" s="20"/>
      <c r="Q742" s="20"/>
      <c r="S742" s="20"/>
      <c r="T742" s="20"/>
      <c r="W742" s="20"/>
      <c r="X742" s="20"/>
      <c r="Z742" s="20"/>
      <c r="AB742" s="20"/>
      <c r="AI742" s="20"/>
    </row>
    <row r="743" ht="15.75" customHeight="1">
      <c r="I743" s="20"/>
      <c r="K743" s="20"/>
      <c r="M743" s="20"/>
      <c r="N743" s="20"/>
      <c r="O743" s="20"/>
      <c r="P743" s="20"/>
      <c r="Q743" s="20"/>
      <c r="S743" s="20"/>
      <c r="T743" s="20"/>
      <c r="W743" s="20"/>
      <c r="X743" s="20"/>
      <c r="Z743" s="20"/>
      <c r="AB743" s="20"/>
      <c r="AI743" s="20"/>
    </row>
    <row r="744" ht="15.75" customHeight="1">
      <c r="I744" s="20"/>
      <c r="K744" s="20"/>
      <c r="M744" s="20"/>
      <c r="N744" s="20"/>
      <c r="O744" s="20"/>
      <c r="P744" s="20"/>
      <c r="Q744" s="20"/>
      <c r="S744" s="20"/>
      <c r="T744" s="20"/>
      <c r="W744" s="20"/>
      <c r="X744" s="20"/>
      <c r="Z744" s="20"/>
      <c r="AB744" s="20"/>
      <c r="AI744" s="20"/>
    </row>
    <row r="745" ht="15.75" customHeight="1">
      <c r="I745" s="20"/>
      <c r="K745" s="20"/>
      <c r="M745" s="20"/>
      <c r="N745" s="20"/>
      <c r="O745" s="20"/>
      <c r="P745" s="20"/>
      <c r="Q745" s="20"/>
      <c r="S745" s="20"/>
      <c r="T745" s="20"/>
      <c r="W745" s="20"/>
      <c r="X745" s="20"/>
      <c r="Z745" s="20"/>
      <c r="AB745" s="20"/>
      <c r="AI745" s="20"/>
    </row>
    <row r="746" ht="15.75" customHeight="1">
      <c r="I746" s="20"/>
      <c r="K746" s="20"/>
      <c r="M746" s="20"/>
      <c r="N746" s="20"/>
      <c r="O746" s="20"/>
      <c r="P746" s="20"/>
      <c r="Q746" s="20"/>
      <c r="S746" s="20"/>
      <c r="T746" s="20"/>
      <c r="W746" s="20"/>
      <c r="X746" s="20"/>
      <c r="Z746" s="20"/>
      <c r="AB746" s="20"/>
      <c r="AI746" s="20"/>
    </row>
    <row r="747" ht="15.75" customHeight="1">
      <c r="I747" s="20"/>
      <c r="K747" s="20"/>
      <c r="M747" s="20"/>
      <c r="N747" s="20"/>
      <c r="O747" s="20"/>
      <c r="P747" s="20"/>
      <c r="Q747" s="20"/>
      <c r="S747" s="20"/>
      <c r="T747" s="20"/>
      <c r="W747" s="20"/>
      <c r="X747" s="20"/>
      <c r="Z747" s="20"/>
      <c r="AB747" s="20"/>
      <c r="AI747" s="20"/>
    </row>
    <row r="748" ht="15.75" customHeight="1">
      <c r="I748" s="20"/>
      <c r="K748" s="20"/>
      <c r="M748" s="20"/>
      <c r="N748" s="20"/>
      <c r="O748" s="20"/>
      <c r="P748" s="20"/>
      <c r="Q748" s="20"/>
      <c r="S748" s="20"/>
      <c r="T748" s="20"/>
      <c r="W748" s="20"/>
      <c r="X748" s="20"/>
      <c r="Z748" s="20"/>
      <c r="AB748" s="20"/>
      <c r="AI748" s="20"/>
    </row>
    <row r="749" ht="15.75" customHeight="1">
      <c r="I749" s="20"/>
      <c r="K749" s="20"/>
      <c r="M749" s="20"/>
      <c r="N749" s="20"/>
      <c r="O749" s="20"/>
      <c r="P749" s="20"/>
      <c r="Q749" s="20"/>
      <c r="S749" s="20"/>
      <c r="T749" s="20"/>
      <c r="W749" s="20"/>
      <c r="X749" s="20"/>
      <c r="Z749" s="20"/>
      <c r="AB749" s="20"/>
      <c r="AI749" s="20"/>
    </row>
    <row r="750" ht="15.75" customHeight="1">
      <c r="I750" s="20"/>
      <c r="K750" s="20"/>
      <c r="M750" s="20"/>
      <c r="N750" s="20"/>
      <c r="O750" s="20"/>
      <c r="P750" s="20"/>
      <c r="Q750" s="20"/>
      <c r="S750" s="20"/>
      <c r="T750" s="20"/>
      <c r="W750" s="20"/>
      <c r="X750" s="20"/>
      <c r="Z750" s="20"/>
      <c r="AB750" s="20"/>
      <c r="AI750" s="20"/>
    </row>
    <row r="751" ht="15.75" customHeight="1">
      <c r="I751" s="20"/>
      <c r="K751" s="20"/>
      <c r="M751" s="20"/>
      <c r="N751" s="20"/>
      <c r="O751" s="20"/>
      <c r="P751" s="20"/>
      <c r="Q751" s="20"/>
      <c r="S751" s="20"/>
      <c r="T751" s="20"/>
      <c r="W751" s="20"/>
      <c r="X751" s="20"/>
      <c r="Z751" s="20"/>
      <c r="AB751" s="20"/>
      <c r="AI751" s="20"/>
    </row>
    <row r="752" ht="15.75" customHeight="1">
      <c r="I752" s="20"/>
      <c r="K752" s="20"/>
      <c r="M752" s="20"/>
      <c r="N752" s="20"/>
      <c r="O752" s="20"/>
      <c r="P752" s="20"/>
      <c r="Q752" s="20"/>
      <c r="S752" s="20"/>
      <c r="T752" s="20"/>
      <c r="W752" s="20"/>
      <c r="X752" s="20"/>
      <c r="Z752" s="20"/>
      <c r="AB752" s="20"/>
      <c r="AI752" s="20"/>
    </row>
    <row r="753" ht="15.75" customHeight="1">
      <c r="I753" s="20"/>
      <c r="K753" s="20"/>
      <c r="M753" s="20"/>
      <c r="N753" s="20"/>
      <c r="O753" s="20"/>
      <c r="P753" s="20"/>
      <c r="Q753" s="20"/>
      <c r="S753" s="20"/>
      <c r="T753" s="20"/>
      <c r="W753" s="20"/>
      <c r="X753" s="20"/>
      <c r="Z753" s="20"/>
      <c r="AB753" s="20"/>
      <c r="AI753" s="20"/>
    </row>
    <row r="754" ht="15.75" customHeight="1">
      <c r="I754" s="20"/>
      <c r="K754" s="20"/>
      <c r="M754" s="20"/>
      <c r="N754" s="20"/>
      <c r="O754" s="20"/>
      <c r="P754" s="20"/>
      <c r="Q754" s="20"/>
      <c r="S754" s="20"/>
      <c r="T754" s="20"/>
      <c r="W754" s="20"/>
      <c r="X754" s="20"/>
      <c r="Z754" s="20"/>
      <c r="AB754" s="20"/>
      <c r="AI754" s="20"/>
    </row>
    <row r="755" ht="15.75" customHeight="1">
      <c r="I755" s="20"/>
      <c r="K755" s="20"/>
      <c r="M755" s="20"/>
      <c r="N755" s="20"/>
      <c r="O755" s="20"/>
      <c r="P755" s="20"/>
      <c r="Q755" s="20"/>
      <c r="S755" s="20"/>
      <c r="T755" s="20"/>
      <c r="W755" s="20"/>
      <c r="X755" s="20"/>
      <c r="Z755" s="20"/>
      <c r="AB755" s="20"/>
      <c r="AI755" s="20"/>
    </row>
    <row r="756" ht="15.75" customHeight="1">
      <c r="I756" s="20"/>
      <c r="K756" s="20"/>
      <c r="M756" s="20"/>
      <c r="N756" s="20"/>
      <c r="O756" s="20"/>
      <c r="P756" s="20"/>
      <c r="Q756" s="20"/>
      <c r="S756" s="20"/>
      <c r="T756" s="20"/>
      <c r="W756" s="20"/>
      <c r="X756" s="20"/>
      <c r="Z756" s="20"/>
      <c r="AB756" s="20"/>
      <c r="AI756" s="20"/>
    </row>
    <row r="757" ht="15.75" customHeight="1">
      <c r="I757" s="20"/>
      <c r="K757" s="20"/>
      <c r="M757" s="20"/>
      <c r="N757" s="20"/>
      <c r="O757" s="20"/>
      <c r="P757" s="20"/>
      <c r="Q757" s="20"/>
      <c r="S757" s="20"/>
      <c r="T757" s="20"/>
      <c r="W757" s="20"/>
      <c r="X757" s="20"/>
      <c r="Z757" s="20"/>
      <c r="AB757" s="20"/>
      <c r="AI757" s="20"/>
    </row>
    <row r="758" ht="15.75" customHeight="1">
      <c r="I758" s="20"/>
      <c r="K758" s="20"/>
      <c r="M758" s="20"/>
      <c r="N758" s="20"/>
      <c r="O758" s="20"/>
      <c r="P758" s="20"/>
      <c r="Q758" s="20"/>
      <c r="S758" s="20"/>
      <c r="T758" s="20"/>
      <c r="W758" s="20"/>
      <c r="X758" s="20"/>
      <c r="Z758" s="20"/>
      <c r="AB758" s="20"/>
      <c r="AI758" s="20"/>
    </row>
    <row r="759" ht="15.75" customHeight="1">
      <c r="I759" s="20"/>
      <c r="K759" s="20"/>
      <c r="M759" s="20"/>
      <c r="N759" s="20"/>
      <c r="O759" s="20"/>
      <c r="P759" s="20"/>
      <c r="Q759" s="20"/>
      <c r="S759" s="20"/>
      <c r="T759" s="20"/>
      <c r="W759" s="20"/>
      <c r="X759" s="20"/>
      <c r="Z759" s="20"/>
      <c r="AB759" s="20"/>
      <c r="AI759" s="20"/>
    </row>
    <row r="760" ht="15.75" customHeight="1">
      <c r="I760" s="20"/>
      <c r="K760" s="20"/>
      <c r="M760" s="20"/>
      <c r="N760" s="20"/>
      <c r="O760" s="20"/>
      <c r="P760" s="20"/>
      <c r="Q760" s="20"/>
      <c r="S760" s="20"/>
      <c r="T760" s="20"/>
      <c r="W760" s="20"/>
      <c r="X760" s="20"/>
      <c r="Z760" s="20"/>
      <c r="AB760" s="20"/>
      <c r="AI760" s="20"/>
    </row>
    <row r="761" ht="15.75" customHeight="1">
      <c r="I761" s="20"/>
      <c r="K761" s="20"/>
      <c r="M761" s="20"/>
      <c r="N761" s="20"/>
      <c r="O761" s="20"/>
      <c r="P761" s="20"/>
      <c r="Q761" s="20"/>
      <c r="S761" s="20"/>
      <c r="T761" s="20"/>
      <c r="W761" s="20"/>
      <c r="X761" s="20"/>
      <c r="Z761" s="20"/>
      <c r="AB761" s="20"/>
      <c r="AI761" s="20"/>
    </row>
    <row r="762" ht="15.75" customHeight="1">
      <c r="I762" s="20"/>
      <c r="K762" s="20"/>
      <c r="M762" s="20"/>
      <c r="N762" s="20"/>
      <c r="O762" s="20"/>
      <c r="P762" s="20"/>
      <c r="Q762" s="20"/>
      <c r="S762" s="20"/>
      <c r="T762" s="20"/>
      <c r="W762" s="20"/>
      <c r="X762" s="20"/>
      <c r="Z762" s="20"/>
      <c r="AB762" s="20"/>
      <c r="AI762" s="20"/>
    </row>
    <row r="763" ht="15.75" customHeight="1">
      <c r="I763" s="20"/>
      <c r="K763" s="20"/>
      <c r="M763" s="20"/>
      <c r="N763" s="20"/>
      <c r="O763" s="20"/>
      <c r="P763" s="20"/>
      <c r="Q763" s="20"/>
      <c r="S763" s="20"/>
      <c r="T763" s="20"/>
      <c r="W763" s="20"/>
      <c r="X763" s="20"/>
      <c r="Z763" s="20"/>
      <c r="AB763" s="20"/>
      <c r="AI763" s="20"/>
    </row>
    <row r="764" ht="15.75" customHeight="1">
      <c r="I764" s="20"/>
      <c r="K764" s="20"/>
      <c r="M764" s="20"/>
      <c r="N764" s="20"/>
      <c r="O764" s="20"/>
      <c r="P764" s="20"/>
      <c r="Q764" s="20"/>
      <c r="S764" s="20"/>
      <c r="T764" s="20"/>
      <c r="W764" s="20"/>
      <c r="X764" s="20"/>
      <c r="Z764" s="20"/>
      <c r="AB764" s="20"/>
      <c r="AI764" s="20"/>
    </row>
    <row r="765" ht="15.75" customHeight="1">
      <c r="I765" s="20"/>
      <c r="K765" s="20"/>
      <c r="M765" s="20"/>
      <c r="N765" s="20"/>
      <c r="O765" s="20"/>
      <c r="P765" s="20"/>
      <c r="Q765" s="20"/>
      <c r="S765" s="20"/>
      <c r="T765" s="20"/>
      <c r="W765" s="20"/>
      <c r="X765" s="20"/>
      <c r="Z765" s="20"/>
      <c r="AB765" s="20"/>
      <c r="AI765" s="20"/>
    </row>
    <row r="766" ht="15.75" customHeight="1">
      <c r="I766" s="20"/>
      <c r="K766" s="20"/>
      <c r="M766" s="20"/>
      <c r="N766" s="20"/>
      <c r="O766" s="20"/>
      <c r="P766" s="20"/>
      <c r="Q766" s="20"/>
      <c r="S766" s="20"/>
      <c r="T766" s="20"/>
      <c r="W766" s="20"/>
      <c r="X766" s="20"/>
      <c r="Z766" s="20"/>
      <c r="AB766" s="20"/>
      <c r="AI766" s="20"/>
    </row>
    <row r="767" ht="15.75" customHeight="1">
      <c r="I767" s="20"/>
      <c r="K767" s="20"/>
      <c r="M767" s="20"/>
      <c r="N767" s="20"/>
      <c r="O767" s="20"/>
      <c r="P767" s="20"/>
      <c r="Q767" s="20"/>
      <c r="S767" s="20"/>
      <c r="T767" s="20"/>
      <c r="W767" s="20"/>
      <c r="X767" s="20"/>
      <c r="Z767" s="20"/>
      <c r="AB767" s="20"/>
      <c r="AI767" s="20"/>
    </row>
    <row r="768" ht="15.75" customHeight="1">
      <c r="I768" s="20"/>
      <c r="K768" s="20"/>
      <c r="M768" s="20"/>
      <c r="N768" s="20"/>
      <c r="O768" s="20"/>
      <c r="P768" s="20"/>
      <c r="Q768" s="20"/>
      <c r="S768" s="20"/>
      <c r="T768" s="20"/>
      <c r="W768" s="20"/>
      <c r="X768" s="20"/>
      <c r="Z768" s="20"/>
      <c r="AB768" s="20"/>
      <c r="AI768" s="20"/>
    </row>
    <row r="769" ht="15.75" customHeight="1">
      <c r="I769" s="20"/>
      <c r="K769" s="20"/>
      <c r="M769" s="20"/>
      <c r="N769" s="20"/>
      <c r="O769" s="20"/>
      <c r="P769" s="20"/>
      <c r="Q769" s="20"/>
      <c r="S769" s="20"/>
      <c r="T769" s="20"/>
      <c r="W769" s="20"/>
      <c r="X769" s="20"/>
      <c r="Z769" s="20"/>
      <c r="AB769" s="20"/>
      <c r="AI769" s="20"/>
    </row>
    <row r="770" ht="15.75" customHeight="1">
      <c r="I770" s="20"/>
      <c r="K770" s="20"/>
      <c r="M770" s="20"/>
      <c r="N770" s="20"/>
      <c r="O770" s="20"/>
      <c r="P770" s="20"/>
      <c r="Q770" s="20"/>
      <c r="S770" s="20"/>
      <c r="T770" s="20"/>
      <c r="W770" s="20"/>
      <c r="X770" s="20"/>
      <c r="Z770" s="20"/>
      <c r="AB770" s="20"/>
      <c r="AI770" s="20"/>
    </row>
    <row r="771" ht="15.75" customHeight="1">
      <c r="I771" s="20"/>
      <c r="K771" s="20"/>
      <c r="M771" s="20"/>
      <c r="N771" s="20"/>
      <c r="O771" s="20"/>
      <c r="P771" s="20"/>
      <c r="Q771" s="20"/>
      <c r="S771" s="20"/>
      <c r="T771" s="20"/>
      <c r="W771" s="20"/>
      <c r="X771" s="20"/>
      <c r="Z771" s="20"/>
      <c r="AB771" s="20"/>
      <c r="AI771" s="20"/>
    </row>
    <row r="772" ht="15.75" customHeight="1">
      <c r="I772" s="20"/>
      <c r="K772" s="20"/>
      <c r="M772" s="20"/>
      <c r="N772" s="20"/>
      <c r="O772" s="20"/>
      <c r="P772" s="20"/>
      <c r="Q772" s="20"/>
      <c r="S772" s="20"/>
      <c r="T772" s="20"/>
      <c r="W772" s="20"/>
      <c r="X772" s="20"/>
      <c r="Z772" s="20"/>
      <c r="AB772" s="20"/>
      <c r="AI772" s="20"/>
    </row>
    <row r="773" ht="15.75" customHeight="1">
      <c r="I773" s="20"/>
      <c r="K773" s="20"/>
      <c r="M773" s="20"/>
      <c r="N773" s="20"/>
      <c r="O773" s="20"/>
      <c r="P773" s="20"/>
      <c r="Q773" s="20"/>
      <c r="S773" s="20"/>
      <c r="T773" s="20"/>
      <c r="W773" s="20"/>
      <c r="X773" s="20"/>
      <c r="Z773" s="20"/>
      <c r="AB773" s="20"/>
      <c r="AI773" s="20"/>
    </row>
    <row r="774" ht="15.75" customHeight="1">
      <c r="I774" s="20"/>
      <c r="K774" s="20"/>
      <c r="M774" s="20"/>
      <c r="N774" s="20"/>
      <c r="O774" s="20"/>
      <c r="P774" s="20"/>
      <c r="Q774" s="20"/>
      <c r="S774" s="20"/>
      <c r="T774" s="20"/>
      <c r="W774" s="20"/>
      <c r="X774" s="20"/>
      <c r="Z774" s="20"/>
      <c r="AB774" s="20"/>
      <c r="AI774" s="20"/>
    </row>
    <row r="775" ht="15.75" customHeight="1">
      <c r="I775" s="20"/>
      <c r="K775" s="20"/>
      <c r="M775" s="20"/>
      <c r="N775" s="20"/>
      <c r="O775" s="20"/>
      <c r="P775" s="20"/>
      <c r="Q775" s="20"/>
      <c r="S775" s="20"/>
      <c r="T775" s="20"/>
      <c r="W775" s="20"/>
      <c r="X775" s="20"/>
      <c r="Z775" s="20"/>
      <c r="AB775" s="20"/>
      <c r="AI775" s="20"/>
    </row>
    <row r="776" ht="15.75" customHeight="1">
      <c r="I776" s="20"/>
      <c r="K776" s="20"/>
      <c r="M776" s="20"/>
      <c r="N776" s="20"/>
      <c r="O776" s="20"/>
      <c r="P776" s="20"/>
      <c r="Q776" s="20"/>
      <c r="S776" s="20"/>
      <c r="T776" s="20"/>
      <c r="W776" s="20"/>
      <c r="X776" s="20"/>
      <c r="Z776" s="20"/>
      <c r="AB776" s="20"/>
      <c r="AI776" s="20"/>
    </row>
    <row r="777" ht="15.75" customHeight="1">
      <c r="I777" s="20"/>
      <c r="K777" s="20"/>
      <c r="M777" s="20"/>
      <c r="N777" s="20"/>
      <c r="O777" s="20"/>
      <c r="P777" s="20"/>
      <c r="Q777" s="20"/>
      <c r="S777" s="20"/>
      <c r="T777" s="20"/>
      <c r="W777" s="20"/>
      <c r="X777" s="20"/>
      <c r="Z777" s="20"/>
      <c r="AB777" s="20"/>
      <c r="AI777" s="20"/>
    </row>
    <row r="778" ht="15.75" customHeight="1">
      <c r="I778" s="20"/>
      <c r="K778" s="20"/>
      <c r="M778" s="20"/>
      <c r="N778" s="20"/>
      <c r="O778" s="20"/>
      <c r="P778" s="20"/>
      <c r="Q778" s="20"/>
      <c r="S778" s="20"/>
      <c r="T778" s="20"/>
      <c r="W778" s="20"/>
      <c r="X778" s="20"/>
      <c r="Z778" s="20"/>
      <c r="AB778" s="20"/>
      <c r="AI778" s="20"/>
    </row>
    <row r="779" ht="15.75" customHeight="1">
      <c r="I779" s="20"/>
      <c r="K779" s="20"/>
      <c r="M779" s="20"/>
      <c r="N779" s="20"/>
      <c r="O779" s="20"/>
      <c r="P779" s="20"/>
      <c r="Q779" s="20"/>
      <c r="S779" s="20"/>
      <c r="T779" s="20"/>
      <c r="W779" s="20"/>
      <c r="X779" s="20"/>
      <c r="Z779" s="20"/>
      <c r="AB779" s="20"/>
      <c r="AI779" s="20"/>
    </row>
    <row r="780" ht="15.75" customHeight="1">
      <c r="I780" s="20"/>
      <c r="K780" s="20"/>
      <c r="M780" s="20"/>
      <c r="N780" s="20"/>
      <c r="O780" s="20"/>
      <c r="P780" s="20"/>
      <c r="Q780" s="20"/>
      <c r="S780" s="20"/>
      <c r="T780" s="20"/>
      <c r="W780" s="20"/>
      <c r="X780" s="20"/>
      <c r="Z780" s="20"/>
      <c r="AB780" s="20"/>
      <c r="AI780" s="20"/>
    </row>
    <row r="781" ht="15.75" customHeight="1">
      <c r="I781" s="20"/>
      <c r="K781" s="20"/>
      <c r="M781" s="20"/>
      <c r="N781" s="20"/>
      <c r="O781" s="20"/>
      <c r="P781" s="20"/>
      <c r="Q781" s="20"/>
      <c r="S781" s="20"/>
      <c r="T781" s="20"/>
      <c r="W781" s="20"/>
      <c r="X781" s="20"/>
      <c r="Z781" s="20"/>
      <c r="AB781" s="20"/>
      <c r="AI781" s="20"/>
    </row>
    <row r="782" ht="15.75" customHeight="1">
      <c r="I782" s="20"/>
      <c r="K782" s="20"/>
      <c r="M782" s="20"/>
      <c r="N782" s="20"/>
      <c r="O782" s="20"/>
      <c r="P782" s="20"/>
      <c r="Q782" s="20"/>
      <c r="S782" s="20"/>
      <c r="T782" s="20"/>
      <c r="W782" s="20"/>
      <c r="X782" s="20"/>
      <c r="Z782" s="20"/>
      <c r="AB782" s="20"/>
      <c r="AI782" s="20"/>
    </row>
    <row r="783" ht="15.75" customHeight="1">
      <c r="I783" s="20"/>
      <c r="K783" s="20"/>
      <c r="M783" s="20"/>
      <c r="N783" s="20"/>
      <c r="O783" s="20"/>
      <c r="P783" s="20"/>
      <c r="Q783" s="20"/>
      <c r="S783" s="20"/>
      <c r="T783" s="20"/>
      <c r="W783" s="20"/>
      <c r="X783" s="20"/>
      <c r="Z783" s="20"/>
      <c r="AB783" s="20"/>
      <c r="AI783" s="20"/>
    </row>
    <row r="784" ht="15.75" customHeight="1">
      <c r="I784" s="20"/>
      <c r="K784" s="20"/>
      <c r="M784" s="20"/>
      <c r="N784" s="20"/>
      <c r="O784" s="20"/>
      <c r="P784" s="20"/>
      <c r="Q784" s="20"/>
      <c r="S784" s="20"/>
      <c r="T784" s="20"/>
      <c r="W784" s="20"/>
      <c r="X784" s="20"/>
      <c r="Z784" s="20"/>
      <c r="AB784" s="20"/>
      <c r="AI784" s="20"/>
    </row>
    <row r="785" ht="15.75" customHeight="1">
      <c r="I785" s="20"/>
      <c r="K785" s="20"/>
      <c r="M785" s="20"/>
      <c r="N785" s="20"/>
      <c r="O785" s="20"/>
      <c r="P785" s="20"/>
      <c r="Q785" s="20"/>
      <c r="S785" s="20"/>
      <c r="T785" s="20"/>
      <c r="W785" s="20"/>
      <c r="X785" s="20"/>
      <c r="Z785" s="20"/>
      <c r="AB785" s="20"/>
      <c r="AI785" s="20"/>
    </row>
    <row r="786" ht="15.75" customHeight="1">
      <c r="I786" s="20"/>
      <c r="K786" s="20"/>
      <c r="M786" s="20"/>
      <c r="N786" s="20"/>
      <c r="O786" s="20"/>
      <c r="P786" s="20"/>
      <c r="Q786" s="20"/>
      <c r="S786" s="20"/>
      <c r="T786" s="20"/>
      <c r="W786" s="20"/>
      <c r="X786" s="20"/>
      <c r="Z786" s="20"/>
      <c r="AB786" s="20"/>
      <c r="AI786" s="20"/>
    </row>
    <row r="787" ht="15.75" customHeight="1">
      <c r="I787" s="20"/>
      <c r="K787" s="20"/>
      <c r="M787" s="20"/>
      <c r="N787" s="20"/>
      <c r="O787" s="20"/>
      <c r="P787" s="20"/>
      <c r="Q787" s="20"/>
      <c r="S787" s="20"/>
      <c r="T787" s="20"/>
      <c r="W787" s="20"/>
      <c r="X787" s="20"/>
      <c r="Z787" s="20"/>
      <c r="AB787" s="20"/>
      <c r="AI787" s="20"/>
    </row>
    <row r="788" ht="15.75" customHeight="1">
      <c r="I788" s="20"/>
      <c r="K788" s="20"/>
      <c r="M788" s="20"/>
      <c r="N788" s="20"/>
      <c r="O788" s="20"/>
      <c r="P788" s="20"/>
      <c r="Q788" s="20"/>
      <c r="S788" s="20"/>
      <c r="T788" s="20"/>
      <c r="W788" s="20"/>
      <c r="X788" s="20"/>
      <c r="Z788" s="20"/>
      <c r="AB788" s="20"/>
      <c r="AI788" s="20"/>
    </row>
    <row r="789" ht="15.75" customHeight="1">
      <c r="I789" s="20"/>
      <c r="K789" s="20"/>
      <c r="M789" s="20"/>
      <c r="N789" s="20"/>
      <c r="O789" s="20"/>
      <c r="P789" s="20"/>
      <c r="Q789" s="20"/>
      <c r="S789" s="20"/>
      <c r="T789" s="20"/>
      <c r="W789" s="20"/>
      <c r="X789" s="20"/>
      <c r="Z789" s="20"/>
      <c r="AB789" s="20"/>
      <c r="AI789" s="20"/>
    </row>
    <row r="790" ht="15.75" customHeight="1">
      <c r="I790" s="20"/>
      <c r="K790" s="20"/>
      <c r="M790" s="20"/>
      <c r="N790" s="20"/>
      <c r="O790" s="20"/>
      <c r="P790" s="20"/>
      <c r="Q790" s="20"/>
      <c r="S790" s="20"/>
      <c r="T790" s="20"/>
      <c r="W790" s="20"/>
      <c r="X790" s="20"/>
      <c r="Z790" s="20"/>
      <c r="AB790" s="20"/>
      <c r="AI790" s="20"/>
    </row>
    <row r="791" ht="15.75" customHeight="1">
      <c r="I791" s="20"/>
      <c r="K791" s="20"/>
      <c r="M791" s="20"/>
      <c r="N791" s="20"/>
      <c r="O791" s="20"/>
      <c r="P791" s="20"/>
      <c r="Q791" s="20"/>
      <c r="S791" s="20"/>
      <c r="T791" s="20"/>
      <c r="W791" s="20"/>
      <c r="X791" s="20"/>
      <c r="Z791" s="20"/>
      <c r="AB791" s="20"/>
      <c r="AI791" s="20"/>
    </row>
    <row r="792" ht="15.75" customHeight="1">
      <c r="I792" s="20"/>
      <c r="K792" s="20"/>
      <c r="M792" s="20"/>
      <c r="N792" s="20"/>
      <c r="O792" s="20"/>
      <c r="P792" s="20"/>
      <c r="Q792" s="20"/>
      <c r="S792" s="20"/>
      <c r="T792" s="20"/>
      <c r="W792" s="20"/>
      <c r="X792" s="20"/>
      <c r="Z792" s="20"/>
      <c r="AB792" s="20"/>
      <c r="AI792" s="20"/>
    </row>
    <row r="793" ht="15.75" customHeight="1">
      <c r="I793" s="20"/>
      <c r="K793" s="20"/>
      <c r="M793" s="20"/>
      <c r="N793" s="20"/>
      <c r="O793" s="20"/>
      <c r="P793" s="20"/>
      <c r="Q793" s="20"/>
      <c r="S793" s="20"/>
      <c r="T793" s="20"/>
      <c r="W793" s="20"/>
      <c r="X793" s="20"/>
      <c r="Z793" s="20"/>
      <c r="AB793" s="20"/>
      <c r="AI793" s="20"/>
    </row>
    <row r="794" ht="15.75" customHeight="1">
      <c r="I794" s="20"/>
      <c r="K794" s="20"/>
      <c r="M794" s="20"/>
      <c r="N794" s="20"/>
      <c r="O794" s="20"/>
      <c r="P794" s="20"/>
      <c r="Q794" s="20"/>
      <c r="S794" s="20"/>
      <c r="T794" s="20"/>
      <c r="W794" s="20"/>
      <c r="X794" s="20"/>
      <c r="Z794" s="20"/>
      <c r="AB794" s="20"/>
      <c r="AI794" s="20"/>
    </row>
    <row r="795" ht="15.75" customHeight="1">
      <c r="I795" s="20"/>
      <c r="K795" s="20"/>
      <c r="M795" s="20"/>
      <c r="N795" s="20"/>
      <c r="O795" s="20"/>
      <c r="P795" s="20"/>
      <c r="Q795" s="20"/>
      <c r="S795" s="20"/>
      <c r="T795" s="20"/>
      <c r="W795" s="20"/>
      <c r="X795" s="20"/>
      <c r="Z795" s="20"/>
      <c r="AB795" s="20"/>
      <c r="AI795" s="20"/>
    </row>
    <row r="796" ht="15.75" customHeight="1">
      <c r="I796" s="20"/>
      <c r="K796" s="20"/>
      <c r="M796" s="20"/>
      <c r="N796" s="20"/>
      <c r="O796" s="20"/>
      <c r="P796" s="20"/>
      <c r="Q796" s="20"/>
      <c r="S796" s="20"/>
      <c r="T796" s="20"/>
      <c r="W796" s="20"/>
      <c r="X796" s="20"/>
      <c r="Z796" s="20"/>
      <c r="AB796" s="20"/>
      <c r="AI796" s="20"/>
    </row>
    <row r="797" ht="15.75" customHeight="1">
      <c r="I797" s="20"/>
      <c r="K797" s="20"/>
      <c r="M797" s="20"/>
      <c r="N797" s="20"/>
      <c r="O797" s="20"/>
      <c r="P797" s="20"/>
      <c r="Q797" s="20"/>
      <c r="S797" s="20"/>
      <c r="T797" s="20"/>
      <c r="W797" s="20"/>
      <c r="X797" s="20"/>
      <c r="Z797" s="20"/>
      <c r="AB797" s="20"/>
      <c r="AI797" s="20"/>
    </row>
    <row r="798" ht="15.75" customHeight="1">
      <c r="I798" s="20"/>
      <c r="K798" s="20"/>
      <c r="M798" s="20"/>
      <c r="N798" s="20"/>
      <c r="O798" s="20"/>
      <c r="P798" s="20"/>
      <c r="Q798" s="20"/>
      <c r="S798" s="20"/>
      <c r="T798" s="20"/>
      <c r="W798" s="20"/>
      <c r="X798" s="20"/>
      <c r="Z798" s="20"/>
      <c r="AB798" s="20"/>
      <c r="AI798" s="20"/>
    </row>
    <row r="799" ht="15.75" customHeight="1">
      <c r="I799" s="20"/>
      <c r="K799" s="20"/>
      <c r="M799" s="20"/>
      <c r="N799" s="20"/>
      <c r="O799" s="20"/>
      <c r="P799" s="20"/>
      <c r="Q799" s="20"/>
      <c r="S799" s="20"/>
      <c r="T799" s="20"/>
      <c r="W799" s="20"/>
      <c r="X799" s="20"/>
      <c r="Z799" s="20"/>
      <c r="AB799" s="20"/>
      <c r="AI799" s="20"/>
    </row>
    <row r="800" ht="15.75" customHeight="1">
      <c r="I800" s="20"/>
      <c r="K800" s="20"/>
      <c r="M800" s="20"/>
      <c r="N800" s="20"/>
      <c r="O800" s="20"/>
      <c r="P800" s="20"/>
      <c r="Q800" s="20"/>
      <c r="S800" s="20"/>
      <c r="T800" s="20"/>
      <c r="W800" s="20"/>
      <c r="X800" s="20"/>
      <c r="Z800" s="20"/>
      <c r="AB800" s="20"/>
      <c r="AI800" s="20"/>
    </row>
    <row r="801" ht="15.75" customHeight="1">
      <c r="I801" s="20"/>
      <c r="K801" s="20"/>
      <c r="M801" s="20"/>
      <c r="N801" s="20"/>
      <c r="O801" s="20"/>
      <c r="P801" s="20"/>
      <c r="Q801" s="20"/>
      <c r="S801" s="20"/>
      <c r="T801" s="20"/>
      <c r="W801" s="20"/>
      <c r="X801" s="20"/>
      <c r="Z801" s="20"/>
      <c r="AB801" s="20"/>
      <c r="AI801" s="20"/>
    </row>
    <row r="802" ht="15.75" customHeight="1">
      <c r="I802" s="20"/>
      <c r="K802" s="20"/>
      <c r="M802" s="20"/>
      <c r="N802" s="20"/>
      <c r="O802" s="20"/>
      <c r="P802" s="20"/>
      <c r="Q802" s="20"/>
      <c r="S802" s="20"/>
      <c r="T802" s="20"/>
      <c r="W802" s="20"/>
      <c r="X802" s="20"/>
      <c r="Z802" s="20"/>
      <c r="AB802" s="20"/>
      <c r="AI802" s="20"/>
    </row>
    <row r="803" ht="15.75" customHeight="1">
      <c r="I803" s="20"/>
      <c r="K803" s="20"/>
      <c r="M803" s="20"/>
      <c r="N803" s="20"/>
      <c r="O803" s="20"/>
      <c r="P803" s="20"/>
      <c r="Q803" s="20"/>
      <c r="S803" s="20"/>
      <c r="T803" s="20"/>
      <c r="W803" s="20"/>
      <c r="X803" s="20"/>
      <c r="Z803" s="20"/>
      <c r="AB803" s="20"/>
      <c r="AI803" s="20"/>
    </row>
    <row r="804" ht="15.75" customHeight="1">
      <c r="I804" s="20"/>
      <c r="K804" s="20"/>
      <c r="M804" s="20"/>
      <c r="N804" s="20"/>
      <c r="O804" s="20"/>
      <c r="P804" s="20"/>
      <c r="Q804" s="20"/>
      <c r="S804" s="20"/>
      <c r="T804" s="20"/>
      <c r="W804" s="20"/>
      <c r="X804" s="20"/>
      <c r="Z804" s="20"/>
      <c r="AB804" s="20"/>
      <c r="AI804" s="20"/>
    </row>
    <row r="805" ht="15.75" customHeight="1">
      <c r="I805" s="20"/>
      <c r="K805" s="20"/>
      <c r="M805" s="20"/>
      <c r="N805" s="20"/>
      <c r="O805" s="20"/>
      <c r="P805" s="20"/>
      <c r="Q805" s="20"/>
      <c r="S805" s="20"/>
      <c r="T805" s="20"/>
      <c r="W805" s="20"/>
      <c r="X805" s="20"/>
      <c r="Z805" s="20"/>
      <c r="AB805" s="20"/>
      <c r="AI805" s="20"/>
    </row>
    <row r="806" ht="15.75" customHeight="1">
      <c r="I806" s="20"/>
      <c r="K806" s="20"/>
      <c r="M806" s="20"/>
      <c r="N806" s="20"/>
      <c r="O806" s="20"/>
      <c r="P806" s="20"/>
      <c r="Q806" s="20"/>
      <c r="S806" s="20"/>
      <c r="T806" s="20"/>
      <c r="W806" s="20"/>
      <c r="X806" s="20"/>
      <c r="Z806" s="20"/>
      <c r="AB806" s="20"/>
      <c r="AI806" s="20"/>
    </row>
    <row r="807" ht="15.75" customHeight="1">
      <c r="I807" s="20"/>
      <c r="K807" s="20"/>
      <c r="M807" s="20"/>
      <c r="N807" s="20"/>
      <c r="O807" s="20"/>
      <c r="P807" s="20"/>
      <c r="Q807" s="20"/>
      <c r="S807" s="20"/>
      <c r="T807" s="20"/>
      <c r="W807" s="20"/>
      <c r="X807" s="20"/>
      <c r="Z807" s="20"/>
      <c r="AB807" s="20"/>
      <c r="AI807" s="20"/>
    </row>
    <row r="808" ht="15.75" customHeight="1">
      <c r="I808" s="20"/>
      <c r="K808" s="20"/>
      <c r="M808" s="20"/>
      <c r="N808" s="20"/>
      <c r="O808" s="20"/>
      <c r="P808" s="20"/>
      <c r="Q808" s="20"/>
      <c r="S808" s="20"/>
      <c r="T808" s="20"/>
      <c r="W808" s="20"/>
      <c r="X808" s="20"/>
      <c r="Z808" s="20"/>
      <c r="AB808" s="20"/>
      <c r="AI808" s="20"/>
    </row>
    <row r="809" ht="15.75" customHeight="1">
      <c r="I809" s="20"/>
      <c r="K809" s="20"/>
      <c r="M809" s="20"/>
      <c r="N809" s="20"/>
      <c r="O809" s="20"/>
      <c r="P809" s="20"/>
      <c r="Q809" s="20"/>
      <c r="S809" s="20"/>
      <c r="T809" s="20"/>
      <c r="W809" s="20"/>
      <c r="X809" s="20"/>
      <c r="Z809" s="20"/>
      <c r="AB809" s="20"/>
      <c r="AI809" s="20"/>
    </row>
    <row r="810" ht="15.75" customHeight="1">
      <c r="I810" s="20"/>
      <c r="K810" s="20"/>
      <c r="M810" s="20"/>
      <c r="N810" s="20"/>
      <c r="O810" s="20"/>
      <c r="P810" s="20"/>
      <c r="Q810" s="20"/>
      <c r="S810" s="20"/>
      <c r="T810" s="20"/>
      <c r="W810" s="20"/>
      <c r="X810" s="20"/>
      <c r="Z810" s="20"/>
      <c r="AB810" s="20"/>
      <c r="AI810" s="20"/>
    </row>
    <row r="811" ht="15.75" customHeight="1">
      <c r="I811" s="20"/>
      <c r="K811" s="20"/>
      <c r="M811" s="20"/>
      <c r="N811" s="20"/>
      <c r="O811" s="20"/>
      <c r="P811" s="20"/>
      <c r="Q811" s="20"/>
      <c r="S811" s="20"/>
      <c r="T811" s="20"/>
      <c r="W811" s="20"/>
      <c r="X811" s="20"/>
      <c r="Z811" s="20"/>
      <c r="AB811" s="20"/>
      <c r="AI811" s="20"/>
    </row>
    <row r="812" ht="15.75" customHeight="1">
      <c r="I812" s="20"/>
      <c r="K812" s="20"/>
      <c r="M812" s="20"/>
      <c r="N812" s="20"/>
      <c r="O812" s="20"/>
      <c r="P812" s="20"/>
      <c r="Q812" s="20"/>
      <c r="S812" s="20"/>
      <c r="T812" s="20"/>
      <c r="W812" s="20"/>
      <c r="X812" s="20"/>
      <c r="Z812" s="20"/>
      <c r="AB812" s="20"/>
      <c r="AI812" s="20"/>
    </row>
    <row r="813" ht="15.75" customHeight="1">
      <c r="I813" s="20"/>
      <c r="K813" s="20"/>
      <c r="M813" s="20"/>
      <c r="N813" s="20"/>
      <c r="O813" s="20"/>
      <c r="P813" s="20"/>
      <c r="Q813" s="20"/>
      <c r="S813" s="20"/>
      <c r="T813" s="20"/>
      <c r="W813" s="20"/>
      <c r="X813" s="20"/>
      <c r="Z813" s="20"/>
      <c r="AB813" s="20"/>
      <c r="AI813" s="20"/>
    </row>
    <row r="814" ht="15.75" customHeight="1">
      <c r="I814" s="20"/>
      <c r="K814" s="20"/>
      <c r="M814" s="20"/>
      <c r="N814" s="20"/>
      <c r="O814" s="20"/>
      <c r="P814" s="20"/>
      <c r="Q814" s="20"/>
      <c r="S814" s="20"/>
      <c r="T814" s="20"/>
      <c r="W814" s="20"/>
      <c r="X814" s="20"/>
      <c r="Z814" s="20"/>
      <c r="AB814" s="20"/>
      <c r="AI814" s="20"/>
    </row>
    <row r="815" ht="15.75" customHeight="1">
      <c r="I815" s="20"/>
      <c r="K815" s="20"/>
      <c r="M815" s="20"/>
      <c r="N815" s="20"/>
      <c r="O815" s="20"/>
      <c r="P815" s="20"/>
      <c r="Q815" s="20"/>
      <c r="S815" s="20"/>
      <c r="T815" s="20"/>
      <c r="W815" s="20"/>
      <c r="X815" s="20"/>
      <c r="Z815" s="20"/>
      <c r="AB815" s="20"/>
      <c r="AI815" s="20"/>
    </row>
    <row r="816" ht="15.75" customHeight="1">
      <c r="I816" s="20"/>
      <c r="K816" s="20"/>
      <c r="M816" s="20"/>
      <c r="N816" s="20"/>
      <c r="O816" s="20"/>
      <c r="P816" s="20"/>
      <c r="Q816" s="20"/>
      <c r="S816" s="20"/>
      <c r="T816" s="20"/>
      <c r="W816" s="20"/>
      <c r="X816" s="20"/>
      <c r="Z816" s="20"/>
      <c r="AB816" s="20"/>
      <c r="AI816" s="20"/>
    </row>
    <row r="817" ht="15.75" customHeight="1">
      <c r="I817" s="20"/>
      <c r="K817" s="20"/>
      <c r="M817" s="20"/>
      <c r="N817" s="20"/>
      <c r="O817" s="20"/>
      <c r="P817" s="20"/>
      <c r="Q817" s="20"/>
      <c r="S817" s="20"/>
      <c r="T817" s="20"/>
      <c r="W817" s="20"/>
      <c r="X817" s="20"/>
      <c r="Z817" s="20"/>
      <c r="AB817" s="20"/>
      <c r="AI817" s="20"/>
    </row>
    <row r="818" ht="15.75" customHeight="1">
      <c r="I818" s="20"/>
      <c r="K818" s="20"/>
      <c r="M818" s="20"/>
      <c r="N818" s="20"/>
      <c r="O818" s="20"/>
      <c r="P818" s="20"/>
      <c r="Q818" s="20"/>
      <c r="S818" s="20"/>
      <c r="T818" s="20"/>
      <c r="W818" s="20"/>
      <c r="X818" s="20"/>
      <c r="Z818" s="20"/>
      <c r="AB818" s="20"/>
      <c r="AI818" s="20"/>
    </row>
    <row r="819" ht="15.75" customHeight="1">
      <c r="I819" s="20"/>
      <c r="K819" s="20"/>
      <c r="M819" s="20"/>
      <c r="N819" s="20"/>
      <c r="O819" s="20"/>
      <c r="P819" s="20"/>
      <c r="Q819" s="20"/>
      <c r="S819" s="20"/>
      <c r="T819" s="20"/>
      <c r="W819" s="20"/>
      <c r="X819" s="20"/>
      <c r="Z819" s="20"/>
      <c r="AB819" s="20"/>
      <c r="AI819" s="20"/>
    </row>
    <row r="820" ht="15.75" customHeight="1">
      <c r="I820" s="20"/>
      <c r="K820" s="20"/>
      <c r="M820" s="20"/>
      <c r="N820" s="20"/>
      <c r="O820" s="20"/>
      <c r="P820" s="20"/>
      <c r="Q820" s="20"/>
      <c r="S820" s="20"/>
      <c r="T820" s="20"/>
      <c r="W820" s="20"/>
      <c r="X820" s="20"/>
      <c r="Z820" s="20"/>
      <c r="AB820" s="20"/>
      <c r="AI820" s="20"/>
    </row>
    <row r="821" ht="15.75" customHeight="1">
      <c r="I821" s="20"/>
      <c r="K821" s="20"/>
      <c r="M821" s="20"/>
      <c r="N821" s="20"/>
      <c r="O821" s="20"/>
      <c r="P821" s="20"/>
      <c r="Q821" s="20"/>
      <c r="S821" s="20"/>
      <c r="T821" s="20"/>
      <c r="W821" s="20"/>
      <c r="X821" s="20"/>
      <c r="Z821" s="20"/>
      <c r="AB821" s="20"/>
      <c r="AI821" s="20"/>
    </row>
    <row r="822" ht="15.75" customHeight="1">
      <c r="I822" s="20"/>
      <c r="K822" s="20"/>
      <c r="M822" s="20"/>
      <c r="N822" s="20"/>
      <c r="O822" s="20"/>
      <c r="P822" s="20"/>
      <c r="Q822" s="20"/>
      <c r="S822" s="20"/>
      <c r="T822" s="20"/>
      <c r="W822" s="20"/>
      <c r="X822" s="20"/>
      <c r="Z822" s="20"/>
      <c r="AB822" s="20"/>
      <c r="AI822" s="20"/>
    </row>
    <row r="823" ht="15.75" customHeight="1">
      <c r="I823" s="20"/>
      <c r="K823" s="20"/>
      <c r="M823" s="20"/>
      <c r="N823" s="20"/>
      <c r="O823" s="20"/>
      <c r="P823" s="20"/>
      <c r="Q823" s="20"/>
      <c r="S823" s="20"/>
      <c r="T823" s="20"/>
      <c r="W823" s="20"/>
      <c r="X823" s="20"/>
      <c r="Z823" s="20"/>
      <c r="AB823" s="20"/>
      <c r="AI823" s="20"/>
    </row>
    <row r="824" ht="15.75" customHeight="1">
      <c r="I824" s="20"/>
      <c r="K824" s="20"/>
      <c r="M824" s="20"/>
      <c r="N824" s="20"/>
      <c r="O824" s="20"/>
      <c r="P824" s="20"/>
      <c r="Q824" s="20"/>
      <c r="S824" s="20"/>
      <c r="T824" s="20"/>
      <c r="W824" s="20"/>
      <c r="X824" s="20"/>
      <c r="Z824" s="20"/>
      <c r="AB824" s="20"/>
      <c r="AI824" s="20"/>
    </row>
    <row r="825" ht="15.75" customHeight="1">
      <c r="I825" s="20"/>
      <c r="K825" s="20"/>
      <c r="M825" s="20"/>
      <c r="N825" s="20"/>
      <c r="O825" s="20"/>
      <c r="P825" s="20"/>
      <c r="Q825" s="20"/>
      <c r="S825" s="20"/>
      <c r="T825" s="20"/>
      <c r="W825" s="20"/>
      <c r="X825" s="20"/>
      <c r="Z825" s="20"/>
      <c r="AB825" s="20"/>
      <c r="AI825" s="20"/>
    </row>
    <row r="826" ht="15.75" customHeight="1">
      <c r="I826" s="20"/>
      <c r="K826" s="20"/>
      <c r="M826" s="20"/>
      <c r="N826" s="20"/>
      <c r="O826" s="20"/>
      <c r="P826" s="20"/>
      <c r="Q826" s="20"/>
      <c r="S826" s="20"/>
      <c r="T826" s="20"/>
      <c r="W826" s="20"/>
      <c r="X826" s="20"/>
      <c r="Z826" s="20"/>
      <c r="AB826" s="20"/>
      <c r="AI826" s="20"/>
    </row>
    <row r="827" ht="15.75" customHeight="1">
      <c r="I827" s="20"/>
      <c r="K827" s="20"/>
      <c r="M827" s="20"/>
      <c r="N827" s="20"/>
      <c r="O827" s="20"/>
      <c r="P827" s="20"/>
      <c r="Q827" s="20"/>
      <c r="S827" s="20"/>
      <c r="T827" s="20"/>
      <c r="W827" s="20"/>
      <c r="X827" s="20"/>
      <c r="Z827" s="20"/>
      <c r="AB827" s="20"/>
      <c r="AI827" s="20"/>
    </row>
    <row r="828" ht="15.75" customHeight="1">
      <c r="I828" s="20"/>
      <c r="K828" s="20"/>
      <c r="M828" s="20"/>
      <c r="N828" s="20"/>
      <c r="O828" s="20"/>
      <c r="P828" s="20"/>
      <c r="Q828" s="20"/>
      <c r="S828" s="20"/>
      <c r="T828" s="20"/>
      <c r="W828" s="20"/>
      <c r="X828" s="20"/>
      <c r="Z828" s="20"/>
      <c r="AB828" s="20"/>
      <c r="AI828" s="20"/>
    </row>
    <row r="829" ht="15.75" customHeight="1">
      <c r="I829" s="20"/>
      <c r="K829" s="20"/>
      <c r="M829" s="20"/>
      <c r="N829" s="20"/>
      <c r="O829" s="20"/>
      <c r="P829" s="20"/>
      <c r="Q829" s="20"/>
      <c r="S829" s="20"/>
      <c r="T829" s="20"/>
      <c r="W829" s="20"/>
      <c r="X829" s="20"/>
      <c r="Z829" s="20"/>
      <c r="AB829" s="20"/>
      <c r="AI829" s="20"/>
    </row>
    <row r="830" ht="15.75" customHeight="1">
      <c r="I830" s="20"/>
      <c r="K830" s="20"/>
      <c r="M830" s="20"/>
      <c r="N830" s="20"/>
      <c r="O830" s="20"/>
      <c r="P830" s="20"/>
      <c r="Q830" s="20"/>
      <c r="S830" s="20"/>
      <c r="T830" s="20"/>
      <c r="W830" s="20"/>
      <c r="X830" s="20"/>
      <c r="Z830" s="20"/>
      <c r="AB830" s="20"/>
      <c r="AI830" s="20"/>
    </row>
    <row r="831" ht="15.75" customHeight="1">
      <c r="I831" s="20"/>
      <c r="K831" s="20"/>
      <c r="M831" s="20"/>
      <c r="N831" s="20"/>
      <c r="O831" s="20"/>
      <c r="P831" s="20"/>
      <c r="Q831" s="20"/>
      <c r="S831" s="20"/>
      <c r="T831" s="20"/>
      <c r="W831" s="20"/>
      <c r="X831" s="20"/>
      <c r="Z831" s="20"/>
      <c r="AB831" s="20"/>
      <c r="AI831" s="20"/>
    </row>
    <row r="832" ht="15.75" customHeight="1">
      <c r="I832" s="20"/>
      <c r="K832" s="20"/>
      <c r="M832" s="20"/>
      <c r="N832" s="20"/>
      <c r="O832" s="20"/>
      <c r="P832" s="20"/>
      <c r="Q832" s="20"/>
      <c r="S832" s="20"/>
      <c r="T832" s="20"/>
      <c r="W832" s="20"/>
      <c r="X832" s="20"/>
      <c r="Z832" s="20"/>
      <c r="AB832" s="20"/>
      <c r="AI832" s="20"/>
    </row>
    <row r="833" ht="15.75" customHeight="1">
      <c r="I833" s="20"/>
      <c r="K833" s="20"/>
      <c r="M833" s="20"/>
      <c r="N833" s="20"/>
      <c r="O833" s="20"/>
      <c r="P833" s="20"/>
      <c r="Q833" s="20"/>
      <c r="S833" s="20"/>
      <c r="T833" s="20"/>
      <c r="W833" s="20"/>
      <c r="X833" s="20"/>
      <c r="Z833" s="20"/>
      <c r="AB833" s="20"/>
      <c r="AI833" s="20"/>
    </row>
    <row r="834" ht="15.75" customHeight="1">
      <c r="I834" s="20"/>
      <c r="K834" s="20"/>
      <c r="M834" s="20"/>
      <c r="N834" s="20"/>
      <c r="O834" s="20"/>
      <c r="P834" s="20"/>
      <c r="Q834" s="20"/>
      <c r="S834" s="20"/>
      <c r="T834" s="20"/>
      <c r="W834" s="20"/>
      <c r="X834" s="20"/>
      <c r="Z834" s="20"/>
      <c r="AB834" s="20"/>
      <c r="AI834" s="20"/>
    </row>
    <row r="835" ht="15.75" customHeight="1">
      <c r="I835" s="20"/>
      <c r="K835" s="20"/>
      <c r="M835" s="20"/>
      <c r="N835" s="20"/>
      <c r="O835" s="20"/>
      <c r="P835" s="20"/>
      <c r="Q835" s="20"/>
      <c r="S835" s="20"/>
      <c r="T835" s="20"/>
      <c r="W835" s="20"/>
      <c r="X835" s="20"/>
      <c r="Z835" s="20"/>
      <c r="AB835" s="20"/>
      <c r="AI835" s="20"/>
    </row>
    <row r="836" ht="15.75" customHeight="1">
      <c r="I836" s="20"/>
      <c r="K836" s="20"/>
      <c r="M836" s="20"/>
      <c r="N836" s="20"/>
      <c r="O836" s="20"/>
      <c r="P836" s="20"/>
      <c r="Q836" s="20"/>
      <c r="S836" s="20"/>
      <c r="T836" s="20"/>
      <c r="W836" s="20"/>
      <c r="X836" s="20"/>
      <c r="Z836" s="20"/>
      <c r="AB836" s="20"/>
      <c r="AI836" s="20"/>
    </row>
    <row r="837" ht="15.75" customHeight="1">
      <c r="I837" s="20"/>
      <c r="K837" s="20"/>
      <c r="M837" s="20"/>
      <c r="N837" s="20"/>
      <c r="O837" s="20"/>
      <c r="P837" s="20"/>
      <c r="Q837" s="20"/>
      <c r="S837" s="20"/>
      <c r="T837" s="20"/>
      <c r="W837" s="20"/>
      <c r="X837" s="20"/>
      <c r="Z837" s="20"/>
      <c r="AB837" s="20"/>
      <c r="AI837" s="20"/>
    </row>
    <row r="838" ht="15.75" customHeight="1">
      <c r="I838" s="20"/>
      <c r="K838" s="20"/>
      <c r="M838" s="20"/>
      <c r="N838" s="20"/>
      <c r="O838" s="20"/>
      <c r="P838" s="20"/>
      <c r="Q838" s="20"/>
      <c r="S838" s="20"/>
      <c r="T838" s="20"/>
      <c r="W838" s="20"/>
      <c r="X838" s="20"/>
      <c r="Z838" s="20"/>
      <c r="AB838" s="20"/>
      <c r="AI838" s="20"/>
    </row>
    <row r="839" ht="15.75" customHeight="1">
      <c r="I839" s="20"/>
      <c r="K839" s="20"/>
      <c r="M839" s="20"/>
      <c r="N839" s="20"/>
      <c r="O839" s="20"/>
      <c r="P839" s="20"/>
      <c r="Q839" s="20"/>
      <c r="S839" s="20"/>
      <c r="T839" s="20"/>
      <c r="W839" s="20"/>
      <c r="X839" s="20"/>
      <c r="Z839" s="20"/>
      <c r="AB839" s="20"/>
      <c r="AI839" s="20"/>
    </row>
    <row r="840" ht="15.75" customHeight="1">
      <c r="I840" s="20"/>
      <c r="K840" s="20"/>
      <c r="M840" s="20"/>
      <c r="N840" s="20"/>
      <c r="O840" s="20"/>
      <c r="P840" s="20"/>
      <c r="Q840" s="20"/>
      <c r="S840" s="20"/>
      <c r="T840" s="20"/>
      <c r="W840" s="20"/>
      <c r="X840" s="20"/>
      <c r="Z840" s="20"/>
      <c r="AB840" s="20"/>
      <c r="AI840" s="20"/>
    </row>
    <row r="841" ht="15.75" customHeight="1">
      <c r="I841" s="20"/>
      <c r="K841" s="20"/>
      <c r="M841" s="20"/>
      <c r="N841" s="20"/>
      <c r="O841" s="20"/>
      <c r="P841" s="20"/>
      <c r="Q841" s="20"/>
      <c r="S841" s="20"/>
      <c r="T841" s="20"/>
      <c r="W841" s="20"/>
      <c r="X841" s="20"/>
      <c r="Z841" s="20"/>
      <c r="AB841" s="20"/>
      <c r="AI841" s="20"/>
    </row>
    <row r="842" ht="15.75" customHeight="1">
      <c r="I842" s="20"/>
      <c r="K842" s="20"/>
      <c r="M842" s="20"/>
      <c r="N842" s="20"/>
      <c r="O842" s="20"/>
      <c r="P842" s="20"/>
      <c r="Q842" s="20"/>
      <c r="S842" s="20"/>
      <c r="T842" s="20"/>
      <c r="W842" s="20"/>
      <c r="X842" s="20"/>
      <c r="Z842" s="20"/>
      <c r="AB842" s="20"/>
      <c r="AI842" s="20"/>
    </row>
    <row r="843" ht="15.75" customHeight="1">
      <c r="I843" s="20"/>
      <c r="K843" s="20"/>
      <c r="M843" s="20"/>
      <c r="N843" s="20"/>
      <c r="O843" s="20"/>
      <c r="P843" s="20"/>
      <c r="Q843" s="20"/>
      <c r="S843" s="20"/>
      <c r="T843" s="20"/>
      <c r="W843" s="20"/>
      <c r="X843" s="20"/>
      <c r="Z843" s="20"/>
      <c r="AB843" s="20"/>
      <c r="AI843" s="20"/>
    </row>
    <row r="844" ht="15.75" customHeight="1">
      <c r="I844" s="20"/>
      <c r="K844" s="20"/>
      <c r="M844" s="20"/>
      <c r="N844" s="20"/>
      <c r="O844" s="20"/>
      <c r="P844" s="20"/>
      <c r="Q844" s="20"/>
      <c r="S844" s="20"/>
      <c r="T844" s="20"/>
      <c r="W844" s="20"/>
      <c r="X844" s="20"/>
      <c r="Z844" s="20"/>
      <c r="AB844" s="20"/>
      <c r="AI844" s="20"/>
    </row>
    <row r="845" ht="15.75" customHeight="1">
      <c r="I845" s="20"/>
      <c r="K845" s="20"/>
      <c r="M845" s="20"/>
      <c r="N845" s="20"/>
      <c r="O845" s="20"/>
      <c r="P845" s="20"/>
      <c r="Q845" s="20"/>
      <c r="S845" s="20"/>
      <c r="T845" s="20"/>
      <c r="W845" s="20"/>
      <c r="X845" s="20"/>
      <c r="Z845" s="20"/>
      <c r="AB845" s="20"/>
      <c r="AI845" s="20"/>
    </row>
    <row r="846" ht="15.75" customHeight="1">
      <c r="I846" s="20"/>
      <c r="K846" s="20"/>
      <c r="M846" s="20"/>
      <c r="N846" s="20"/>
      <c r="O846" s="20"/>
      <c r="P846" s="20"/>
      <c r="Q846" s="20"/>
      <c r="S846" s="20"/>
      <c r="T846" s="20"/>
      <c r="W846" s="20"/>
      <c r="X846" s="20"/>
      <c r="Z846" s="20"/>
      <c r="AB846" s="20"/>
      <c r="AI846" s="20"/>
    </row>
    <row r="847" ht="15.75" customHeight="1">
      <c r="I847" s="20"/>
      <c r="K847" s="20"/>
      <c r="M847" s="20"/>
      <c r="N847" s="20"/>
      <c r="O847" s="20"/>
      <c r="P847" s="20"/>
      <c r="Q847" s="20"/>
      <c r="S847" s="20"/>
      <c r="T847" s="20"/>
      <c r="W847" s="20"/>
      <c r="X847" s="20"/>
      <c r="Z847" s="20"/>
      <c r="AB847" s="20"/>
      <c r="AI847" s="20"/>
    </row>
    <row r="848" ht="15.75" customHeight="1">
      <c r="I848" s="20"/>
      <c r="K848" s="20"/>
      <c r="M848" s="20"/>
      <c r="N848" s="20"/>
      <c r="O848" s="20"/>
      <c r="P848" s="20"/>
      <c r="Q848" s="20"/>
      <c r="S848" s="20"/>
      <c r="T848" s="20"/>
      <c r="W848" s="20"/>
      <c r="X848" s="20"/>
      <c r="Z848" s="20"/>
      <c r="AB848" s="20"/>
      <c r="AI848" s="20"/>
    </row>
    <row r="849" ht="15.75" customHeight="1">
      <c r="I849" s="20"/>
      <c r="K849" s="20"/>
      <c r="M849" s="20"/>
      <c r="N849" s="20"/>
      <c r="O849" s="20"/>
      <c r="P849" s="20"/>
      <c r="Q849" s="20"/>
      <c r="S849" s="20"/>
      <c r="T849" s="20"/>
      <c r="W849" s="20"/>
      <c r="X849" s="20"/>
      <c r="Z849" s="20"/>
      <c r="AB849" s="20"/>
      <c r="AI849" s="20"/>
    </row>
    <row r="850" ht="15.75" customHeight="1">
      <c r="I850" s="20"/>
      <c r="K850" s="20"/>
      <c r="M850" s="20"/>
      <c r="N850" s="20"/>
      <c r="O850" s="20"/>
      <c r="P850" s="20"/>
      <c r="Q850" s="20"/>
      <c r="S850" s="20"/>
      <c r="T850" s="20"/>
      <c r="W850" s="20"/>
      <c r="X850" s="20"/>
      <c r="Z850" s="20"/>
      <c r="AB850" s="20"/>
      <c r="AI850" s="20"/>
    </row>
    <row r="851" ht="15.75" customHeight="1">
      <c r="I851" s="20"/>
      <c r="K851" s="20"/>
      <c r="M851" s="20"/>
      <c r="N851" s="20"/>
      <c r="O851" s="20"/>
      <c r="P851" s="20"/>
      <c r="Q851" s="20"/>
      <c r="S851" s="20"/>
      <c r="T851" s="20"/>
      <c r="W851" s="20"/>
      <c r="X851" s="20"/>
      <c r="Z851" s="20"/>
      <c r="AB851" s="20"/>
      <c r="AI851" s="20"/>
    </row>
    <row r="852" ht="15.75" customHeight="1">
      <c r="I852" s="20"/>
      <c r="K852" s="20"/>
      <c r="M852" s="20"/>
      <c r="N852" s="20"/>
      <c r="O852" s="20"/>
      <c r="P852" s="20"/>
      <c r="Q852" s="20"/>
      <c r="S852" s="20"/>
      <c r="T852" s="20"/>
      <c r="W852" s="20"/>
      <c r="X852" s="20"/>
      <c r="Z852" s="20"/>
      <c r="AB852" s="20"/>
      <c r="AI852" s="20"/>
    </row>
    <row r="853" ht="15.75" customHeight="1">
      <c r="I853" s="20"/>
      <c r="K853" s="20"/>
      <c r="M853" s="20"/>
      <c r="N853" s="20"/>
      <c r="O853" s="20"/>
      <c r="P853" s="20"/>
      <c r="Q853" s="20"/>
      <c r="S853" s="20"/>
      <c r="T853" s="20"/>
      <c r="W853" s="20"/>
      <c r="X853" s="20"/>
      <c r="Z853" s="20"/>
      <c r="AB853" s="20"/>
      <c r="AI853" s="20"/>
    </row>
    <row r="854" ht="15.75" customHeight="1">
      <c r="I854" s="20"/>
      <c r="K854" s="20"/>
      <c r="M854" s="20"/>
      <c r="N854" s="20"/>
      <c r="O854" s="20"/>
      <c r="P854" s="20"/>
      <c r="Q854" s="20"/>
      <c r="S854" s="20"/>
      <c r="T854" s="20"/>
      <c r="W854" s="20"/>
      <c r="X854" s="20"/>
      <c r="Z854" s="20"/>
      <c r="AB854" s="20"/>
      <c r="AI854" s="20"/>
    </row>
    <row r="855" ht="15.75" customHeight="1">
      <c r="I855" s="20"/>
      <c r="K855" s="20"/>
      <c r="M855" s="20"/>
      <c r="N855" s="20"/>
      <c r="O855" s="20"/>
      <c r="P855" s="20"/>
      <c r="Q855" s="20"/>
      <c r="S855" s="20"/>
      <c r="T855" s="20"/>
      <c r="W855" s="20"/>
      <c r="X855" s="20"/>
      <c r="Z855" s="20"/>
      <c r="AB855" s="20"/>
      <c r="AI855" s="20"/>
    </row>
    <row r="856" ht="15.75" customHeight="1">
      <c r="I856" s="20"/>
      <c r="K856" s="20"/>
      <c r="M856" s="20"/>
      <c r="N856" s="20"/>
      <c r="O856" s="20"/>
      <c r="P856" s="20"/>
      <c r="Q856" s="20"/>
      <c r="S856" s="20"/>
      <c r="T856" s="20"/>
      <c r="W856" s="20"/>
      <c r="X856" s="20"/>
      <c r="Z856" s="20"/>
      <c r="AB856" s="20"/>
      <c r="AI856" s="20"/>
    </row>
    <row r="857" ht="15.75" customHeight="1">
      <c r="I857" s="20"/>
      <c r="K857" s="20"/>
      <c r="M857" s="20"/>
      <c r="N857" s="20"/>
      <c r="O857" s="20"/>
      <c r="P857" s="20"/>
      <c r="Q857" s="20"/>
      <c r="S857" s="20"/>
      <c r="T857" s="20"/>
      <c r="W857" s="20"/>
      <c r="X857" s="20"/>
      <c r="Z857" s="20"/>
      <c r="AB857" s="20"/>
      <c r="AI857" s="20"/>
    </row>
    <row r="858" ht="15.75" customHeight="1">
      <c r="I858" s="20"/>
      <c r="K858" s="20"/>
      <c r="M858" s="20"/>
      <c r="N858" s="20"/>
      <c r="O858" s="20"/>
      <c r="P858" s="20"/>
      <c r="Q858" s="20"/>
      <c r="S858" s="20"/>
      <c r="T858" s="20"/>
      <c r="W858" s="20"/>
      <c r="X858" s="20"/>
      <c r="Z858" s="20"/>
      <c r="AB858" s="20"/>
      <c r="AI858" s="20"/>
    </row>
    <row r="859" ht="15.75" customHeight="1">
      <c r="I859" s="20"/>
      <c r="K859" s="20"/>
      <c r="M859" s="20"/>
      <c r="N859" s="20"/>
      <c r="O859" s="20"/>
      <c r="P859" s="20"/>
      <c r="Q859" s="20"/>
      <c r="S859" s="20"/>
      <c r="T859" s="20"/>
      <c r="W859" s="20"/>
      <c r="X859" s="20"/>
      <c r="Z859" s="20"/>
      <c r="AB859" s="20"/>
      <c r="AI859" s="20"/>
    </row>
    <row r="860" ht="15.75" customHeight="1">
      <c r="I860" s="20"/>
      <c r="K860" s="20"/>
      <c r="M860" s="20"/>
      <c r="N860" s="20"/>
      <c r="O860" s="20"/>
      <c r="P860" s="20"/>
      <c r="Q860" s="20"/>
      <c r="S860" s="20"/>
      <c r="T860" s="20"/>
      <c r="W860" s="20"/>
      <c r="X860" s="20"/>
      <c r="Z860" s="20"/>
      <c r="AB860" s="20"/>
      <c r="AI860" s="20"/>
    </row>
    <row r="861" ht="15.75" customHeight="1">
      <c r="I861" s="20"/>
      <c r="K861" s="20"/>
      <c r="M861" s="20"/>
      <c r="N861" s="20"/>
      <c r="O861" s="20"/>
      <c r="P861" s="20"/>
      <c r="Q861" s="20"/>
      <c r="S861" s="20"/>
      <c r="T861" s="20"/>
      <c r="W861" s="20"/>
      <c r="X861" s="20"/>
      <c r="Z861" s="20"/>
      <c r="AB861" s="20"/>
      <c r="AI861" s="20"/>
    </row>
    <row r="862" ht="15.75" customHeight="1">
      <c r="I862" s="20"/>
      <c r="K862" s="20"/>
      <c r="M862" s="20"/>
      <c r="N862" s="20"/>
      <c r="O862" s="20"/>
      <c r="P862" s="20"/>
      <c r="Q862" s="20"/>
      <c r="S862" s="20"/>
      <c r="T862" s="20"/>
      <c r="W862" s="20"/>
      <c r="X862" s="20"/>
      <c r="Z862" s="20"/>
      <c r="AB862" s="20"/>
      <c r="AI862" s="20"/>
    </row>
    <row r="863" ht="15.75" customHeight="1">
      <c r="I863" s="20"/>
      <c r="K863" s="20"/>
      <c r="M863" s="20"/>
      <c r="N863" s="20"/>
      <c r="O863" s="20"/>
      <c r="P863" s="20"/>
      <c r="Q863" s="20"/>
      <c r="S863" s="20"/>
      <c r="T863" s="20"/>
      <c r="W863" s="20"/>
      <c r="X863" s="20"/>
      <c r="Z863" s="20"/>
      <c r="AB863" s="20"/>
      <c r="AI863" s="20"/>
    </row>
    <row r="864" ht="15.75" customHeight="1">
      <c r="I864" s="20"/>
      <c r="K864" s="20"/>
      <c r="M864" s="20"/>
      <c r="N864" s="20"/>
      <c r="O864" s="20"/>
      <c r="P864" s="20"/>
      <c r="Q864" s="20"/>
      <c r="S864" s="20"/>
      <c r="T864" s="20"/>
      <c r="W864" s="20"/>
      <c r="X864" s="20"/>
      <c r="Z864" s="20"/>
      <c r="AB864" s="20"/>
      <c r="AI864" s="20"/>
    </row>
    <row r="865" ht="15.75" customHeight="1">
      <c r="I865" s="20"/>
      <c r="K865" s="20"/>
      <c r="M865" s="20"/>
      <c r="N865" s="20"/>
      <c r="O865" s="20"/>
      <c r="P865" s="20"/>
      <c r="Q865" s="20"/>
      <c r="S865" s="20"/>
      <c r="T865" s="20"/>
      <c r="W865" s="20"/>
      <c r="X865" s="20"/>
      <c r="Z865" s="20"/>
      <c r="AB865" s="20"/>
      <c r="AI865" s="20"/>
    </row>
    <row r="866" ht="15.75" customHeight="1">
      <c r="I866" s="20"/>
      <c r="K866" s="20"/>
      <c r="M866" s="20"/>
      <c r="N866" s="20"/>
      <c r="O866" s="20"/>
      <c r="P866" s="20"/>
      <c r="Q866" s="20"/>
      <c r="S866" s="20"/>
      <c r="T866" s="20"/>
      <c r="W866" s="20"/>
      <c r="X866" s="20"/>
      <c r="Z866" s="20"/>
      <c r="AB866" s="20"/>
      <c r="AI866" s="20"/>
    </row>
    <row r="867" ht="15.75" customHeight="1">
      <c r="I867" s="20"/>
      <c r="K867" s="20"/>
      <c r="M867" s="20"/>
      <c r="N867" s="20"/>
      <c r="O867" s="20"/>
      <c r="P867" s="20"/>
      <c r="Q867" s="20"/>
      <c r="S867" s="20"/>
      <c r="T867" s="20"/>
      <c r="W867" s="20"/>
      <c r="X867" s="20"/>
      <c r="Z867" s="20"/>
      <c r="AB867" s="20"/>
      <c r="AI867" s="20"/>
    </row>
    <row r="868" ht="15.75" customHeight="1">
      <c r="I868" s="20"/>
      <c r="K868" s="20"/>
      <c r="M868" s="20"/>
      <c r="N868" s="20"/>
      <c r="O868" s="20"/>
      <c r="P868" s="20"/>
      <c r="Q868" s="20"/>
      <c r="S868" s="20"/>
      <c r="T868" s="20"/>
      <c r="W868" s="20"/>
      <c r="X868" s="20"/>
      <c r="Z868" s="20"/>
      <c r="AB868" s="20"/>
      <c r="AI868" s="20"/>
    </row>
    <row r="869" ht="15.75" customHeight="1">
      <c r="I869" s="20"/>
      <c r="K869" s="20"/>
      <c r="M869" s="20"/>
      <c r="N869" s="20"/>
      <c r="O869" s="20"/>
      <c r="P869" s="20"/>
      <c r="Q869" s="20"/>
      <c r="S869" s="20"/>
      <c r="T869" s="20"/>
      <c r="W869" s="20"/>
      <c r="X869" s="20"/>
      <c r="Z869" s="20"/>
      <c r="AB869" s="20"/>
      <c r="AI869" s="20"/>
    </row>
    <row r="870" ht="15.75" customHeight="1">
      <c r="I870" s="20"/>
      <c r="K870" s="20"/>
      <c r="M870" s="20"/>
      <c r="N870" s="20"/>
      <c r="O870" s="20"/>
      <c r="P870" s="20"/>
      <c r="Q870" s="20"/>
      <c r="S870" s="20"/>
      <c r="T870" s="20"/>
      <c r="W870" s="20"/>
      <c r="X870" s="20"/>
      <c r="Z870" s="20"/>
      <c r="AB870" s="20"/>
      <c r="AI870" s="20"/>
    </row>
    <row r="871" ht="15.75" customHeight="1">
      <c r="I871" s="20"/>
      <c r="K871" s="20"/>
      <c r="M871" s="20"/>
      <c r="N871" s="20"/>
      <c r="O871" s="20"/>
      <c r="P871" s="20"/>
      <c r="Q871" s="20"/>
      <c r="S871" s="20"/>
      <c r="T871" s="20"/>
      <c r="W871" s="20"/>
      <c r="X871" s="20"/>
      <c r="Z871" s="20"/>
      <c r="AB871" s="20"/>
      <c r="AI871" s="20"/>
    </row>
    <row r="872" ht="15.75" customHeight="1">
      <c r="I872" s="20"/>
      <c r="K872" s="20"/>
      <c r="M872" s="20"/>
      <c r="N872" s="20"/>
      <c r="O872" s="20"/>
      <c r="P872" s="20"/>
      <c r="Q872" s="20"/>
      <c r="S872" s="20"/>
      <c r="T872" s="20"/>
      <c r="W872" s="20"/>
      <c r="X872" s="20"/>
      <c r="Z872" s="20"/>
      <c r="AB872" s="20"/>
      <c r="AI872" s="20"/>
    </row>
    <row r="873" ht="15.75" customHeight="1">
      <c r="I873" s="20"/>
      <c r="K873" s="20"/>
      <c r="M873" s="20"/>
      <c r="N873" s="20"/>
      <c r="O873" s="20"/>
      <c r="P873" s="20"/>
      <c r="Q873" s="20"/>
      <c r="S873" s="20"/>
      <c r="T873" s="20"/>
      <c r="W873" s="20"/>
      <c r="X873" s="20"/>
      <c r="Z873" s="20"/>
      <c r="AB873" s="20"/>
      <c r="AI873" s="20"/>
    </row>
    <row r="874" ht="15.75" customHeight="1">
      <c r="I874" s="20"/>
      <c r="K874" s="20"/>
      <c r="M874" s="20"/>
      <c r="N874" s="20"/>
      <c r="O874" s="20"/>
      <c r="P874" s="20"/>
      <c r="Q874" s="20"/>
      <c r="S874" s="20"/>
      <c r="T874" s="20"/>
      <c r="W874" s="20"/>
      <c r="X874" s="20"/>
      <c r="Z874" s="20"/>
      <c r="AB874" s="20"/>
      <c r="AI874" s="20"/>
    </row>
    <row r="875" ht="15.75" customHeight="1">
      <c r="I875" s="20"/>
      <c r="K875" s="20"/>
      <c r="M875" s="20"/>
      <c r="N875" s="20"/>
      <c r="O875" s="20"/>
      <c r="P875" s="20"/>
      <c r="Q875" s="20"/>
      <c r="S875" s="20"/>
      <c r="T875" s="20"/>
      <c r="W875" s="20"/>
      <c r="X875" s="20"/>
      <c r="Z875" s="20"/>
      <c r="AB875" s="20"/>
      <c r="AI875" s="20"/>
    </row>
    <row r="876" ht="15.75" customHeight="1">
      <c r="I876" s="20"/>
      <c r="K876" s="20"/>
      <c r="M876" s="20"/>
      <c r="N876" s="20"/>
      <c r="O876" s="20"/>
      <c r="P876" s="20"/>
      <c r="Q876" s="20"/>
      <c r="S876" s="20"/>
      <c r="T876" s="20"/>
      <c r="W876" s="20"/>
      <c r="X876" s="20"/>
      <c r="Z876" s="20"/>
      <c r="AB876" s="20"/>
      <c r="AI876" s="20"/>
    </row>
    <row r="877" ht="15.75" customHeight="1">
      <c r="I877" s="20"/>
      <c r="K877" s="20"/>
      <c r="M877" s="20"/>
      <c r="N877" s="20"/>
      <c r="O877" s="20"/>
      <c r="P877" s="20"/>
      <c r="Q877" s="20"/>
      <c r="S877" s="20"/>
      <c r="T877" s="20"/>
      <c r="W877" s="20"/>
      <c r="X877" s="20"/>
      <c r="Z877" s="20"/>
      <c r="AB877" s="20"/>
      <c r="AI877" s="20"/>
    </row>
    <row r="878" ht="15.75" customHeight="1">
      <c r="I878" s="20"/>
      <c r="K878" s="20"/>
      <c r="M878" s="20"/>
      <c r="N878" s="20"/>
      <c r="O878" s="20"/>
      <c r="P878" s="20"/>
      <c r="Q878" s="20"/>
      <c r="S878" s="20"/>
      <c r="T878" s="20"/>
      <c r="W878" s="20"/>
      <c r="X878" s="20"/>
      <c r="Z878" s="20"/>
      <c r="AB878" s="20"/>
      <c r="AI878" s="20"/>
    </row>
    <row r="879" ht="15.75" customHeight="1">
      <c r="I879" s="20"/>
      <c r="K879" s="20"/>
      <c r="M879" s="20"/>
      <c r="N879" s="20"/>
      <c r="O879" s="20"/>
      <c r="P879" s="20"/>
      <c r="Q879" s="20"/>
      <c r="S879" s="20"/>
      <c r="T879" s="20"/>
      <c r="W879" s="20"/>
      <c r="X879" s="20"/>
      <c r="Z879" s="20"/>
      <c r="AB879" s="20"/>
      <c r="AI879" s="20"/>
    </row>
    <row r="880" ht="15.75" customHeight="1">
      <c r="I880" s="20"/>
      <c r="K880" s="20"/>
      <c r="M880" s="20"/>
      <c r="N880" s="20"/>
      <c r="O880" s="20"/>
      <c r="P880" s="20"/>
      <c r="Q880" s="20"/>
      <c r="S880" s="20"/>
      <c r="T880" s="20"/>
      <c r="W880" s="20"/>
      <c r="X880" s="20"/>
      <c r="Z880" s="20"/>
      <c r="AB880" s="20"/>
      <c r="AI880" s="20"/>
    </row>
    <row r="881" ht="15.75" customHeight="1">
      <c r="I881" s="20"/>
      <c r="K881" s="20"/>
      <c r="M881" s="20"/>
      <c r="N881" s="20"/>
      <c r="O881" s="20"/>
      <c r="P881" s="20"/>
      <c r="Q881" s="20"/>
      <c r="S881" s="20"/>
      <c r="T881" s="20"/>
      <c r="W881" s="20"/>
      <c r="X881" s="20"/>
      <c r="Z881" s="20"/>
      <c r="AB881" s="20"/>
      <c r="AI881" s="20"/>
    </row>
    <row r="882" ht="15.75" customHeight="1">
      <c r="I882" s="20"/>
      <c r="K882" s="20"/>
      <c r="M882" s="20"/>
      <c r="N882" s="20"/>
      <c r="O882" s="20"/>
      <c r="P882" s="20"/>
      <c r="Q882" s="20"/>
      <c r="S882" s="20"/>
      <c r="T882" s="20"/>
      <c r="W882" s="20"/>
      <c r="X882" s="20"/>
      <c r="Z882" s="20"/>
      <c r="AB882" s="20"/>
      <c r="AI882" s="20"/>
    </row>
    <row r="883" ht="15.75" customHeight="1">
      <c r="I883" s="20"/>
      <c r="K883" s="20"/>
      <c r="M883" s="20"/>
      <c r="N883" s="20"/>
      <c r="O883" s="20"/>
      <c r="P883" s="20"/>
      <c r="Q883" s="20"/>
      <c r="S883" s="20"/>
      <c r="T883" s="20"/>
      <c r="W883" s="20"/>
      <c r="X883" s="20"/>
      <c r="Z883" s="20"/>
      <c r="AB883" s="20"/>
      <c r="AI883" s="20"/>
    </row>
    <row r="884" ht="15.75" customHeight="1">
      <c r="I884" s="20"/>
      <c r="K884" s="20"/>
      <c r="M884" s="20"/>
      <c r="N884" s="20"/>
      <c r="O884" s="20"/>
      <c r="P884" s="20"/>
      <c r="Q884" s="20"/>
      <c r="S884" s="20"/>
      <c r="T884" s="20"/>
      <c r="W884" s="20"/>
      <c r="X884" s="20"/>
      <c r="Z884" s="20"/>
      <c r="AB884" s="20"/>
      <c r="AI884" s="20"/>
    </row>
    <row r="885" ht="15.75" customHeight="1">
      <c r="I885" s="20"/>
      <c r="K885" s="20"/>
      <c r="M885" s="20"/>
      <c r="N885" s="20"/>
      <c r="O885" s="20"/>
      <c r="P885" s="20"/>
      <c r="Q885" s="20"/>
      <c r="S885" s="20"/>
      <c r="T885" s="20"/>
      <c r="W885" s="20"/>
      <c r="X885" s="20"/>
      <c r="Z885" s="20"/>
      <c r="AB885" s="20"/>
      <c r="AI885" s="20"/>
    </row>
    <row r="886" ht="15.75" customHeight="1">
      <c r="I886" s="20"/>
      <c r="K886" s="20"/>
      <c r="M886" s="20"/>
      <c r="N886" s="20"/>
      <c r="O886" s="20"/>
      <c r="P886" s="20"/>
      <c r="Q886" s="20"/>
      <c r="S886" s="20"/>
      <c r="T886" s="20"/>
      <c r="W886" s="20"/>
      <c r="X886" s="20"/>
      <c r="Z886" s="20"/>
      <c r="AB886" s="20"/>
      <c r="AI886" s="20"/>
    </row>
    <row r="887" ht="15.75" customHeight="1">
      <c r="I887" s="20"/>
      <c r="K887" s="20"/>
      <c r="M887" s="20"/>
      <c r="N887" s="20"/>
      <c r="O887" s="20"/>
      <c r="P887" s="20"/>
      <c r="Q887" s="20"/>
      <c r="S887" s="20"/>
      <c r="T887" s="20"/>
      <c r="W887" s="20"/>
      <c r="X887" s="20"/>
      <c r="Z887" s="20"/>
      <c r="AB887" s="20"/>
      <c r="AI887" s="20"/>
    </row>
    <row r="888" ht="15.75" customHeight="1">
      <c r="I888" s="20"/>
      <c r="K888" s="20"/>
      <c r="M888" s="20"/>
      <c r="N888" s="20"/>
      <c r="O888" s="20"/>
      <c r="P888" s="20"/>
      <c r="Q888" s="20"/>
      <c r="S888" s="20"/>
      <c r="T888" s="20"/>
      <c r="W888" s="20"/>
      <c r="X888" s="20"/>
      <c r="Z888" s="20"/>
      <c r="AB888" s="20"/>
      <c r="AI888" s="20"/>
    </row>
    <row r="889" ht="15.75" customHeight="1">
      <c r="I889" s="20"/>
      <c r="K889" s="20"/>
      <c r="M889" s="20"/>
      <c r="N889" s="20"/>
      <c r="O889" s="20"/>
      <c r="P889" s="20"/>
      <c r="Q889" s="20"/>
      <c r="S889" s="20"/>
      <c r="T889" s="20"/>
      <c r="W889" s="20"/>
      <c r="X889" s="20"/>
      <c r="Z889" s="20"/>
      <c r="AB889" s="20"/>
      <c r="AI889" s="20"/>
    </row>
    <row r="890" ht="15.75" customHeight="1">
      <c r="I890" s="20"/>
      <c r="K890" s="20"/>
      <c r="M890" s="20"/>
      <c r="N890" s="20"/>
      <c r="O890" s="20"/>
      <c r="P890" s="20"/>
      <c r="Q890" s="20"/>
      <c r="S890" s="20"/>
      <c r="T890" s="20"/>
      <c r="W890" s="20"/>
      <c r="X890" s="20"/>
      <c r="Z890" s="20"/>
      <c r="AB890" s="20"/>
      <c r="AI890" s="20"/>
    </row>
    <row r="891" ht="15.75" customHeight="1">
      <c r="I891" s="20"/>
      <c r="K891" s="20"/>
      <c r="M891" s="20"/>
      <c r="N891" s="20"/>
      <c r="O891" s="20"/>
      <c r="P891" s="20"/>
      <c r="Q891" s="20"/>
      <c r="S891" s="20"/>
      <c r="T891" s="20"/>
      <c r="W891" s="20"/>
      <c r="X891" s="20"/>
      <c r="Z891" s="20"/>
      <c r="AB891" s="20"/>
      <c r="AI891" s="20"/>
    </row>
    <row r="892" ht="15.75" customHeight="1">
      <c r="I892" s="20"/>
      <c r="K892" s="20"/>
      <c r="M892" s="20"/>
      <c r="N892" s="20"/>
      <c r="O892" s="20"/>
      <c r="P892" s="20"/>
      <c r="Q892" s="20"/>
      <c r="S892" s="20"/>
      <c r="T892" s="20"/>
      <c r="W892" s="20"/>
      <c r="X892" s="20"/>
      <c r="Z892" s="20"/>
      <c r="AB892" s="20"/>
      <c r="AI892" s="20"/>
    </row>
    <row r="893" ht="15.75" customHeight="1">
      <c r="I893" s="20"/>
      <c r="K893" s="20"/>
      <c r="M893" s="20"/>
      <c r="N893" s="20"/>
      <c r="O893" s="20"/>
      <c r="P893" s="20"/>
      <c r="Q893" s="20"/>
      <c r="S893" s="20"/>
      <c r="T893" s="20"/>
      <c r="W893" s="20"/>
      <c r="X893" s="20"/>
      <c r="Z893" s="20"/>
      <c r="AB893" s="20"/>
      <c r="AI893" s="20"/>
    </row>
    <row r="894" ht="15.75" customHeight="1">
      <c r="I894" s="20"/>
      <c r="K894" s="20"/>
      <c r="M894" s="20"/>
      <c r="N894" s="20"/>
      <c r="O894" s="20"/>
      <c r="P894" s="20"/>
      <c r="Q894" s="20"/>
      <c r="S894" s="20"/>
      <c r="T894" s="20"/>
      <c r="W894" s="20"/>
      <c r="X894" s="20"/>
      <c r="Z894" s="20"/>
      <c r="AB894" s="20"/>
      <c r="AI894" s="20"/>
    </row>
    <row r="895" ht="15.75" customHeight="1">
      <c r="I895" s="20"/>
      <c r="K895" s="20"/>
      <c r="M895" s="20"/>
      <c r="N895" s="20"/>
      <c r="O895" s="20"/>
      <c r="P895" s="20"/>
      <c r="Q895" s="20"/>
      <c r="S895" s="20"/>
      <c r="T895" s="20"/>
      <c r="W895" s="20"/>
      <c r="X895" s="20"/>
      <c r="Z895" s="20"/>
      <c r="AB895" s="20"/>
      <c r="AI895" s="20"/>
    </row>
    <row r="896" ht="15.75" customHeight="1">
      <c r="I896" s="20"/>
      <c r="K896" s="20"/>
      <c r="M896" s="20"/>
      <c r="N896" s="20"/>
      <c r="O896" s="20"/>
      <c r="P896" s="20"/>
      <c r="Q896" s="20"/>
      <c r="S896" s="20"/>
      <c r="T896" s="20"/>
      <c r="W896" s="20"/>
      <c r="X896" s="20"/>
      <c r="Z896" s="20"/>
      <c r="AB896" s="20"/>
      <c r="AI896" s="20"/>
    </row>
    <row r="897" ht="15.75" customHeight="1">
      <c r="I897" s="20"/>
      <c r="K897" s="20"/>
      <c r="M897" s="20"/>
      <c r="N897" s="20"/>
      <c r="O897" s="20"/>
      <c r="P897" s="20"/>
      <c r="Q897" s="20"/>
      <c r="S897" s="20"/>
      <c r="T897" s="20"/>
      <c r="W897" s="20"/>
      <c r="X897" s="20"/>
      <c r="Z897" s="20"/>
      <c r="AB897" s="20"/>
      <c r="AI897" s="20"/>
    </row>
    <row r="898" ht="15.75" customHeight="1">
      <c r="I898" s="20"/>
      <c r="K898" s="20"/>
      <c r="M898" s="20"/>
      <c r="N898" s="20"/>
      <c r="O898" s="20"/>
      <c r="P898" s="20"/>
      <c r="Q898" s="20"/>
      <c r="S898" s="20"/>
      <c r="T898" s="20"/>
      <c r="W898" s="20"/>
      <c r="X898" s="20"/>
      <c r="Z898" s="20"/>
      <c r="AB898" s="20"/>
      <c r="AI898" s="20"/>
    </row>
    <row r="899" ht="15.75" customHeight="1">
      <c r="I899" s="20"/>
      <c r="K899" s="20"/>
      <c r="M899" s="20"/>
      <c r="N899" s="20"/>
      <c r="O899" s="20"/>
      <c r="P899" s="20"/>
      <c r="Q899" s="20"/>
      <c r="S899" s="20"/>
      <c r="T899" s="20"/>
      <c r="W899" s="20"/>
      <c r="X899" s="20"/>
      <c r="Z899" s="20"/>
      <c r="AB899" s="20"/>
      <c r="AI899" s="20"/>
    </row>
    <row r="900" ht="15.75" customHeight="1">
      <c r="I900" s="20"/>
      <c r="K900" s="20"/>
      <c r="M900" s="20"/>
      <c r="N900" s="20"/>
      <c r="O900" s="20"/>
      <c r="P900" s="20"/>
      <c r="Q900" s="20"/>
      <c r="S900" s="20"/>
      <c r="T900" s="20"/>
      <c r="W900" s="20"/>
      <c r="X900" s="20"/>
      <c r="Z900" s="20"/>
      <c r="AB900" s="20"/>
      <c r="AI900" s="20"/>
    </row>
    <row r="901" ht="15.75" customHeight="1">
      <c r="I901" s="20"/>
      <c r="K901" s="20"/>
      <c r="M901" s="20"/>
      <c r="N901" s="20"/>
      <c r="O901" s="20"/>
      <c r="P901" s="20"/>
      <c r="Q901" s="20"/>
      <c r="S901" s="20"/>
      <c r="T901" s="20"/>
      <c r="W901" s="20"/>
      <c r="X901" s="20"/>
      <c r="Z901" s="20"/>
      <c r="AB901" s="20"/>
      <c r="AI901" s="20"/>
    </row>
    <row r="902" ht="15.75" customHeight="1">
      <c r="I902" s="20"/>
      <c r="K902" s="20"/>
      <c r="M902" s="20"/>
      <c r="N902" s="20"/>
      <c r="O902" s="20"/>
      <c r="P902" s="20"/>
      <c r="Q902" s="20"/>
      <c r="S902" s="20"/>
      <c r="T902" s="20"/>
      <c r="W902" s="20"/>
      <c r="X902" s="20"/>
      <c r="Z902" s="20"/>
      <c r="AB902" s="20"/>
      <c r="AI902" s="20"/>
    </row>
    <row r="903" ht="15.75" customHeight="1">
      <c r="I903" s="20"/>
      <c r="K903" s="20"/>
      <c r="M903" s="20"/>
      <c r="N903" s="20"/>
      <c r="O903" s="20"/>
      <c r="P903" s="20"/>
      <c r="Q903" s="20"/>
      <c r="S903" s="20"/>
      <c r="T903" s="20"/>
      <c r="W903" s="20"/>
      <c r="X903" s="20"/>
      <c r="Z903" s="20"/>
      <c r="AB903" s="20"/>
      <c r="AI903" s="20"/>
    </row>
    <row r="904" ht="15.75" customHeight="1">
      <c r="I904" s="20"/>
      <c r="K904" s="20"/>
      <c r="M904" s="20"/>
      <c r="N904" s="20"/>
      <c r="O904" s="20"/>
      <c r="P904" s="20"/>
      <c r="Q904" s="20"/>
      <c r="S904" s="20"/>
      <c r="T904" s="20"/>
      <c r="W904" s="20"/>
      <c r="X904" s="20"/>
      <c r="Z904" s="20"/>
      <c r="AB904" s="20"/>
      <c r="AI904" s="20"/>
    </row>
    <row r="905" ht="15.75" customHeight="1">
      <c r="I905" s="20"/>
      <c r="K905" s="20"/>
      <c r="M905" s="20"/>
      <c r="N905" s="20"/>
      <c r="O905" s="20"/>
      <c r="P905" s="20"/>
      <c r="Q905" s="20"/>
      <c r="S905" s="20"/>
      <c r="T905" s="20"/>
      <c r="W905" s="20"/>
      <c r="X905" s="20"/>
      <c r="Z905" s="20"/>
      <c r="AB905" s="20"/>
      <c r="AI905" s="20"/>
    </row>
    <row r="906" ht="15.75" customHeight="1">
      <c r="I906" s="20"/>
      <c r="K906" s="20"/>
      <c r="M906" s="20"/>
      <c r="N906" s="20"/>
      <c r="O906" s="20"/>
      <c r="P906" s="20"/>
      <c r="Q906" s="20"/>
      <c r="S906" s="20"/>
      <c r="T906" s="20"/>
      <c r="W906" s="20"/>
      <c r="X906" s="20"/>
      <c r="Z906" s="20"/>
      <c r="AB906" s="20"/>
      <c r="AI906" s="20"/>
    </row>
    <row r="907" ht="15.75" customHeight="1">
      <c r="I907" s="20"/>
      <c r="K907" s="20"/>
      <c r="M907" s="20"/>
      <c r="N907" s="20"/>
      <c r="O907" s="20"/>
      <c r="P907" s="20"/>
      <c r="Q907" s="20"/>
      <c r="S907" s="20"/>
      <c r="T907" s="20"/>
      <c r="W907" s="20"/>
      <c r="X907" s="20"/>
      <c r="Z907" s="20"/>
      <c r="AB907" s="20"/>
      <c r="AI907" s="20"/>
    </row>
    <row r="908" ht="15.75" customHeight="1">
      <c r="I908" s="20"/>
      <c r="K908" s="20"/>
      <c r="M908" s="20"/>
      <c r="N908" s="20"/>
      <c r="O908" s="20"/>
      <c r="P908" s="20"/>
      <c r="Q908" s="20"/>
      <c r="S908" s="20"/>
      <c r="T908" s="20"/>
      <c r="W908" s="20"/>
      <c r="X908" s="20"/>
      <c r="Z908" s="20"/>
      <c r="AB908" s="20"/>
      <c r="AI908" s="20"/>
    </row>
    <row r="909" ht="15.75" customHeight="1">
      <c r="I909" s="20"/>
      <c r="K909" s="20"/>
      <c r="M909" s="20"/>
      <c r="N909" s="20"/>
      <c r="O909" s="20"/>
      <c r="P909" s="20"/>
      <c r="Q909" s="20"/>
      <c r="S909" s="20"/>
      <c r="T909" s="20"/>
      <c r="W909" s="20"/>
      <c r="X909" s="20"/>
      <c r="Z909" s="20"/>
      <c r="AB909" s="20"/>
      <c r="AI909" s="20"/>
    </row>
    <row r="910" ht="15.75" customHeight="1">
      <c r="I910" s="20"/>
      <c r="K910" s="20"/>
      <c r="M910" s="20"/>
      <c r="N910" s="20"/>
      <c r="O910" s="20"/>
      <c r="P910" s="20"/>
      <c r="Q910" s="20"/>
      <c r="S910" s="20"/>
      <c r="T910" s="20"/>
      <c r="W910" s="20"/>
      <c r="X910" s="20"/>
      <c r="Z910" s="20"/>
      <c r="AB910" s="20"/>
      <c r="AI910" s="20"/>
    </row>
    <row r="911" ht="15.75" customHeight="1">
      <c r="I911" s="20"/>
      <c r="K911" s="20"/>
      <c r="M911" s="20"/>
      <c r="N911" s="20"/>
      <c r="O911" s="20"/>
      <c r="P911" s="20"/>
      <c r="Q911" s="20"/>
      <c r="S911" s="20"/>
      <c r="T911" s="20"/>
      <c r="W911" s="20"/>
      <c r="X911" s="20"/>
      <c r="Z911" s="20"/>
      <c r="AB911" s="20"/>
      <c r="AI911" s="20"/>
    </row>
    <row r="912" ht="15.75" customHeight="1">
      <c r="I912" s="20"/>
      <c r="K912" s="20"/>
      <c r="M912" s="20"/>
      <c r="N912" s="20"/>
      <c r="O912" s="20"/>
      <c r="P912" s="20"/>
      <c r="Q912" s="20"/>
      <c r="S912" s="20"/>
      <c r="T912" s="20"/>
      <c r="W912" s="20"/>
      <c r="X912" s="20"/>
      <c r="Z912" s="20"/>
      <c r="AB912" s="20"/>
      <c r="AI912" s="20"/>
    </row>
    <row r="913" ht="15.75" customHeight="1">
      <c r="I913" s="20"/>
      <c r="K913" s="20"/>
      <c r="M913" s="20"/>
      <c r="N913" s="20"/>
      <c r="O913" s="20"/>
      <c r="P913" s="20"/>
      <c r="Q913" s="20"/>
      <c r="S913" s="20"/>
      <c r="T913" s="20"/>
      <c r="W913" s="20"/>
      <c r="X913" s="20"/>
      <c r="Z913" s="20"/>
      <c r="AB913" s="20"/>
      <c r="AI913" s="20"/>
    </row>
    <row r="914" ht="15.75" customHeight="1">
      <c r="I914" s="20"/>
      <c r="K914" s="20"/>
      <c r="M914" s="20"/>
      <c r="N914" s="20"/>
      <c r="O914" s="20"/>
      <c r="P914" s="20"/>
      <c r="Q914" s="20"/>
      <c r="S914" s="20"/>
      <c r="T914" s="20"/>
      <c r="W914" s="20"/>
      <c r="X914" s="20"/>
      <c r="Z914" s="20"/>
      <c r="AB914" s="20"/>
      <c r="AI914" s="20"/>
    </row>
    <row r="915" ht="15.75" customHeight="1">
      <c r="I915" s="20"/>
      <c r="K915" s="20"/>
      <c r="M915" s="20"/>
      <c r="N915" s="20"/>
      <c r="O915" s="20"/>
      <c r="P915" s="20"/>
      <c r="Q915" s="20"/>
      <c r="S915" s="20"/>
      <c r="T915" s="20"/>
      <c r="W915" s="20"/>
      <c r="X915" s="20"/>
      <c r="Z915" s="20"/>
      <c r="AB915" s="20"/>
      <c r="AI915" s="20"/>
    </row>
    <row r="916" ht="15.75" customHeight="1">
      <c r="I916" s="20"/>
      <c r="K916" s="20"/>
      <c r="M916" s="20"/>
      <c r="N916" s="20"/>
      <c r="O916" s="20"/>
      <c r="P916" s="20"/>
      <c r="Q916" s="20"/>
      <c r="S916" s="20"/>
      <c r="T916" s="20"/>
      <c r="W916" s="20"/>
      <c r="X916" s="20"/>
      <c r="Z916" s="20"/>
      <c r="AB916" s="20"/>
      <c r="AI916" s="20"/>
    </row>
    <row r="917" ht="15.75" customHeight="1">
      <c r="I917" s="20"/>
      <c r="K917" s="20"/>
      <c r="M917" s="20"/>
      <c r="N917" s="20"/>
      <c r="O917" s="20"/>
      <c r="P917" s="20"/>
      <c r="Q917" s="20"/>
      <c r="S917" s="20"/>
      <c r="T917" s="20"/>
      <c r="W917" s="20"/>
      <c r="X917" s="20"/>
      <c r="Z917" s="20"/>
      <c r="AB917" s="20"/>
      <c r="AI917" s="20"/>
    </row>
    <row r="918" ht="15.75" customHeight="1">
      <c r="I918" s="20"/>
      <c r="K918" s="20"/>
      <c r="M918" s="20"/>
      <c r="N918" s="20"/>
      <c r="O918" s="20"/>
      <c r="P918" s="20"/>
      <c r="Q918" s="20"/>
      <c r="S918" s="20"/>
      <c r="T918" s="20"/>
      <c r="W918" s="20"/>
      <c r="X918" s="20"/>
      <c r="Z918" s="20"/>
      <c r="AB918" s="20"/>
      <c r="AI918" s="20"/>
    </row>
    <row r="919" ht="15.75" customHeight="1">
      <c r="I919" s="20"/>
      <c r="K919" s="20"/>
      <c r="M919" s="20"/>
      <c r="N919" s="20"/>
      <c r="O919" s="20"/>
      <c r="P919" s="20"/>
      <c r="Q919" s="20"/>
      <c r="S919" s="20"/>
      <c r="T919" s="20"/>
      <c r="W919" s="20"/>
      <c r="X919" s="20"/>
      <c r="Z919" s="20"/>
      <c r="AB919" s="20"/>
      <c r="AI919" s="20"/>
    </row>
    <row r="920" ht="15.75" customHeight="1">
      <c r="I920" s="20"/>
      <c r="K920" s="20"/>
      <c r="M920" s="20"/>
      <c r="N920" s="20"/>
      <c r="O920" s="20"/>
      <c r="P920" s="20"/>
      <c r="Q920" s="20"/>
      <c r="S920" s="20"/>
      <c r="T920" s="20"/>
      <c r="W920" s="20"/>
      <c r="X920" s="20"/>
      <c r="Z920" s="20"/>
      <c r="AB920" s="20"/>
      <c r="AI920" s="20"/>
    </row>
    <row r="921" ht="15.75" customHeight="1">
      <c r="I921" s="20"/>
      <c r="K921" s="20"/>
      <c r="M921" s="20"/>
      <c r="N921" s="20"/>
      <c r="O921" s="20"/>
      <c r="P921" s="20"/>
      <c r="Q921" s="20"/>
      <c r="S921" s="20"/>
      <c r="T921" s="20"/>
      <c r="W921" s="20"/>
      <c r="X921" s="20"/>
      <c r="Z921" s="20"/>
      <c r="AB921" s="20"/>
      <c r="AI921" s="20"/>
    </row>
    <row r="922" ht="15.75" customHeight="1">
      <c r="I922" s="20"/>
      <c r="K922" s="20"/>
      <c r="M922" s="20"/>
      <c r="N922" s="20"/>
      <c r="O922" s="20"/>
      <c r="P922" s="20"/>
      <c r="Q922" s="20"/>
      <c r="S922" s="20"/>
      <c r="T922" s="20"/>
      <c r="W922" s="20"/>
      <c r="X922" s="20"/>
      <c r="Z922" s="20"/>
      <c r="AB922" s="20"/>
      <c r="AI922" s="20"/>
    </row>
    <row r="923" ht="15.75" customHeight="1">
      <c r="I923" s="20"/>
      <c r="K923" s="20"/>
      <c r="M923" s="20"/>
      <c r="N923" s="20"/>
      <c r="O923" s="20"/>
      <c r="P923" s="20"/>
      <c r="Q923" s="20"/>
      <c r="S923" s="20"/>
      <c r="T923" s="20"/>
      <c r="W923" s="20"/>
      <c r="X923" s="20"/>
      <c r="Z923" s="20"/>
      <c r="AB923" s="20"/>
      <c r="AI923" s="20"/>
    </row>
    <row r="924" ht="15.75" customHeight="1">
      <c r="I924" s="20"/>
      <c r="K924" s="20"/>
      <c r="M924" s="20"/>
      <c r="N924" s="20"/>
      <c r="O924" s="20"/>
      <c r="P924" s="20"/>
      <c r="Q924" s="20"/>
      <c r="S924" s="20"/>
      <c r="T924" s="20"/>
      <c r="W924" s="20"/>
      <c r="X924" s="20"/>
      <c r="Z924" s="20"/>
      <c r="AB924" s="20"/>
      <c r="AI924" s="20"/>
    </row>
    <row r="925" ht="15.75" customHeight="1">
      <c r="I925" s="20"/>
      <c r="K925" s="20"/>
      <c r="M925" s="20"/>
      <c r="N925" s="20"/>
      <c r="O925" s="20"/>
      <c r="P925" s="20"/>
      <c r="Q925" s="20"/>
      <c r="S925" s="20"/>
      <c r="T925" s="20"/>
      <c r="W925" s="20"/>
      <c r="X925" s="20"/>
      <c r="Z925" s="20"/>
      <c r="AB925" s="20"/>
      <c r="AI925" s="20"/>
    </row>
    <row r="926" ht="15.75" customHeight="1">
      <c r="I926" s="20"/>
      <c r="K926" s="20"/>
      <c r="M926" s="20"/>
      <c r="N926" s="20"/>
      <c r="O926" s="20"/>
      <c r="P926" s="20"/>
      <c r="Q926" s="20"/>
      <c r="S926" s="20"/>
      <c r="T926" s="20"/>
      <c r="W926" s="20"/>
      <c r="X926" s="20"/>
      <c r="Z926" s="20"/>
      <c r="AB926" s="20"/>
      <c r="AI926" s="20"/>
    </row>
    <row r="927" ht="15.75" customHeight="1">
      <c r="I927" s="20"/>
      <c r="K927" s="20"/>
      <c r="M927" s="20"/>
      <c r="N927" s="20"/>
      <c r="O927" s="20"/>
      <c r="P927" s="20"/>
      <c r="Q927" s="20"/>
      <c r="S927" s="20"/>
      <c r="T927" s="20"/>
      <c r="W927" s="20"/>
      <c r="X927" s="20"/>
      <c r="Z927" s="20"/>
      <c r="AB927" s="20"/>
      <c r="AI927" s="20"/>
    </row>
    <row r="928" ht="15.75" customHeight="1">
      <c r="I928" s="20"/>
      <c r="K928" s="20"/>
      <c r="M928" s="20"/>
      <c r="N928" s="20"/>
      <c r="O928" s="20"/>
      <c r="P928" s="20"/>
      <c r="Q928" s="20"/>
      <c r="S928" s="20"/>
      <c r="T928" s="20"/>
      <c r="W928" s="20"/>
      <c r="X928" s="20"/>
      <c r="Z928" s="20"/>
      <c r="AB928" s="20"/>
      <c r="AI928" s="20"/>
    </row>
    <row r="929" ht="15.75" customHeight="1">
      <c r="I929" s="20"/>
      <c r="K929" s="20"/>
      <c r="M929" s="20"/>
      <c r="N929" s="20"/>
      <c r="O929" s="20"/>
      <c r="P929" s="20"/>
      <c r="Q929" s="20"/>
      <c r="S929" s="20"/>
      <c r="T929" s="20"/>
      <c r="W929" s="20"/>
      <c r="X929" s="20"/>
      <c r="Z929" s="20"/>
      <c r="AB929" s="20"/>
      <c r="AI929" s="20"/>
    </row>
    <row r="930" ht="15.75" customHeight="1">
      <c r="I930" s="20"/>
      <c r="K930" s="20"/>
      <c r="M930" s="20"/>
      <c r="N930" s="20"/>
      <c r="O930" s="20"/>
      <c r="P930" s="20"/>
      <c r="Q930" s="20"/>
      <c r="S930" s="20"/>
      <c r="T930" s="20"/>
      <c r="W930" s="20"/>
      <c r="X930" s="20"/>
      <c r="Z930" s="20"/>
      <c r="AB930" s="20"/>
      <c r="AI930" s="20"/>
    </row>
    <row r="931" ht="15.75" customHeight="1">
      <c r="I931" s="20"/>
      <c r="K931" s="20"/>
      <c r="M931" s="20"/>
      <c r="N931" s="20"/>
      <c r="O931" s="20"/>
      <c r="P931" s="20"/>
      <c r="Q931" s="20"/>
      <c r="S931" s="20"/>
      <c r="T931" s="20"/>
      <c r="W931" s="20"/>
      <c r="X931" s="20"/>
      <c r="Z931" s="20"/>
      <c r="AB931" s="20"/>
      <c r="AI931" s="20"/>
    </row>
    <row r="932" ht="15.75" customHeight="1">
      <c r="I932" s="20"/>
      <c r="K932" s="20"/>
      <c r="M932" s="20"/>
      <c r="N932" s="20"/>
      <c r="O932" s="20"/>
      <c r="P932" s="20"/>
      <c r="Q932" s="20"/>
      <c r="S932" s="20"/>
      <c r="T932" s="20"/>
      <c r="W932" s="20"/>
      <c r="X932" s="20"/>
      <c r="Z932" s="20"/>
      <c r="AB932" s="20"/>
      <c r="AI932" s="20"/>
    </row>
    <row r="933" ht="15.75" customHeight="1">
      <c r="I933" s="20"/>
      <c r="K933" s="20"/>
      <c r="M933" s="20"/>
      <c r="N933" s="20"/>
      <c r="O933" s="20"/>
      <c r="P933" s="20"/>
      <c r="Q933" s="20"/>
      <c r="S933" s="20"/>
      <c r="T933" s="20"/>
      <c r="W933" s="20"/>
      <c r="X933" s="20"/>
      <c r="Z933" s="20"/>
      <c r="AB933" s="20"/>
      <c r="AI933" s="20"/>
    </row>
    <row r="934" ht="15.75" customHeight="1">
      <c r="I934" s="20"/>
      <c r="K934" s="20"/>
      <c r="M934" s="20"/>
      <c r="N934" s="20"/>
      <c r="O934" s="20"/>
      <c r="P934" s="20"/>
      <c r="Q934" s="20"/>
      <c r="S934" s="20"/>
      <c r="T934" s="20"/>
      <c r="W934" s="20"/>
      <c r="X934" s="20"/>
      <c r="Z934" s="20"/>
      <c r="AB934" s="20"/>
      <c r="AI934" s="20"/>
    </row>
    <row r="935" ht="15.75" customHeight="1">
      <c r="I935" s="20"/>
      <c r="K935" s="20"/>
      <c r="M935" s="20"/>
      <c r="N935" s="20"/>
      <c r="O935" s="20"/>
      <c r="P935" s="20"/>
      <c r="Q935" s="20"/>
      <c r="S935" s="20"/>
      <c r="T935" s="20"/>
      <c r="W935" s="20"/>
      <c r="X935" s="20"/>
      <c r="Z935" s="20"/>
      <c r="AB935" s="20"/>
      <c r="AI935" s="20"/>
    </row>
    <row r="936" ht="15.75" customHeight="1">
      <c r="I936" s="20"/>
      <c r="K936" s="20"/>
      <c r="M936" s="20"/>
      <c r="N936" s="20"/>
      <c r="O936" s="20"/>
      <c r="P936" s="20"/>
      <c r="Q936" s="20"/>
      <c r="S936" s="20"/>
      <c r="T936" s="20"/>
      <c r="W936" s="20"/>
      <c r="X936" s="20"/>
      <c r="Z936" s="20"/>
      <c r="AB936" s="20"/>
      <c r="AI936" s="20"/>
    </row>
    <row r="937" ht="15.75" customHeight="1">
      <c r="I937" s="20"/>
      <c r="K937" s="20"/>
      <c r="M937" s="20"/>
      <c r="N937" s="20"/>
      <c r="O937" s="20"/>
      <c r="P937" s="20"/>
      <c r="Q937" s="20"/>
      <c r="S937" s="20"/>
      <c r="T937" s="20"/>
      <c r="W937" s="20"/>
      <c r="X937" s="20"/>
      <c r="Z937" s="20"/>
      <c r="AB937" s="20"/>
      <c r="AI937" s="20"/>
    </row>
    <row r="938" ht="15.75" customHeight="1">
      <c r="I938" s="20"/>
      <c r="K938" s="20"/>
      <c r="M938" s="20"/>
      <c r="N938" s="20"/>
      <c r="O938" s="20"/>
      <c r="P938" s="20"/>
      <c r="Q938" s="20"/>
      <c r="S938" s="20"/>
      <c r="T938" s="20"/>
      <c r="W938" s="20"/>
      <c r="X938" s="20"/>
      <c r="Z938" s="20"/>
      <c r="AB938" s="20"/>
      <c r="AI938" s="20"/>
    </row>
    <row r="939" ht="15.75" customHeight="1">
      <c r="I939" s="20"/>
      <c r="K939" s="20"/>
      <c r="M939" s="20"/>
      <c r="N939" s="20"/>
      <c r="O939" s="20"/>
      <c r="P939" s="20"/>
      <c r="Q939" s="20"/>
      <c r="S939" s="20"/>
      <c r="T939" s="20"/>
      <c r="W939" s="20"/>
      <c r="X939" s="20"/>
      <c r="Z939" s="20"/>
      <c r="AB939" s="20"/>
      <c r="AI939" s="20"/>
    </row>
    <row r="940" ht="15.75" customHeight="1">
      <c r="I940" s="20"/>
      <c r="K940" s="20"/>
      <c r="M940" s="20"/>
      <c r="N940" s="20"/>
      <c r="O940" s="20"/>
      <c r="P940" s="20"/>
      <c r="Q940" s="20"/>
      <c r="S940" s="20"/>
      <c r="T940" s="20"/>
      <c r="W940" s="20"/>
      <c r="X940" s="20"/>
      <c r="Z940" s="20"/>
      <c r="AB940" s="20"/>
      <c r="AI940" s="20"/>
    </row>
    <row r="941" ht="15.75" customHeight="1">
      <c r="I941" s="20"/>
      <c r="K941" s="20"/>
      <c r="M941" s="20"/>
      <c r="N941" s="20"/>
      <c r="O941" s="20"/>
      <c r="P941" s="20"/>
      <c r="Q941" s="20"/>
      <c r="S941" s="20"/>
      <c r="T941" s="20"/>
      <c r="W941" s="20"/>
      <c r="X941" s="20"/>
      <c r="Z941" s="20"/>
      <c r="AB941" s="20"/>
      <c r="AI941" s="20"/>
    </row>
    <row r="942" ht="15.75" customHeight="1">
      <c r="I942" s="20"/>
      <c r="K942" s="20"/>
      <c r="M942" s="20"/>
      <c r="N942" s="20"/>
      <c r="O942" s="20"/>
      <c r="P942" s="20"/>
      <c r="Q942" s="20"/>
      <c r="S942" s="20"/>
      <c r="T942" s="20"/>
      <c r="W942" s="20"/>
      <c r="X942" s="20"/>
      <c r="Z942" s="20"/>
      <c r="AB942" s="20"/>
      <c r="AI942" s="20"/>
    </row>
    <row r="943" ht="15.75" customHeight="1">
      <c r="I943" s="20"/>
      <c r="K943" s="20"/>
      <c r="M943" s="20"/>
      <c r="N943" s="20"/>
      <c r="O943" s="20"/>
      <c r="P943" s="20"/>
      <c r="Q943" s="20"/>
      <c r="S943" s="20"/>
      <c r="T943" s="20"/>
      <c r="W943" s="20"/>
      <c r="X943" s="20"/>
      <c r="Z943" s="20"/>
      <c r="AB943" s="20"/>
      <c r="AI943" s="20"/>
    </row>
    <row r="944" ht="15.75" customHeight="1">
      <c r="I944" s="20"/>
      <c r="K944" s="20"/>
      <c r="M944" s="20"/>
      <c r="N944" s="20"/>
      <c r="O944" s="20"/>
      <c r="P944" s="20"/>
      <c r="Q944" s="20"/>
      <c r="S944" s="20"/>
      <c r="T944" s="20"/>
      <c r="W944" s="20"/>
      <c r="X944" s="20"/>
      <c r="Z944" s="20"/>
      <c r="AB944" s="20"/>
      <c r="AI944" s="20"/>
    </row>
    <row r="945" ht="15.75" customHeight="1">
      <c r="I945" s="20"/>
      <c r="K945" s="20"/>
      <c r="M945" s="20"/>
      <c r="N945" s="20"/>
      <c r="O945" s="20"/>
      <c r="P945" s="20"/>
      <c r="Q945" s="20"/>
      <c r="S945" s="20"/>
      <c r="T945" s="20"/>
      <c r="W945" s="20"/>
      <c r="X945" s="20"/>
      <c r="Z945" s="20"/>
      <c r="AB945" s="20"/>
      <c r="AI945" s="20"/>
    </row>
    <row r="946" ht="15.75" customHeight="1">
      <c r="I946" s="20"/>
      <c r="K946" s="20"/>
      <c r="M946" s="20"/>
      <c r="N946" s="20"/>
      <c r="O946" s="20"/>
      <c r="P946" s="20"/>
      <c r="Q946" s="20"/>
      <c r="S946" s="20"/>
      <c r="T946" s="20"/>
      <c r="W946" s="20"/>
      <c r="X946" s="20"/>
      <c r="Z946" s="20"/>
      <c r="AB946" s="20"/>
      <c r="AI946" s="20"/>
    </row>
    <row r="947" ht="15.75" customHeight="1">
      <c r="I947" s="20"/>
      <c r="K947" s="20"/>
      <c r="M947" s="20"/>
      <c r="N947" s="20"/>
      <c r="O947" s="20"/>
      <c r="P947" s="20"/>
      <c r="Q947" s="20"/>
      <c r="S947" s="20"/>
      <c r="T947" s="20"/>
      <c r="W947" s="20"/>
      <c r="X947" s="20"/>
      <c r="Z947" s="20"/>
      <c r="AB947" s="20"/>
      <c r="AI947" s="20"/>
    </row>
    <row r="948" ht="15.75" customHeight="1">
      <c r="I948" s="20"/>
      <c r="K948" s="20"/>
      <c r="M948" s="20"/>
      <c r="N948" s="20"/>
      <c r="O948" s="20"/>
      <c r="P948" s="20"/>
      <c r="Q948" s="20"/>
      <c r="S948" s="20"/>
      <c r="T948" s="20"/>
      <c r="W948" s="20"/>
      <c r="X948" s="20"/>
      <c r="Z948" s="20"/>
      <c r="AB948" s="20"/>
      <c r="AI948" s="20"/>
    </row>
    <row r="949" ht="15.75" customHeight="1">
      <c r="I949" s="20"/>
      <c r="K949" s="20"/>
      <c r="M949" s="20"/>
      <c r="N949" s="20"/>
      <c r="O949" s="20"/>
      <c r="P949" s="20"/>
      <c r="Q949" s="20"/>
      <c r="S949" s="20"/>
      <c r="T949" s="20"/>
      <c r="W949" s="20"/>
      <c r="X949" s="20"/>
      <c r="Z949" s="20"/>
      <c r="AB949" s="20"/>
      <c r="AI949" s="20"/>
    </row>
    <row r="950" ht="15.75" customHeight="1">
      <c r="I950" s="20"/>
      <c r="K950" s="20"/>
      <c r="M950" s="20"/>
      <c r="N950" s="20"/>
      <c r="O950" s="20"/>
      <c r="P950" s="20"/>
      <c r="Q950" s="20"/>
      <c r="S950" s="20"/>
      <c r="T950" s="20"/>
      <c r="W950" s="20"/>
      <c r="X950" s="20"/>
      <c r="Z950" s="20"/>
      <c r="AB950" s="20"/>
      <c r="AI950" s="20"/>
    </row>
    <row r="951" ht="15.75" customHeight="1">
      <c r="I951" s="20"/>
      <c r="K951" s="20"/>
      <c r="M951" s="20"/>
      <c r="N951" s="20"/>
      <c r="O951" s="20"/>
      <c r="P951" s="20"/>
      <c r="Q951" s="20"/>
      <c r="S951" s="20"/>
      <c r="T951" s="20"/>
      <c r="W951" s="20"/>
      <c r="X951" s="20"/>
      <c r="Z951" s="20"/>
      <c r="AB951" s="20"/>
      <c r="AI951" s="20"/>
    </row>
    <row r="952" ht="15.75" customHeight="1">
      <c r="I952" s="20"/>
      <c r="K952" s="20"/>
      <c r="M952" s="20"/>
      <c r="N952" s="20"/>
      <c r="O952" s="20"/>
      <c r="P952" s="20"/>
      <c r="Q952" s="20"/>
      <c r="S952" s="20"/>
      <c r="T952" s="20"/>
      <c r="W952" s="20"/>
      <c r="X952" s="20"/>
      <c r="Z952" s="20"/>
      <c r="AB952" s="20"/>
      <c r="AI952" s="20"/>
    </row>
    <row r="953" ht="15.75" customHeight="1">
      <c r="I953" s="20"/>
      <c r="K953" s="20"/>
      <c r="M953" s="20"/>
      <c r="N953" s="20"/>
      <c r="O953" s="20"/>
      <c r="P953" s="20"/>
      <c r="Q953" s="20"/>
      <c r="S953" s="20"/>
      <c r="T953" s="20"/>
      <c r="W953" s="20"/>
      <c r="X953" s="20"/>
      <c r="Z953" s="20"/>
      <c r="AB953" s="20"/>
      <c r="AI953" s="20"/>
    </row>
    <row r="954" ht="15.75" customHeight="1">
      <c r="I954" s="20"/>
      <c r="K954" s="20"/>
      <c r="M954" s="20"/>
      <c r="N954" s="20"/>
      <c r="O954" s="20"/>
      <c r="P954" s="20"/>
      <c r="Q954" s="20"/>
      <c r="S954" s="20"/>
      <c r="T954" s="20"/>
      <c r="W954" s="20"/>
      <c r="X954" s="20"/>
      <c r="Z954" s="20"/>
      <c r="AB954" s="20"/>
      <c r="AI954" s="20"/>
    </row>
    <row r="955" ht="15.75" customHeight="1">
      <c r="I955" s="20"/>
      <c r="K955" s="20"/>
      <c r="M955" s="20"/>
      <c r="N955" s="20"/>
      <c r="O955" s="20"/>
      <c r="P955" s="20"/>
      <c r="Q955" s="20"/>
      <c r="S955" s="20"/>
      <c r="T955" s="20"/>
      <c r="W955" s="20"/>
      <c r="X955" s="20"/>
      <c r="Z955" s="20"/>
      <c r="AB955" s="20"/>
      <c r="AI955" s="20"/>
    </row>
    <row r="956" ht="15.75" customHeight="1">
      <c r="I956" s="20"/>
      <c r="K956" s="20"/>
      <c r="M956" s="20"/>
      <c r="N956" s="20"/>
      <c r="O956" s="20"/>
      <c r="P956" s="20"/>
      <c r="Q956" s="20"/>
      <c r="S956" s="20"/>
      <c r="T956" s="20"/>
      <c r="W956" s="20"/>
      <c r="X956" s="20"/>
      <c r="Z956" s="20"/>
      <c r="AB956" s="20"/>
      <c r="AI956" s="20"/>
    </row>
    <row r="957" ht="15.75" customHeight="1">
      <c r="I957" s="20"/>
      <c r="K957" s="20"/>
      <c r="M957" s="20"/>
      <c r="N957" s="20"/>
      <c r="O957" s="20"/>
      <c r="P957" s="20"/>
      <c r="Q957" s="20"/>
      <c r="S957" s="20"/>
      <c r="T957" s="20"/>
      <c r="W957" s="20"/>
      <c r="X957" s="20"/>
      <c r="Z957" s="20"/>
      <c r="AB957" s="20"/>
      <c r="AI957" s="20"/>
    </row>
    <row r="958" ht="15.75" customHeight="1">
      <c r="I958" s="20"/>
      <c r="K958" s="20"/>
      <c r="M958" s="20"/>
      <c r="N958" s="20"/>
      <c r="O958" s="20"/>
      <c r="P958" s="20"/>
      <c r="Q958" s="20"/>
      <c r="S958" s="20"/>
      <c r="T958" s="20"/>
      <c r="W958" s="20"/>
      <c r="X958" s="20"/>
      <c r="Z958" s="20"/>
      <c r="AB958" s="20"/>
      <c r="AI958" s="20"/>
    </row>
    <row r="959" ht="15.75" customHeight="1">
      <c r="I959" s="20"/>
      <c r="K959" s="20"/>
      <c r="M959" s="20"/>
      <c r="N959" s="20"/>
      <c r="O959" s="20"/>
      <c r="P959" s="20"/>
      <c r="Q959" s="20"/>
      <c r="S959" s="20"/>
      <c r="T959" s="20"/>
      <c r="W959" s="20"/>
      <c r="X959" s="20"/>
      <c r="Z959" s="20"/>
      <c r="AB959" s="20"/>
      <c r="AI959" s="20"/>
    </row>
    <row r="960" ht="15.75" customHeight="1">
      <c r="I960" s="20"/>
      <c r="K960" s="20"/>
      <c r="M960" s="20"/>
      <c r="N960" s="20"/>
      <c r="O960" s="20"/>
      <c r="P960" s="20"/>
      <c r="Q960" s="20"/>
      <c r="S960" s="20"/>
      <c r="T960" s="20"/>
      <c r="W960" s="20"/>
      <c r="X960" s="20"/>
      <c r="Z960" s="20"/>
      <c r="AB960" s="20"/>
      <c r="AI960" s="20"/>
    </row>
    <row r="961" ht="15.75" customHeight="1">
      <c r="I961" s="20"/>
      <c r="K961" s="20"/>
      <c r="M961" s="20"/>
      <c r="N961" s="20"/>
      <c r="O961" s="20"/>
      <c r="P961" s="20"/>
      <c r="Q961" s="20"/>
      <c r="S961" s="20"/>
      <c r="T961" s="20"/>
      <c r="W961" s="20"/>
      <c r="X961" s="20"/>
      <c r="Z961" s="20"/>
      <c r="AB961" s="20"/>
      <c r="AI961" s="20"/>
    </row>
    <row r="962" ht="15.75" customHeight="1">
      <c r="I962" s="20"/>
      <c r="K962" s="20"/>
      <c r="M962" s="20"/>
      <c r="N962" s="20"/>
      <c r="O962" s="20"/>
      <c r="P962" s="20"/>
      <c r="Q962" s="20"/>
      <c r="S962" s="20"/>
      <c r="T962" s="20"/>
      <c r="W962" s="20"/>
      <c r="X962" s="20"/>
      <c r="Z962" s="20"/>
      <c r="AB962" s="20"/>
      <c r="AI962" s="20"/>
    </row>
    <row r="963" ht="15.75" customHeight="1">
      <c r="I963" s="20"/>
      <c r="K963" s="20"/>
      <c r="M963" s="20"/>
      <c r="N963" s="20"/>
      <c r="O963" s="20"/>
      <c r="P963" s="20"/>
      <c r="Q963" s="20"/>
      <c r="S963" s="20"/>
      <c r="T963" s="20"/>
      <c r="W963" s="20"/>
      <c r="X963" s="20"/>
      <c r="Z963" s="20"/>
      <c r="AB963" s="20"/>
      <c r="AI963" s="20"/>
    </row>
    <row r="964" ht="15.75" customHeight="1">
      <c r="I964" s="20"/>
      <c r="K964" s="20"/>
      <c r="M964" s="20"/>
      <c r="N964" s="20"/>
      <c r="O964" s="20"/>
      <c r="P964" s="20"/>
      <c r="Q964" s="20"/>
      <c r="S964" s="20"/>
      <c r="T964" s="20"/>
      <c r="W964" s="20"/>
      <c r="X964" s="20"/>
      <c r="Z964" s="20"/>
      <c r="AB964" s="20"/>
      <c r="AI964" s="20"/>
    </row>
    <row r="965" ht="15.75" customHeight="1">
      <c r="I965" s="20"/>
      <c r="K965" s="20"/>
      <c r="M965" s="20"/>
      <c r="N965" s="20"/>
      <c r="O965" s="20"/>
      <c r="P965" s="20"/>
      <c r="Q965" s="20"/>
      <c r="S965" s="20"/>
      <c r="T965" s="20"/>
      <c r="W965" s="20"/>
      <c r="X965" s="20"/>
      <c r="Z965" s="20"/>
      <c r="AB965" s="20"/>
      <c r="AI965" s="20"/>
    </row>
    <row r="966" ht="15.75" customHeight="1">
      <c r="I966" s="20"/>
      <c r="K966" s="20"/>
      <c r="M966" s="20"/>
      <c r="N966" s="20"/>
      <c r="O966" s="20"/>
      <c r="P966" s="20"/>
      <c r="Q966" s="20"/>
      <c r="S966" s="20"/>
      <c r="T966" s="20"/>
      <c r="W966" s="20"/>
      <c r="X966" s="20"/>
      <c r="Z966" s="20"/>
      <c r="AB966" s="20"/>
      <c r="AI966" s="20"/>
    </row>
    <row r="967" ht="15.75" customHeight="1">
      <c r="I967" s="20"/>
      <c r="K967" s="20"/>
      <c r="M967" s="20"/>
      <c r="N967" s="20"/>
      <c r="O967" s="20"/>
      <c r="P967" s="20"/>
      <c r="Q967" s="20"/>
      <c r="S967" s="20"/>
      <c r="T967" s="20"/>
      <c r="W967" s="20"/>
      <c r="X967" s="20"/>
      <c r="Z967" s="20"/>
      <c r="AB967" s="20"/>
      <c r="AI967" s="20"/>
    </row>
    <row r="968" ht="15.75" customHeight="1">
      <c r="I968" s="20"/>
      <c r="K968" s="20"/>
      <c r="M968" s="20"/>
      <c r="N968" s="20"/>
      <c r="O968" s="20"/>
      <c r="P968" s="20"/>
      <c r="Q968" s="20"/>
      <c r="S968" s="20"/>
      <c r="T968" s="20"/>
      <c r="W968" s="20"/>
      <c r="X968" s="20"/>
      <c r="Z968" s="20"/>
      <c r="AB968" s="20"/>
      <c r="AI968" s="20"/>
    </row>
    <row r="969" ht="15.75" customHeight="1">
      <c r="I969" s="20"/>
      <c r="K969" s="20"/>
      <c r="M969" s="20"/>
      <c r="N969" s="20"/>
      <c r="O969" s="20"/>
      <c r="P969" s="20"/>
      <c r="Q969" s="20"/>
      <c r="S969" s="20"/>
      <c r="T969" s="20"/>
      <c r="W969" s="20"/>
      <c r="X969" s="20"/>
      <c r="Z969" s="20"/>
      <c r="AB969" s="20"/>
      <c r="AI969" s="20"/>
    </row>
    <row r="970" ht="15.75" customHeight="1">
      <c r="I970" s="20"/>
      <c r="K970" s="20"/>
      <c r="M970" s="20"/>
      <c r="N970" s="20"/>
      <c r="O970" s="20"/>
      <c r="P970" s="20"/>
      <c r="Q970" s="20"/>
      <c r="S970" s="20"/>
      <c r="T970" s="20"/>
      <c r="W970" s="20"/>
      <c r="X970" s="20"/>
      <c r="Z970" s="20"/>
      <c r="AB970" s="20"/>
      <c r="AI970" s="20"/>
    </row>
    <row r="971" ht="15.75" customHeight="1">
      <c r="I971" s="20"/>
      <c r="K971" s="20"/>
      <c r="M971" s="20"/>
      <c r="N971" s="20"/>
      <c r="O971" s="20"/>
      <c r="P971" s="20"/>
      <c r="Q971" s="20"/>
      <c r="S971" s="20"/>
      <c r="T971" s="20"/>
      <c r="W971" s="20"/>
      <c r="X971" s="20"/>
      <c r="Z971" s="20"/>
      <c r="AB971" s="20"/>
      <c r="AI971" s="20"/>
    </row>
    <row r="972" ht="15.75" customHeight="1">
      <c r="I972" s="20"/>
      <c r="K972" s="20"/>
      <c r="M972" s="20"/>
      <c r="N972" s="20"/>
      <c r="O972" s="20"/>
      <c r="P972" s="20"/>
      <c r="Q972" s="20"/>
      <c r="S972" s="20"/>
      <c r="T972" s="20"/>
      <c r="W972" s="20"/>
      <c r="X972" s="20"/>
      <c r="Z972" s="20"/>
      <c r="AB972" s="20"/>
      <c r="AI972" s="20"/>
    </row>
    <row r="973" ht="15.75" customHeight="1">
      <c r="I973" s="20"/>
      <c r="K973" s="20"/>
      <c r="M973" s="20"/>
      <c r="N973" s="20"/>
      <c r="O973" s="20"/>
      <c r="P973" s="20"/>
      <c r="Q973" s="20"/>
      <c r="S973" s="20"/>
      <c r="T973" s="20"/>
      <c r="W973" s="20"/>
      <c r="X973" s="20"/>
      <c r="Z973" s="20"/>
      <c r="AB973" s="20"/>
      <c r="AI973" s="20"/>
    </row>
    <row r="974" ht="15.75" customHeight="1">
      <c r="I974" s="20"/>
      <c r="K974" s="20"/>
      <c r="M974" s="20"/>
      <c r="N974" s="20"/>
      <c r="O974" s="20"/>
      <c r="P974" s="20"/>
      <c r="Q974" s="20"/>
      <c r="S974" s="20"/>
      <c r="T974" s="20"/>
      <c r="W974" s="20"/>
      <c r="X974" s="20"/>
      <c r="Z974" s="20"/>
      <c r="AB974" s="20"/>
      <c r="AI974" s="20"/>
    </row>
    <row r="975" ht="15.75" customHeight="1">
      <c r="I975" s="20"/>
      <c r="K975" s="20"/>
      <c r="M975" s="20"/>
      <c r="N975" s="20"/>
      <c r="O975" s="20"/>
      <c r="P975" s="20"/>
      <c r="Q975" s="20"/>
      <c r="S975" s="20"/>
      <c r="T975" s="20"/>
      <c r="W975" s="20"/>
      <c r="X975" s="20"/>
      <c r="Z975" s="20"/>
      <c r="AB975" s="20"/>
      <c r="AI975" s="20"/>
    </row>
    <row r="976" ht="15.75" customHeight="1">
      <c r="I976" s="20"/>
      <c r="K976" s="20"/>
      <c r="M976" s="20"/>
      <c r="N976" s="20"/>
      <c r="O976" s="20"/>
      <c r="P976" s="20"/>
      <c r="Q976" s="20"/>
      <c r="S976" s="20"/>
      <c r="T976" s="20"/>
      <c r="W976" s="20"/>
      <c r="X976" s="20"/>
      <c r="Z976" s="20"/>
      <c r="AB976" s="20"/>
      <c r="AI976" s="20"/>
    </row>
    <row r="977" ht="15.75" customHeight="1">
      <c r="I977" s="20"/>
      <c r="K977" s="20"/>
      <c r="M977" s="20"/>
      <c r="N977" s="20"/>
      <c r="O977" s="20"/>
      <c r="P977" s="20"/>
      <c r="Q977" s="20"/>
      <c r="S977" s="20"/>
      <c r="T977" s="20"/>
      <c r="W977" s="20"/>
      <c r="X977" s="20"/>
      <c r="Z977" s="20"/>
      <c r="AB977" s="20"/>
      <c r="AI977" s="20"/>
    </row>
    <row r="978" ht="15.75" customHeight="1">
      <c r="I978" s="20"/>
      <c r="K978" s="20"/>
      <c r="M978" s="20"/>
      <c r="N978" s="20"/>
      <c r="O978" s="20"/>
      <c r="P978" s="20"/>
      <c r="Q978" s="20"/>
      <c r="S978" s="20"/>
      <c r="T978" s="20"/>
      <c r="W978" s="20"/>
      <c r="X978" s="20"/>
      <c r="Z978" s="20"/>
      <c r="AB978" s="20"/>
      <c r="AI978" s="20"/>
    </row>
    <row r="979" ht="15.75" customHeight="1">
      <c r="I979" s="20"/>
      <c r="K979" s="20"/>
      <c r="M979" s="20"/>
      <c r="N979" s="20"/>
      <c r="O979" s="20"/>
      <c r="P979" s="20"/>
      <c r="Q979" s="20"/>
      <c r="S979" s="20"/>
      <c r="T979" s="20"/>
      <c r="W979" s="20"/>
      <c r="X979" s="20"/>
      <c r="Z979" s="20"/>
      <c r="AB979" s="20"/>
      <c r="AI979" s="20"/>
    </row>
    <row r="980" ht="15.75" customHeight="1">
      <c r="I980" s="20"/>
      <c r="K980" s="20"/>
      <c r="M980" s="20"/>
      <c r="N980" s="20"/>
      <c r="O980" s="20"/>
      <c r="P980" s="20"/>
      <c r="Q980" s="20"/>
      <c r="S980" s="20"/>
      <c r="T980" s="20"/>
      <c r="W980" s="20"/>
      <c r="X980" s="20"/>
      <c r="Z980" s="20"/>
      <c r="AB980" s="20"/>
      <c r="AI980" s="20"/>
    </row>
    <row r="981" ht="15.75" customHeight="1">
      <c r="I981" s="20"/>
      <c r="K981" s="20"/>
      <c r="M981" s="20"/>
      <c r="N981" s="20"/>
      <c r="O981" s="20"/>
      <c r="P981" s="20"/>
      <c r="Q981" s="20"/>
      <c r="S981" s="20"/>
      <c r="T981" s="20"/>
      <c r="W981" s="20"/>
      <c r="X981" s="20"/>
      <c r="Z981" s="20"/>
      <c r="AB981" s="20"/>
      <c r="AI981" s="20"/>
    </row>
    <row r="982" ht="15.75" customHeight="1">
      <c r="I982" s="20"/>
      <c r="K982" s="20"/>
      <c r="M982" s="20"/>
      <c r="N982" s="20"/>
      <c r="O982" s="20"/>
      <c r="P982" s="20"/>
      <c r="Q982" s="20"/>
      <c r="S982" s="20"/>
      <c r="T982" s="20"/>
      <c r="W982" s="20"/>
      <c r="X982" s="20"/>
      <c r="Z982" s="20"/>
      <c r="AB982" s="20"/>
      <c r="AI982" s="20"/>
    </row>
    <row r="983" ht="15.75" customHeight="1">
      <c r="I983" s="20"/>
      <c r="K983" s="20"/>
      <c r="M983" s="20"/>
      <c r="N983" s="20"/>
      <c r="O983" s="20"/>
      <c r="P983" s="20"/>
      <c r="Q983" s="20"/>
      <c r="S983" s="20"/>
      <c r="T983" s="20"/>
      <c r="W983" s="20"/>
      <c r="X983" s="20"/>
      <c r="Z983" s="20"/>
      <c r="AB983" s="20"/>
      <c r="AI983" s="20"/>
    </row>
    <row r="984" ht="15.75" customHeight="1">
      <c r="I984" s="20"/>
      <c r="K984" s="20"/>
      <c r="M984" s="20"/>
      <c r="N984" s="20"/>
      <c r="O984" s="20"/>
      <c r="P984" s="20"/>
      <c r="Q984" s="20"/>
      <c r="S984" s="20"/>
      <c r="T984" s="20"/>
      <c r="W984" s="20"/>
      <c r="X984" s="20"/>
      <c r="Z984" s="20"/>
      <c r="AB984" s="20"/>
      <c r="AI984" s="20"/>
    </row>
    <row r="985" ht="15.75" customHeight="1">
      <c r="I985" s="20"/>
      <c r="K985" s="20"/>
      <c r="M985" s="20"/>
      <c r="N985" s="20"/>
      <c r="O985" s="20"/>
      <c r="P985" s="20"/>
      <c r="Q985" s="20"/>
      <c r="S985" s="20"/>
      <c r="T985" s="20"/>
      <c r="W985" s="20"/>
      <c r="X985" s="20"/>
      <c r="Z985" s="20"/>
      <c r="AB985" s="20"/>
      <c r="AI985" s="20"/>
    </row>
    <row r="986" ht="15.75" customHeight="1">
      <c r="I986" s="20"/>
      <c r="K986" s="20"/>
      <c r="M986" s="20"/>
      <c r="N986" s="20"/>
      <c r="O986" s="20"/>
      <c r="P986" s="20"/>
      <c r="Q986" s="20"/>
      <c r="S986" s="20"/>
      <c r="T986" s="20"/>
      <c r="W986" s="20"/>
      <c r="X986" s="20"/>
      <c r="Z986" s="20"/>
      <c r="AB986" s="20"/>
      <c r="AI986" s="20"/>
    </row>
    <row r="987" ht="15.75" customHeight="1">
      <c r="I987" s="20"/>
      <c r="K987" s="20"/>
      <c r="M987" s="20"/>
      <c r="N987" s="20"/>
      <c r="O987" s="20"/>
      <c r="P987" s="20"/>
      <c r="Q987" s="20"/>
      <c r="S987" s="20"/>
      <c r="T987" s="20"/>
      <c r="W987" s="20"/>
      <c r="X987" s="20"/>
      <c r="Z987" s="20"/>
      <c r="AB987" s="20"/>
      <c r="AI987" s="20"/>
    </row>
    <row r="988" ht="15.75" customHeight="1">
      <c r="I988" s="20"/>
      <c r="K988" s="20"/>
      <c r="M988" s="20"/>
      <c r="N988" s="20"/>
      <c r="O988" s="20"/>
      <c r="P988" s="20"/>
      <c r="Q988" s="20"/>
      <c r="S988" s="20"/>
      <c r="T988" s="20"/>
      <c r="W988" s="20"/>
      <c r="X988" s="20"/>
      <c r="Z988" s="20"/>
      <c r="AB988" s="20"/>
      <c r="AI988" s="20"/>
    </row>
    <row r="989" ht="15.75" customHeight="1">
      <c r="I989" s="20"/>
      <c r="K989" s="20"/>
      <c r="M989" s="20"/>
      <c r="N989" s="20"/>
      <c r="O989" s="20"/>
      <c r="P989" s="20"/>
      <c r="Q989" s="20"/>
      <c r="S989" s="20"/>
      <c r="T989" s="20"/>
      <c r="W989" s="20"/>
      <c r="X989" s="20"/>
      <c r="Z989" s="20"/>
      <c r="AB989" s="20"/>
      <c r="AI989" s="20"/>
    </row>
    <row r="990" ht="15.75" customHeight="1">
      <c r="I990" s="20"/>
      <c r="K990" s="20"/>
      <c r="M990" s="20"/>
      <c r="N990" s="20"/>
      <c r="O990" s="20"/>
      <c r="P990" s="20"/>
      <c r="Q990" s="20"/>
      <c r="S990" s="20"/>
      <c r="T990" s="20"/>
      <c r="W990" s="20"/>
      <c r="X990" s="20"/>
      <c r="Z990" s="20"/>
      <c r="AB990" s="20"/>
      <c r="AI990" s="20"/>
    </row>
    <row r="991" ht="15.75" customHeight="1">
      <c r="I991" s="20"/>
      <c r="K991" s="20"/>
      <c r="M991" s="20"/>
      <c r="N991" s="20"/>
      <c r="O991" s="20"/>
      <c r="P991" s="20"/>
      <c r="Q991" s="20"/>
      <c r="S991" s="20"/>
      <c r="T991" s="20"/>
      <c r="W991" s="20"/>
      <c r="X991" s="20"/>
      <c r="Z991" s="20"/>
      <c r="AB991" s="20"/>
      <c r="AI991" s="20"/>
    </row>
    <row r="992" ht="15.75" customHeight="1">
      <c r="I992" s="20"/>
      <c r="K992" s="20"/>
      <c r="M992" s="20"/>
      <c r="N992" s="20"/>
      <c r="O992" s="20"/>
      <c r="P992" s="20"/>
      <c r="Q992" s="20"/>
      <c r="S992" s="20"/>
      <c r="T992" s="20"/>
      <c r="W992" s="20"/>
      <c r="X992" s="20"/>
      <c r="Z992" s="20"/>
      <c r="AB992" s="20"/>
      <c r="AI992" s="20"/>
    </row>
    <row r="993" ht="15.75" customHeight="1">
      <c r="I993" s="20"/>
      <c r="K993" s="20"/>
      <c r="M993" s="20"/>
      <c r="N993" s="20"/>
      <c r="O993" s="20"/>
      <c r="P993" s="20"/>
      <c r="Q993" s="20"/>
      <c r="S993" s="20"/>
      <c r="T993" s="20"/>
      <c r="W993" s="20"/>
      <c r="X993" s="20"/>
      <c r="Z993" s="20"/>
      <c r="AB993" s="20"/>
      <c r="AI993" s="20"/>
    </row>
    <row r="994" ht="15.75" customHeight="1">
      <c r="I994" s="20"/>
      <c r="K994" s="20"/>
      <c r="M994" s="20"/>
      <c r="N994" s="20"/>
      <c r="O994" s="20"/>
      <c r="P994" s="20"/>
      <c r="Q994" s="20"/>
      <c r="S994" s="20"/>
      <c r="T994" s="20"/>
      <c r="W994" s="20"/>
      <c r="X994" s="20"/>
      <c r="Z994" s="20"/>
      <c r="AB994" s="20"/>
      <c r="AI994" s="20"/>
    </row>
    <row r="995" ht="15.75" customHeight="1">
      <c r="I995" s="20"/>
      <c r="K995" s="20"/>
      <c r="M995" s="20"/>
      <c r="N995" s="20"/>
      <c r="O995" s="20"/>
      <c r="P995" s="20"/>
      <c r="Q995" s="20"/>
      <c r="S995" s="20"/>
      <c r="T995" s="20"/>
      <c r="W995" s="20"/>
      <c r="X995" s="20"/>
      <c r="Z995" s="20"/>
      <c r="AB995" s="20"/>
      <c r="AI995" s="20"/>
    </row>
    <row r="996" ht="15.75" customHeight="1">
      <c r="I996" s="20"/>
      <c r="K996" s="20"/>
      <c r="M996" s="20"/>
      <c r="N996" s="20"/>
      <c r="O996" s="20"/>
      <c r="P996" s="20"/>
      <c r="Q996" s="20"/>
      <c r="S996" s="20"/>
      <c r="T996" s="20"/>
      <c r="W996" s="20"/>
      <c r="X996" s="20"/>
      <c r="Z996" s="20"/>
      <c r="AB996" s="20"/>
      <c r="AI996" s="20"/>
    </row>
    <row r="997" ht="15.75" customHeight="1">
      <c r="I997" s="20"/>
      <c r="K997" s="20"/>
      <c r="M997" s="20"/>
      <c r="N997" s="20"/>
      <c r="O997" s="20"/>
      <c r="P997" s="20"/>
      <c r="Q997" s="20"/>
      <c r="S997" s="20"/>
      <c r="T997" s="20"/>
      <c r="W997" s="20"/>
      <c r="X997" s="20"/>
      <c r="Z997" s="20"/>
      <c r="AB997" s="20"/>
      <c r="AI997" s="20"/>
    </row>
    <row r="998" ht="15.75" customHeight="1">
      <c r="I998" s="20"/>
      <c r="K998" s="20"/>
      <c r="M998" s="20"/>
      <c r="N998" s="20"/>
      <c r="O998" s="20"/>
      <c r="P998" s="20"/>
      <c r="Q998" s="20"/>
      <c r="S998" s="20"/>
      <c r="T998" s="20"/>
      <c r="W998" s="20"/>
      <c r="X998" s="20"/>
      <c r="Z998" s="20"/>
      <c r="AB998" s="20"/>
      <c r="AI998" s="20"/>
    </row>
    <row r="999" ht="15.75" customHeight="1">
      <c r="I999" s="20"/>
      <c r="K999" s="20"/>
      <c r="M999" s="20"/>
      <c r="N999" s="20"/>
      <c r="O999" s="20"/>
      <c r="P999" s="20"/>
      <c r="Q999" s="20"/>
      <c r="S999" s="20"/>
      <c r="T999" s="20"/>
      <c r="W999" s="20"/>
      <c r="X999" s="20"/>
      <c r="Z999" s="20"/>
      <c r="AB999" s="20"/>
      <c r="AI999" s="20"/>
    </row>
    <row r="1000" ht="15.75" customHeight="1">
      <c r="I1000" s="20"/>
      <c r="K1000" s="20"/>
      <c r="M1000" s="20"/>
      <c r="N1000" s="20"/>
      <c r="O1000" s="20"/>
      <c r="P1000" s="20"/>
      <c r="Q1000" s="20"/>
      <c r="S1000" s="20"/>
      <c r="T1000" s="20"/>
      <c r="W1000" s="20"/>
      <c r="X1000" s="20"/>
      <c r="Z1000" s="20"/>
      <c r="AB1000" s="20"/>
      <c r="AI1000" s="20"/>
    </row>
  </sheetData>
  <mergeCells count="4">
    <mergeCell ref="AM3:AN3"/>
    <mergeCell ref="AQ3:AR3"/>
    <mergeCell ref="AM9:AN9"/>
    <mergeCell ref="AQ9:AR9"/>
  </mergeCells>
  <conditionalFormatting sqref="E4:E32">
    <cfRule type="containsText" dxfId="0" priority="1" operator="containsText" text="Perempuan">
      <formula>NOT(ISERROR(SEARCH(("Perempuan"),(E4))))</formula>
    </cfRule>
  </conditionalFormatting>
  <conditionalFormatting sqref="E4:E32">
    <cfRule type="containsText" dxfId="1" priority="2" operator="containsText" text="Laki-laki">
      <formula>NOT(ISERROR(SEARCH(("Laki-laki"),(E4))))</formula>
    </cfRule>
  </conditionalFormatting>
  <conditionalFormatting sqref="E4:E32">
    <cfRule type="containsText" dxfId="2" priority="3" operator="containsText" text="Perempuan">
      <formula>NOT(ISERROR(SEARCH(("Perempuan"),(E4))))</formula>
    </cfRule>
  </conditionalFormatting>
  <conditionalFormatting sqref="E4:E32">
    <cfRule type="containsText" dxfId="3" priority="4" operator="containsText" text="Laki-laki">
      <formula>NOT(ISERROR(SEARCH(("Laki-laki"),(E4))))</formula>
    </cfRule>
  </conditionalFormatting>
  <conditionalFormatting sqref="E4:E32">
    <cfRule type="containsText" dxfId="4" priority="5" operator="containsText" text="Laki-laki">
      <formula>NOT(ISERROR(SEARCH(("Laki-laki"),(E4))))</formula>
    </cfRule>
  </conditionalFormatting>
  <conditionalFormatting sqref="E4:E32">
    <cfRule type="containsText" dxfId="5" priority="6" operator="containsText" text="Perempuan">
      <formula>NOT(ISERROR(SEARCH(("Perempuan"),(E4))))</formula>
    </cfRule>
  </conditionalFormatting>
  <conditionalFormatting sqref="E4:E32">
    <cfRule type="containsText" dxfId="4" priority="7" operator="containsText" text="Laki-laki">
      <formula>NOT(ISERROR(SEARCH(("Laki-laki"),(E4))))</formula>
    </cfRule>
  </conditionalFormatting>
  <conditionalFormatting sqref="E4:E32">
    <cfRule type="containsText" dxfId="5" priority="8" operator="containsText" text="Perempuan">
      <formula>NOT(ISERROR(SEARCH(("Perempuan"),(E4))))</formula>
    </cfRule>
  </conditionalFormatting>
  <conditionalFormatting sqref="E4:E32">
    <cfRule type="containsText" dxfId="4" priority="9" operator="containsText" text="Laki-laki">
      <formula>NOT(ISERROR(SEARCH(("Laki-laki"),(E4))))</formula>
    </cfRule>
  </conditionalFormatting>
  <conditionalFormatting sqref="E4:E33">
    <cfRule type="containsText" dxfId="2" priority="10" operator="containsText" text="Perempuan">
      <formula>NOT(ISERROR(SEARCH(("Perempuan"),(E4))))</formula>
    </cfRule>
  </conditionalFormatting>
  <conditionalFormatting sqref="E4:E33">
    <cfRule type="containsText" dxfId="1" priority="11" operator="containsText" text="Laki-laki">
      <formula>NOT(ISERROR(SEARCH(("Laki-laki"),(E4))))</formula>
    </cfRule>
  </conditionalFormatting>
  <conditionalFormatting sqref="F4:O8">
    <cfRule type="containsText" dxfId="6" priority="12" operator="containsText" text="Selalu">
      <formula>NOT(ISERROR(SEARCH(("Selalu"),(F4))))</formula>
    </cfRule>
  </conditionalFormatting>
  <conditionalFormatting sqref="F4:O8">
    <cfRule type="containsText" dxfId="7" priority="13" operator="containsText" text="Kadang">
      <formula>NOT(ISERROR(SEARCH(("Kadang"),(F4))))</formula>
    </cfRule>
  </conditionalFormatting>
  <conditionalFormatting sqref="F4:O8">
    <cfRule type="containsText" dxfId="5" priority="14" operator="containsText" text="Tidak Pernah">
      <formula>NOT(ISERROR(SEARCH(("Tidak Pernah"),(F4))))</formula>
    </cfRule>
  </conditionalFormatting>
  <conditionalFormatting sqref="F4:AI32">
    <cfRule type="containsText" dxfId="8" priority="15" operator="containsText" text="Sering">
      <formula>NOT(ISERROR(SEARCH(("Sering"),(F4))))</formula>
    </cfRule>
  </conditionalFormatting>
  <conditionalFormatting sqref="F4:AI32">
    <cfRule type="containsText" dxfId="9" priority="16" operator="containsText" text="Selalu">
      <formula>NOT(ISERROR(SEARCH(("Selalu"),(F4))))</formula>
    </cfRule>
  </conditionalFormatting>
  <conditionalFormatting sqref="F4:AI32">
    <cfRule type="containsText" dxfId="8" priority="17" operator="containsText" text="selalu">
      <formula>NOT(ISERROR(SEARCH(("selalu"),(F4))))</formula>
    </cfRule>
  </conditionalFormatting>
  <conditionalFormatting sqref="F4:AI32">
    <cfRule type="containsText" dxfId="9" priority="18" operator="containsText" text="sering">
      <formula>NOT(ISERROR(SEARCH(("sering"),(F4))))</formula>
    </cfRule>
  </conditionalFormatting>
  <conditionalFormatting sqref="F4:AI32">
    <cfRule type="containsText" dxfId="10" priority="19" operator="containsText" text="Tidak Pernah">
      <formula>NOT(ISERROR(SEARCH(("Tidak Pernah"),(F4))))</formula>
    </cfRule>
  </conditionalFormatting>
  <conditionalFormatting sqref="F4:AI32">
    <cfRule type="containsText" dxfId="11" priority="20" operator="containsText" text="Selalu">
      <formula>NOT(ISERROR(SEARCH(("Selalu"),(F4))))</formula>
    </cfRule>
  </conditionalFormatting>
  <conditionalFormatting sqref="F4:AI32">
    <cfRule type="containsText" dxfId="12" priority="21" operator="containsText" text="Sering">
      <formula>NOT(ISERROR(SEARCH(("Sering"),(F4))))</formula>
    </cfRule>
  </conditionalFormatting>
  <conditionalFormatting sqref="F4:AI32">
    <cfRule type="containsText" dxfId="13" priority="22" operator="containsText" text="Selalu">
      <formula>NOT(ISERROR(SEARCH(("Selalu"),(F4))))</formula>
    </cfRule>
  </conditionalFormatting>
  <conditionalFormatting sqref="F4:AI32">
    <cfRule type="containsText" dxfId="5" priority="23" operator="containsText" text="Tidak Pernah">
      <formula>NOT(ISERROR(SEARCH(("Tidak Pernah"),(F4))))</formula>
    </cfRule>
  </conditionalFormatting>
  <conditionalFormatting sqref="F4:AI32">
    <cfRule type="containsText" dxfId="7" priority="24" operator="containsText" text="Kadang">
      <formula>NOT(ISERROR(SEARCH(("Kadang"),(F4))))</formula>
    </cfRule>
  </conditionalFormatting>
  <conditionalFormatting sqref="F4:AI32">
    <cfRule type="containsText" dxfId="14" priority="25" operator="containsText" text="Tidak Pernah">
      <formula>NOT(ISERROR(SEARCH(("Tidak Pernah"),(F4))))</formula>
    </cfRule>
  </conditionalFormatting>
  <conditionalFormatting sqref="F4:AI32">
    <cfRule type="containsText" dxfId="7" priority="26" operator="containsText" text="Tidak Pernah">
      <formula>NOT(ISERROR(SEARCH(("Tidak Pernah"),(F4))))</formula>
    </cfRule>
  </conditionalFormatting>
  <conditionalFormatting sqref="F4:AI32">
    <cfRule type="containsText" dxfId="15" priority="27" operator="containsText" text="Kadang">
      <formula>NOT(ISERROR(SEARCH(("Kadang"),(F4))))</formula>
    </cfRule>
  </conditionalFormatting>
  <conditionalFormatting sqref="F4:AI32">
    <cfRule type="containsText" dxfId="16" priority="28" operator="containsText" text="Sering">
      <formula>NOT(ISERROR(SEARCH(("Sering"),(F4))))</formula>
    </cfRule>
  </conditionalFormatting>
  <conditionalFormatting sqref="F4:AI32">
    <cfRule type="containsText" dxfId="17" priority="29" operator="containsText" text="Selalu">
      <formula>NOT(ISERROR(SEARCH(("Selalu"),(F4))))</formula>
    </cfRule>
  </conditionalFormatting>
  <conditionalFormatting sqref="F4:AI32">
    <cfRule type="containsText" dxfId="18" priority="30" operator="containsText" text="Sering">
      <formula>NOT(ISERROR(SEARCH(("Sering"),(F4))))</formula>
    </cfRule>
  </conditionalFormatting>
  <conditionalFormatting sqref="F4:AI32">
    <cfRule type="containsText" dxfId="19" priority="31" operator="containsText" text="Selalu">
      <formula>NOT(ISERROR(SEARCH(("Selalu"),(F4))))</formula>
    </cfRule>
  </conditionalFormatting>
  <conditionalFormatting sqref="F4:AI32">
    <cfRule type="containsText" dxfId="7" priority="32" operator="containsText" text="Kadang">
      <formula>NOT(ISERROR(SEARCH(("Kadang"),(F4))))</formula>
    </cfRule>
  </conditionalFormatting>
  <conditionalFormatting sqref="F4:AI32">
    <cfRule type="containsText" dxfId="20" priority="33" operator="containsText" text="Tidak Pernah">
      <formula>NOT(ISERROR(SEARCH(("Tidak Pernah"),(F4))))</formula>
    </cfRule>
  </conditionalFormatting>
  <conditionalFormatting sqref="F4:AI32">
    <cfRule type="containsText" dxfId="21" priority="34" operator="containsText" text="Kadang">
      <formula>NOT(ISERROR(SEARCH(("Kadang"),(F4))))</formula>
    </cfRule>
  </conditionalFormatting>
  <conditionalFormatting sqref="F4:AI32">
    <cfRule type="containsText" dxfId="22" priority="35" operator="containsText" text="Sering">
      <formula>NOT(ISERROR(SEARCH(("Sering"),(F4))))</formula>
    </cfRule>
  </conditionalFormatting>
  <conditionalFormatting sqref="F4:AI32">
    <cfRule type="containsText" dxfId="9" priority="36" operator="containsText" text="Sering">
      <formula>NOT(ISERROR(SEARCH(("Sering"),(F4))))</formula>
    </cfRule>
  </conditionalFormatting>
  <conditionalFormatting sqref="F4:AI32">
    <cfRule type="containsText" dxfId="23" priority="37" operator="containsText" text="Selalu">
      <formula>NOT(ISERROR(SEARCH(("Selalu"),(F4))))</formula>
    </cfRule>
  </conditionalFormatting>
  <conditionalFormatting sqref="F4:AI32">
    <cfRule type="containsText" dxfId="24" priority="38" operator="containsText" text="Tidak Pernah">
      <formula>NOT(ISERROR(SEARCH(("Tidak Pernah"),(F4))))</formula>
    </cfRule>
  </conditionalFormatting>
  <conditionalFormatting sqref="F4:AI32">
    <cfRule type="containsText" dxfId="25" priority="39" operator="containsText" text="Kadang">
      <formula>NOT(ISERROR(SEARCH(("Kadang"),(F4))))</formula>
    </cfRule>
  </conditionalFormatting>
  <conditionalFormatting sqref="F4:AI32">
    <cfRule type="containsText" dxfId="11" priority="40" operator="containsText" text="Selalu">
      <formula>NOT(ISERROR(SEARCH(("Selalu"),(F4))))</formula>
    </cfRule>
  </conditionalFormatting>
  <conditionalFormatting sqref="F4:AI32">
    <cfRule type="containsText" dxfId="18" priority="41" operator="containsText" text="Sering">
      <formula>NOT(ISERROR(SEARCH(("Sering"),(F4))))</formula>
    </cfRule>
  </conditionalFormatting>
  <conditionalFormatting sqref="F4:AI32">
    <cfRule type="containsText" dxfId="7" priority="42" operator="containsText" text="Tidak Pernah">
      <formula>NOT(ISERROR(SEARCH(("Tidak Pernah"),(F4))))</formula>
    </cfRule>
  </conditionalFormatting>
  <conditionalFormatting sqref="F4:AI33">
    <cfRule type="containsText" dxfId="7" priority="43" operator="containsText" text="Tidak Pernah">
      <formula>NOT(ISERROR(SEARCH(("Tidak Pernah"),(F4))))</formula>
    </cfRule>
  </conditionalFormatting>
  <conditionalFormatting sqref="F4:AI33">
    <cfRule type="containsText" dxfId="15" priority="44" operator="containsText" text="Kadang">
      <formula>NOT(ISERROR(SEARCH(("Kadang"),(F4))))</formula>
    </cfRule>
  </conditionalFormatting>
  <conditionalFormatting sqref="F4:AI33">
    <cfRule type="containsText" dxfId="16" priority="45" operator="containsText" text="Sering">
      <formula>NOT(ISERROR(SEARCH(("Sering"),(F4))))</formula>
    </cfRule>
  </conditionalFormatting>
  <conditionalFormatting sqref="F4:AI33">
    <cfRule type="containsText" dxfId="17" priority="46" operator="containsText" text="Selalu">
      <formula>NOT(ISERROR(SEARCH(("Selalu"),(F4))))</formula>
    </cfRule>
  </conditionalFormatting>
  <conditionalFormatting sqref="F4:AI33">
    <cfRule type="containsText" dxfId="26" priority="47" operator="containsText" text="Selalu">
      <formula>NOT(ISERROR(SEARCH(("Selalu"),(F4))))</formula>
    </cfRule>
  </conditionalFormatting>
  <dataValidations>
    <dataValidation type="list" allowBlank="1" showErrorMessage="1" sqref="F4:AI33">
      <formula1>"Selalu,Sering,Kadang,Tidak Pernah"</formula1>
    </dataValidation>
    <dataValidation type="list" allowBlank="1" showErrorMessage="1" sqref="E4:E33">
      <formula1>"Laki-laki,Perempuan"</formula1>
    </dataValidation>
  </dataValidations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29.14"/>
    <col customWidth="1" min="3" max="3" width="9.43"/>
    <col customWidth="1" min="5" max="5" width="21.14"/>
  </cols>
  <sheetData>
    <row r="1">
      <c r="A1" s="21" t="s">
        <v>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15"/>
    </row>
    <row r="2">
      <c r="I2" s="53"/>
      <c r="K2" s="53"/>
      <c r="M2" s="53"/>
      <c r="N2" s="53"/>
      <c r="O2" s="53"/>
      <c r="P2" s="53"/>
      <c r="Q2" s="53"/>
      <c r="S2" s="53"/>
      <c r="T2" s="53"/>
      <c r="W2" s="53"/>
      <c r="X2" s="53"/>
      <c r="Z2" s="53"/>
      <c r="AB2" s="53"/>
      <c r="AI2" s="54"/>
    </row>
    <row r="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>
        <v>1.0</v>
      </c>
      <c r="G3" s="23">
        <v>2.0</v>
      </c>
      <c r="H3" s="23">
        <v>3.0</v>
      </c>
      <c r="I3" s="55">
        <v>4.0</v>
      </c>
      <c r="J3" s="23">
        <v>5.0</v>
      </c>
      <c r="K3" s="55">
        <v>6.0</v>
      </c>
      <c r="L3" s="23">
        <v>7.0</v>
      </c>
      <c r="M3" s="55">
        <v>8.0</v>
      </c>
      <c r="N3" s="55">
        <v>9.0</v>
      </c>
      <c r="O3" s="55">
        <v>10.0</v>
      </c>
      <c r="P3" s="55">
        <v>11.0</v>
      </c>
      <c r="Q3" s="55">
        <v>12.0</v>
      </c>
      <c r="R3" s="23">
        <v>13.0</v>
      </c>
      <c r="S3" s="55">
        <v>14.0</v>
      </c>
      <c r="T3" s="55">
        <v>15.0</v>
      </c>
      <c r="U3" s="23">
        <v>16.0</v>
      </c>
      <c r="V3" s="23">
        <v>17.0</v>
      </c>
      <c r="W3" s="55">
        <v>18.0</v>
      </c>
      <c r="X3" s="55">
        <v>19.0</v>
      </c>
      <c r="Y3" s="23">
        <v>20.0</v>
      </c>
      <c r="Z3" s="55">
        <v>21.0</v>
      </c>
      <c r="AA3" s="23">
        <v>22.0</v>
      </c>
      <c r="AB3" s="55">
        <v>23.0</v>
      </c>
      <c r="AC3" s="23">
        <v>24.0</v>
      </c>
      <c r="AD3" s="23">
        <v>25.0</v>
      </c>
      <c r="AE3" s="23">
        <v>26.0</v>
      </c>
      <c r="AF3" s="23">
        <v>27.0</v>
      </c>
      <c r="AG3" s="23">
        <v>28.0</v>
      </c>
      <c r="AH3" s="23">
        <v>29.0</v>
      </c>
      <c r="AI3" s="56">
        <v>30.0</v>
      </c>
      <c r="AJ3" s="57" t="s">
        <v>41</v>
      </c>
      <c r="AK3" s="57" t="s">
        <v>42</v>
      </c>
      <c r="AM3" s="29" t="s">
        <v>43</v>
      </c>
      <c r="AN3" s="15"/>
      <c r="AQ3" s="29" t="s">
        <v>44</v>
      </c>
      <c r="AR3" s="15"/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8">
        <v>1.0</v>
      </c>
      <c r="G4" s="8">
        <v>2.0</v>
      </c>
      <c r="H4" s="8">
        <v>2.0</v>
      </c>
      <c r="I4" s="31">
        <v>3.0</v>
      </c>
      <c r="J4" s="8">
        <v>1.0</v>
      </c>
      <c r="K4" s="31">
        <v>3.0</v>
      </c>
      <c r="L4" s="8">
        <v>2.0</v>
      </c>
      <c r="M4" s="31">
        <v>1.0</v>
      </c>
      <c r="N4" s="31">
        <v>2.0</v>
      </c>
      <c r="O4" s="31">
        <v>2.0</v>
      </c>
      <c r="P4" s="31">
        <v>2.0</v>
      </c>
      <c r="Q4" s="31">
        <v>3.0</v>
      </c>
      <c r="R4" s="8">
        <v>3.0</v>
      </c>
      <c r="S4" s="31">
        <v>2.0</v>
      </c>
      <c r="T4" s="31">
        <v>3.0</v>
      </c>
      <c r="U4" s="8">
        <v>2.0</v>
      </c>
      <c r="V4" s="8">
        <v>2.0</v>
      </c>
      <c r="W4" s="31">
        <v>2.0</v>
      </c>
      <c r="X4" s="31">
        <v>1.0</v>
      </c>
      <c r="Y4" s="8">
        <v>3.0</v>
      </c>
      <c r="Z4" s="31">
        <v>3.0</v>
      </c>
      <c r="AA4" s="8">
        <v>3.0</v>
      </c>
      <c r="AB4" s="31">
        <v>2.0</v>
      </c>
      <c r="AC4" s="8">
        <v>2.0</v>
      </c>
      <c r="AD4" s="8">
        <v>2.0</v>
      </c>
      <c r="AE4" s="8">
        <v>2.0</v>
      </c>
      <c r="AF4" s="8">
        <v>1.0</v>
      </c>
      <c r="AG4" s="8">
        <v>4.0</v>
      </c>
      <c r="AH4" s="8">
        <v>4.0</v>
      </c>
      <c r="AI4" s="32">
        <v>1.0</v>
      </c>
      <c r="AJ4" s="18">
        <f t="shared" ref="AJ4:AJ33" si="1">SUM(F4:AI4)</f>
        <v>66</v>
      </c>
      <c r="AK4" s="18" t="str">
        <f t="shared" ref="AK4:AK33" si="2">IF(AJ4&lt;58,"RENDAH",IF(AJ4&lt;77,"SEDANG",IF(AJ4&gt;76,"TINGGI")))</f>
        <v>SEDANG</v>
      </c>
      <c r="AM4" s="18" t="s">
        <v>45</v>
      </c>
      <c r="AN4" s="18" t="s">
        <v>46</v>
      </c>
      <c r="AQ4" s="18" t="s">
        <v>47</v>
      </c>
      <c r="AR4" s="19">
        <f>AVERAGE(AJ4:AJ33)</f>
        <v>66.96666667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8">
        <v>1.0</v>
      </c>
      <c r="G5" s="8">
        <v>1.0</v>
      </c>
      <c r="H5" s="8">
        <v>1.0</v>
      </c>
      <c r="I5" s="31">
        <v>3.0</v>
      </c>
      <c r="J5" s="8">
        <v>2.0</v>
      </c>
      <c r="K5" s="31">
        <v>3.0</v>
      </c>
      <c r="L5" s="8">
        <v>2.0</v>
      </c>
      <c r="M5" s="31">
        <v>2.0</v>
      </c>
      <c r="N5" s="31">
        <v>2.0</v>
      </c>
      <c r="O5" s="31">
        <v>3.0</v>
      </c>
      <c r="P5" s="31">
        <v>1.0</v>
      </c>
      <c r="Q5" s="31">
        <v>3.0</v>
      </c>
      <c r="R5" s="8">
        <v>1.0</v>
      </c>
      <c r="S5" s="31">
        <v>2.0</v>
      </c>
      <c r="T5" s="31">
        <v>2.0</v>
      </c>
      <c r="U5" s="8">
        <v>2.0</v>
      </c>
      <c r="V5" s="8">
        <v>1.0</v>
      </c>
      <c r="W5" s="31">
        <v>2.0</v>
      </c>
      <c r="X5" s="31">
        <v>1.0</v>
      </c>
      <c r="Y5" s="8">
        <v>2.0</v>
      </c>
      <c r="Z5" s="31">
        <v>3.0</v>
      </c>
      <c r="AA5" s="8">
        <v>1.0</v>
      </c>
      <c r="AB5" s="31">
        <v>2.0</v>
      </c>
      <c r="AC5" s="8">
        <v>2.0</v>
      </c>
      <c r="AD5" s="8">
        <v>2.0</v>
      </c>
      <c r="AE5" s="8">
        <v>2.0</v>
      </c>
      <c r="AF5" s="8">
        <v>1.0</v>
      </c>
      <c r="AG5" s="8">
        <v>2.0</v>
      </c>
      <c r="AH5" s="8">
        <v>1.0</v>
      </c>
      <c r="AI5" s="32">
        <v>4.0</v>
      </c>
      <c r="AJ5" s="18">
        <f t="shared" si="1"/>
        <v>57</v>
      </c>
      <c r="AK5" s="18" t="str">
        <f t="shared" si="2"/>
        <v>RENDAH</v>
      </c>
      <c r="AM5" s="18" t="s">
        <v>48</v>
      </c>
      <c r="AN5" s="18" t="s">
        <v>49</v>
      </c>
      <c r="AQ5" s="18" t="s">
        <v>50</v>
      </c>
      <c r="AR5" s="19">
        <f>_xlfn.STDEV.P(AJ4:AJ33)</f>
        <v>8.611942612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8">
        <v>1.0</v>
      </c>
      <c r="G6" s="8">
        <v>2.0</v>
      </c>
      <c r="H6" s="8">
        <v>2.0</v>
      </c>
      <c r="I6" s="31">
        <v>3.0</v>
      </c>
      <c r="J6" s="8">
        <v>1.0</v>
      </c>
      <c r="K6" s="31">
        <v>3.0</v>
      </c>
      <c r="L6" s="8">
        <v>2.0</v>
      </c>
      <c r="M6" s="31">
        <v>1.0</v>
      </c>
      <c r="N6" s="31">
        <v>2.0</v>
      </c>
      <c r="O6" s="31">
        <v>2.0</v>
      </c>
      <c r="P6" s="31">
        <v>2.0</v>
      </c>
      <c r="Q6" s="31">
        <v>3.0</v>
      </c>
      <c r="R6" s="8">
        <v>3.0</v>
      </c>
      <c r="S6" s="31">
        <v>2.0</v>
      </c>
      <c r="T6" s="31">
        <v>3.0</v>
      </c>
      <c r="U6" s="8">
        <v>2.0</v>
      </c>
      <c r="V6" s="8">
        <v>2.0</v>
      </c>
      <c r="W6" s="31">
        <v>2.0</v>
      </c>
      <c r="X6" s="31">
        <v>1.0</v>
      </c>
      <c r="Y6" s="8">
        <v>3.0</v>
      </c>
      <c r="Z6" s="31">
        <v>3.0</v>
      </c>
      <c r="AA6" s="8">
        <v>3.0</v>
      </c>
      <c r="AB6" s="31">
        <v>2.0</v>
      </c>
      <c r="AC6" s="8">
        <v>2.0</v>
      </c>
      <c r="AD6" s="8">
        <v>2.0</v>
      </c>
      <c r="AE6" s="8">
        <v>2.0</v>
      </c>
      <c r="AF6" s="8">
        <v>1.0</v>
      </c>
      <c r="AG6" s="8">
        <v>4.0</v>
      </c>
      <c r="AH6" s="8">
        <v>4.0</v>
      </c>
      <c r="AI6" s="32">
        <v>1.0</v>
      </c>
      <c r="AJ6" s="18">
        <f t="shared" si="1"/>
        <v>66</v>
      </c>
      <c r="AK6" s="18" t="str">
        <f t="shared" si="2"/>
        <v>SEDANG</v>
      </c>
      <c r="AM6" s="18" t="s">
        <v>51</v>
      </c>
      <c r="AN6" s="18" t="s">
        <v>52</v>
      </c>
      <c r="AQ6" s="18" t="s">
        <v>53</v>
      </c>
      <c r="AR6" s="19">
        <f>(AR4-AR5)</f>
        <v>58.35472405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8">
        <v>1.0</v>
      </c>
      <c r="G7" s="8">
        <v>2.0</v>
      </c>
      <c r="H7" s="8">
        <v>2.0</v>
      </c>
      <c r="I7" s="31">
        <v>3.0</v>
      </c>
      <c r="J7" s="8">
        <v>1.0</v>
      </c>
      <c r="K7" s="31">
        <v>3.0</v>
      </c>
      <c r="L7" s="8">
        <v>2.0</v>
      </c>
      <c r="M7" s="31">
        <v>3.0</v>
      </c>
      <c r="N7" s="31">
        <v>3.0</v>
      </c>
      <c r="O7" s="31">
        <v>3.0</v>
      </c>
      <c r="P7" s="31">
        <v>3.0</v>
      </c>
      <c r="Q7" s="31">
        <v>3.0</v>
      </c>
      <c r="R7" s="8">
        <v>2.0</v>
      </c>
      <c r="S7" s="31">
        <v>3.0</v>
      </c>
      <c r="T7" s="31">
        <v>3.0</v>
      </c>
      <c r="U7" s="8">
        <v>2.0</v>
      </c>
      <c r="V7" s="8">
        <v>2.0</v>
      </c>
      <c r="W7" s="31">
        <v>3.0</v>
      </c>
      <c r="X7" s="31">
        <v>1.0</v>
      </c>
      <c r="Y7" s="8">
        <v>2.0</v>
      </c>
      <c r="Z7" s="31">
        <v>3.0</v>
      </c>
      <c r="AA7" s="8">
        <v>2.0</v>
      </c>
      <c r="AB7" s="31">
        <v>3.0</v>
      </c>
      <c r="AC7" s="8">
        <v>2.0</v>
      </c>
      <c r="AD7" s="8">
        <v>2.0</v>
      </c>
      <c r="AE7" s="8">
        <v>2.0</v>
      </c>
      <c r="AF7" s="8">
        <v>2.0</v>
      </c>
      <c r="AG7" s="8">
        <v>4.0</v>
      </c>
      <c r="AH7" s="8">
        <v>2.0</v>
      </c>
      <c r="AI7" s="32">
        <v>3.0</v>
      </c>
      <c r="AJ7" s="18">
        <f t="shared" si="1"/>
        <v>72</v>
      </c>
      <c r="AK7" s="18" t="str">
        <f t="shared" si="2"/>
        <v>SEDANG</v>
      </c>
      <c r="AQ7" s="18" t="s">
        <v>54</v>
      </c>
      <c r="AR7" s="19">
        <f>(AR4+AR5)</f>
        <v>75.57860928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8">
        <v>2.0</v>
      </c>
      <c r="G8" s="8">
        <v>3.0</v>
      </c>
      <c r="H8" s="8">
        <v>2.0</v>
      </c>
      <c r="I8" s="31">
        <v>2.0</v>
      </c>
      <c r="J8" s="8">
        <v>3.0</v>
      </c>
      <c r="K8" s="31">
        <v>3.0</v>
      </c>
      <c r="L8" s="8">
        <v>2.0</v>
      </c>
      <c r="M8" s="31">
        <v>3.0</v>
      </c>
      <c r="N8" s="31">
        <v>3.0</v>
      </c>
      <c r="O8" s="31">
        <v>3.0</v>
      </c>
      <c r="P8" s="31">
        <v>2.0</v>
      </c>
      <c r="Q8" s="31">
        <v>3.0</v>
      </c>
      <c r="R8" s="8">
        <v>3.0</v>
      </c>
      <c r="S8" s="31">
        <v>1.0</v>
      </c>
      <c r="T8" s="31">
        <v>2.0</v>
      </c>
      <c r="U8" s="8">
        <v>2.0</v>
      </c>
      <c r="V8" s="8">
        <v>3.0</v>
      </c>
      <c r="W8" s="31">
        <v>3.0</v>
      </c>
      <c r="X8" s="31">
        <v>2.0</v>
      </c>
      <c r="Y8" s="8">
        <v>3.0</v>
      </c>
      <c r="Z8" s="31">
        <v>3.0</v>
      </c>
      <c r="AA8" s="8">
        <v>2.0</v>
      </c>
      <c r="AB8" s="31">
        <v>1.0</v>
      </c>
      <c r="AC8" s="8">
        <v>3.0</v>
      </c>
      <c r="AD8" s="8">
        <v>2.0</v>
      </c>
      <c r="AE8" s="8">
        <v>2.0</v>
      </c>
      <c r="AF8" s="8">
        <v>3.0</v>
      </c>
      <c r="AG8" s="8">
        <v>2.0</v>
      </c>
      <c r="AH8" s="8">
        <v>3.0</v>
      </c>
      <c r="AI8" s="32">
        <v>4.0</v>
      </c>
      <c r="AJ8" s="18">
        <f t="shared" si="1"/>
        <v>75</v>
      </c>
      <c r="AK8" s="18" t="str">
        <f t="shared" si="2"/>
        <v>SEDANG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8">
        <v>3.0</v>
      </c>
      <c r="G9" s="8">
        <v>2.0</v>
      </c>
      <c r="H9" s="8">
        <v>2.0</v>
      </c>
      <c r="I9" s="31">
        <v>1.0</v>
      </c>
      <c r="J9" s="8">
        <v>2.0</v>
      </c>
      <c r="K9" s="31">
        <v>1.0</v>
      </c>
      <c r="L9" s="8">
        <v>2.0</v>
      </c>
      <c r="M9" s="31">
        <v>3.0</v>
      </c>
      <c r="N9" s="31">
        <v>2.0</v>
      </c>
      <c r="O9" s="31">
        <v>3.0</v>
      </c>
      <c r="P9" s="31">
        <v>3.0</v>
      </c>
      <c r="Q9" s="31">
        <v>1.0</v>
      </c>
      <c r="R9" s="8">
        <v>2.0</v>
      </c>
      <c r="S9" s="31">
        <v>3.0</v>
      </c>
      <c r="T9" s="31">
        <v>3.0</v>
      </c>
      <c r="U9" s="8">
        <v>3.0</v>
      </c>
      <c r="V9" s="8">
        <v>2.0</v>
      </c>
      <c r="W9" s="31">
        <v>2.0</v>
      </c>
      <c r="X9" s="31">
        <v>2.0</v>
      </c>
      <c r="Y9" s="8">
        <v>2.0</v>
      </c>
      <c r="Z9" s="31">
        <v>4.0</v>
      </c>
      <c r="AA9" s="8">
        <v>1.0</v>
      </c>
      <c r="AB9" s="31">
        <v>2.0</v>
      </c>
      <c r="AC9" s="8">
        <v>3.0</v>
      </c>
      <c r="AD9" s="8">
        <v>2.0</v>
      </c>
      <c r="AE9" s="8">
        <v>2.0</v>
      </c>
      <c r="AF9" s="8">
        <v>4.0</v>
      </c>
      <c r="AG9" s="8">
        <v>2.0</v>
      </c>
      <c r="AH9" s="8">
        <v>4.0</v>
      </c>
      <c r="AI9" s="32">
        <v>2.0</v>
      </c>
      <c r="AJ9" s="18">
        <f t="shared" si="1"/>
        <v>70</v>
      </c>
      <c r="AK9" s="18" t="str">
        <f t="shared" si="2"/>
        <v>SEDANG</v>
      </c>
      <c r="AM9" s="29" t="s">
        <v>55</v>
      </c>
      <c r="AN9" s="15"/>
      <c r="AQ9" s="29" t="s">
        <v>56</v>
      </c>
      <c r="AR9" s="15"/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8">
        <v>3.0</v>
      </c>
      <c r="G10" s="8">
        <v>2.0</v>
      </c>
      <c r="H10" s="8">
        <v>3.0</v>
      </c>
      <c r="I10" s="31">
        <v>1.0</v>
      </c>
      <c r="J10" s="8">
        <v>2.0</v>
      </c>
      <c r="K10" s="31">
        <v>1.0</v>
      </c>
      <c r="L10" s="8">
        <v>2.0</v>
      </c>
      <c r="M10" s="31">
        <v>1.0</v>
      </c>
      <c r="N10" s="31">
        <v>2.0</v>
      </c>
      <c r="O10" s="31">
        <v>2.0</v>
      </c>
      <c r="P10" s="31">
        <v>2.0</v>
      </c>
      <c r="Q10" s="31">
        <v>2.0</v>
      </c>
      <c r="R10" s="8">
        <v>3.0</v>
      </c>
      <c r="S10" s="31">
        <v>2.0</v>
      </c>
      <c r="T10" s="31">
        <v>2.0</v>
      </c>
      <c r="U10" s="8">
        <v>2.0</v>
      </c>
      <c r="V10" s="8">
        <v>2.0</v>
      </c>
      <c r="W10" s="31">
        <v>2.0</v>
      </c>
      <c r="X10" s="31">
        <v>2.0</v>
      </c>
      <c r="Y10" s="8">
        <v>2.0</v>
      </c>
      <c r="Z10" s="31">
        <v>3.0</v>
      </c>
      <c r="AA10" s="8">
        <v>2.0</v>
      </c>
      <c r="AB10" s="31">
        <v>2.0</v>
      </c>
      <c r="AC10" s="8">
        <v>2.0</v>
      </c>
      <c r="AD10" s="8">
        <v>2.0</v>
      </c>
      <c r="AE10" s="8">
        <v>1.0</v>
      </c>
      <c r="AF10" s="8">
        <v>3.0</v>
      </c>
      <c r="AG10" s="8">
        <v>2.0</v>
      </c>
      <c r="AH10" s="8">
        <v>2.0</v>
      </c>
      <c r="AI10" s="32">
        <v>2.0</v>
      </c>
      <c r="AJ10" s="18">
        <f t="shared" si="1"/>
        <v>61</v>
      </c>
      <c r="AK10" s="18" t="str">
        <f t="shared" si="2"/>
        <v>SEDANG</v>
      </c>
      <c r="AM10" s="18" t="s">
        <v>45</v>
      </c>
      <c r="AN10" s="18" t="s">
        <v>71</v>
      </c>
      <c r="AQ10" s="18" t="s">
        <v>45</v>
      </c>
      <c r="AR10" s="18">
        <f>COUNTIF(AK4:AK32,"RENDAH")</f>
        <v>6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8">
        <v>1.0</v>
      </c>
      <c r="G11" s="8">
        <v>3.0</v>
      </c>
      <c r="H11" s="8">
        <v>2.0</v>
      </c>
      <c r="I11" s="31">
        <v>2.0</v>
      </c>
      <c r="J11" s="8">
        <v>3.0</v>
      </c>
      <c r="K11" s="31">
        <v>3.0</v>
      </c>
      <c r="L11" s="8">
        <v>2.0</v>
      </c>
      <c r="M11" s="31">
        <v>2.0</v>
      </c>
      <c r="N11" s="31">
        <v>2.0</v>
      </c>
      <c r="O11" s="31">
        <v>3.0</v>
      </c>
      <c r="P11" s="31">
        <v>3.0</v>
      </c>
      <c r="Q11" s="31">
        <v>3.0</v>
      </c>
      <c r="R11" s="8">
        <v>3.0</v>
      </c>
      <c r="S11" s="31">
        <v>2.0</v>
      </c>
      <c r="T11" s="31">
        <v>2.0</v>
      </c>
      <c r="U11" s="8">
        <v>2.0</v>
      </c>
      <c r="V11" s="8">
        <v>2.0</v>
      </c>
      <c r="W11" s="31">
        <v>2.0</v>
      </c>
      <c r="X11" s="31">
        <v>1.0</v>
      </c>
      <c r="Y11" s="8">
        <v>2.0</v>
      </c>
      <c r="Z11" s="31">
        <v>3.0</v>
      </c>
      <c r="AA11" s="8">
        <v>2.0</v>
      </c>
      <c r="AB11" s="31">
        <v>3.0</v>
      </c>
      <c r="AC11" s="8">
        <v>2.0</v>
      </c>
      <c r="AD11" s="8">
        <v>2.0</v>
      </c>
      <c r="AE11" s="8">
        <v>1.0</v>
      </c>
      <c r="AF11" s="8">
        <v>2.0</v>
      </c>
      <c r="AG11" s="8">
        <v>3.0</v>
      </c>
      <c r="AH11" s="8">
        <v>2.0</v>
      </c>
      <c r="AI11" s="32">
        <v>1.0</v>
      </c>
      <c r="AJ11" s="18">
        <f t="shared" si="1"/>
        <v>66</v>
      </c>
      <c r="AK11" s="18" t="str">
        <f t="shared" si="2"/>
        <v>SEDANG</v>
      </c>
      <c r="AM11" s="18" t="s">
        <v>48</v>
      </c>
      <c r="AN11" s="18" t="s">
        <v>86</v>
      </c>
      <c r="AQ11" s="18" t="s">
        <v>48</v>
      </c>
      <c r="AR11" s="18">
        <f>COUNTIF(AK4:AK32,"SEDANG")</f>
        <v>19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8">
        <v>1.0</v>
      </c>
      <c r="G12" s="8">
        <v>2.0</v>
      </c>
      <c r="H12" s="8">
        <v>2.0</v>
      </c>
      <c r="I12" s="31">
        <v>2.0</v>
      </c>
      <c r="J12" s="8">
        <v>3.0</v>
      </c>
      <c r="K12" s="31">
        <v>3.0</v>
      </c>
      <c r="L12" s="8">
        <v>2.0</v>
      </c>
      <c r="M12" s="31">
        <v>3.0</v>
      </c>
      <c r="N12" s="31">
        <v>2.0</v>
      </c>
      <c r="O12" s="31">
        <v>3.0</v>
      </c>
      <c r="P12" s="31">
        <v>2.0</v>
      </c>
      <c r="Q12" s="31">
        <v>4.0</v>
      </c>
      <c r="R12" s="8">
        <v>3.0</v>
      </c>
      <c r="S12" s="31">
        <v>1.0</v>
      </c>
      <c r="T12" s="31">
        <v>3.0</v>
      </c>
      <c r="U12" s="8">
        <v>2.0</v>
      </c>
      <c r="V12" s="8">
        <v>3.0</v>
      </c>
      <c r="W12" s="31">
        <v>3.0</v>
      </c>
      <c r="X12" s="31">
        <v>3.0</v>
      </c>
      <c r="Y12" s="8">
        <v>2.0</v>
      </c>
      <c r="Z12" s="31">
        <v>4.0</v>
      </c>
      <c r="AA12" s="8">
        <v>2.0</v>
      </c>
      <c r="AB12" s="31">
        <v>4.0</v>
      </c>
      <c r="AC12" s="8">
        <v>2.0</v>
      </c>
      <c r="AD12" s="8">
        <v>1.0</v>
      </c>
      <c r="AE12" s="8">
        <v>2.0</v>
      </c>
      <c r="AF12" s="8">
        <v>2.0</v>
      </c>
      <c r="AG12" s="8">
        <v>3.0</v>
      </c>
      <c r="AH12" s="8">
        <v>2.0</v>
      </c>
      <c r="AI12" s="32">
        <v>3.0</v>
      </c>
      <c r="AJ12" s="18">
        <f t="shared" si="1"/>
        <v>74</v>
      </c>
      <c r="AK12" s="18" t="str">
        <f t="shared" si="2"/>
        <v>SEDANG</v>
      </c>
      <c r="AM12" s="18" t="s">
        <v>51</v>
      </c>
      <c r="AN12" s="18" t="s">
        <v>70</v>
      </c>
      <c r="AQ12" s="18" t="s">
        <v>51</v>
      </c>
      <c r="AR12" s="18">
        <f>COUNTIF(AK4:AK32,"TINGGI")</f>
        <v>4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8">
        <v>1.0</v>
      </c>
      <c r="G13" s="8">
        <v>2.0</v>
      </c>
      <c r="H13" s="8">
        <v>2.0</v>
      </c>
      <c r="I13" s="31">
        <v>2.0</v>
      </c>
      <c r="J13" s="8">
        <v>1.0</v>
      </c>
      <c r="K13" s="31">
        <v>3.0</v>
      </c>
      <c r="L13" s="8">
        <v>2.0</v>
      </c>
      <c r="M13" s="31">
        <v>2.0</v>
      </c>
      <c r="N13" s="31">
        <v>3.0</v>
      </c>
      <c r="O13" s="31">
        <v>3.0</v>
      </c>
      <c r="P13" s="31">
        <v>2.0</v>
      </c>
      <c r="Q13" s="31">
        <v>3.0</v>
      </c>
      <c r="R13" s="8">
        <v>2.0</v>
      </c>
      <c r="S13" s="31">
        <v>2.0</v>
      </c>
      <c r="T13" s="31">
        <v>3.0</v>
      </c>
      <c r="U13" s="8">
        <v>2.0</v>
      </c>
      <c r="V13" s="8">
        <v>2.0</v>
      </c>
      <c r="W13" s="31">
        <v>2.0</v>
      </c>
      <c r="X13" s="31">
        <v>1.0</v>
      </c>
      <c r="Y13" s="8">
        <v>3.0</v>
      </c>
      <c r="Z13" s="31">
        <v>3.0</v>
      </c>
      <c r="AA13" s="8">
        <v>2.0</v>
      </c>
      <c r="AB13" s="31">
        <v>2.0</v>
      </c>
      <c r="AC13" s="8">
        <v>2.0</v>
      </c>
      <c r="AD13" s="8">
        <v>1.0</v>
      </c>
      <c r="AE13" s="8">
        <v>2.0</v>
      </c>
      <c r="AF13" s="8">
        <v>3.0</v>
      </c>
      <c r="AG13" s="8">
        <v>1.0</v>
      </c>
      <c r="AH13" s="8">
        <v>2.0</v>
      </c>
      <c r="AI13" s="32">
        <v>3.0</v>
      </c>
      <c r="AJ13" s="18">
        <f t="shared" si="1"/>
        <v>64</v>
      </c>
      <c r="AK13" s="18" t="str">
        <f t="shared" si="2"/>
        <v>SEDANG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8">
        <v>1.0</v>
      </c>
      <c r="G14" s="8">
        <v>3.0</v>
      </c>
      <c r="H14" s="8">
        <v>2.0</v>
      </c>
      <c r="I14" s="31">
        <v>4.0</v>
      </c>
      <c r="J14" s="8">
        <v>2.0</v>
      </c>
      <c r="K14" s="31">
        <v>3.0</v>
      </c>
      <c r="L14" s="8">
        <v>4.0</v>
      </c>
      <c r="M14" s="31">
        <v>3.0</v>
      </c>
      <c r="N14" s="31">
        <v>3.0</v>
      </c>
      <c r="O14" s="31">
        <v>3.0</v>
      </c>
      <c r="P14" s="31">
        <v>1.0</v>
      </c>
      <c r="Q14" s="31">
        <v>4.0</v>
      </c>
      <c r="R14" s="8">
        <v>2.0</v>
      </c>
      <c r="S14" s="31">
        <v>3.0</v>
      </c>
      <c r="T14" s="31">
        <v>1.0</v>
      </c>
      <c r="U14" s="8">
        <v>2.0</v>
      </c>
      <c r="V14" s="8">
        <v>2.0</v>
      </c>
      <c r="W14" s="31">
        <v>3.0</v>
      </c>
      <c r="X14" s="31">
        <v>1.0</v>
      </c>
      <c r="Y14" s="8">
        <v>2.0</v>
      </c>
      <c r="Z14" s="31">
        <v>3.0</v>
      </c>
      <c r="AA14" s="8">
        <v>2.0</v>
      </c>
      <c r="AB14" s="31">
        <v>3.0</v>
      </c>
      <c r="AC14" s="8">
        <v>1.0</v>
      </c>
      <c r="AD14" s="8">
        <v>3.0</v>
      </c>
      <c r="AE14" s="8">
        <v>3.0</v>
      </c>
      <c r="AF14" s="8">
        <v>4.0</v>
      </c>
      <c r="AG14" s="8">
        <v>2.0</v>
      </c>
      <c r="AH14" s="8">
        <v>1.0</v>
      </c>
      <c r="AI14" s="32">
        <v>4.0</v>
      </c>
      <c r="AJ14" s="18">
        <f t="shared" si="1"/>
        <v>75</v>
      </c>
      <c r="AK14" s="18" t="str">
        <f t="shared" si="2"/>
        <v>SEDANG</v>
      </c>
    </row>
    <row r="15">
      <c r="A15" s="24">
        <v>12.0</v>
      </c>
      <c r="B15" s="25" t="s">
        <v>23</v>
      </c>
      <c r="C15" s="24">
        <v>16.0</v>
      </c>
      <c r="D15" s="24">
        <v>11.0</v>
      </c>
      <c r="E15" s="8" t="s">
        <v>16</v>
      </c>
      <c r="F15" s="8">
        <v>1.0</v>
      </c>
      <c r="G15" s="8">
        <v>2.0</v>
      </c>
      <c r="H15" s="8">
        <v>1.0</v>
      </c>
      <c r="I15" s="31">
        <v>3.0</v>
      </c>
      <c r="J15" s="8">
        <v>2.0</v>
      </c>
      <c r="K15" s="31">
        <v>1.0</v>
      </c>
      <c r="L15" s="8">
        <v>2.0</v>
      </c>
      <c r="M15" s="31">
        <v>4.0</v>
      </c>
      <c r="N15" s="31">
        <v>2.0</v>
      </c>
      <c r="O15" s="31">
        <v>3.0</v>
      </c>
      <c r="P15" s="31">
        <v>3.0</v>
      </c>
      <c r="Q15" s="31">
        <v>4.0</v>
      </c>
      <c r="R15" s="8">
        <v>4.0</v>
      </c>
      <c r="S15" s="31">
        <v>3.0</v>
      </c>
      <c r="T15" s="31">
        <v>1.0</v>
      </c>
      <c r="U15" s="8">
        <v>2.0</v>
      </c>
      <c r="V15" s="8">
        <v>2.0</v>
      </c>
      <c r="W15" s="31">
        <v>2.0</v>
      </c>
      <c r="X15" s="31">
        <v>1.0</v>
      </c>
      <c r="Y15" s="8">
        <v>2.0</v>
      </c>
      <c r="Z15" s="31">
        <v>1.0</v>
      </c>
      <c r="AA15" s="8">
        <v>1.0</v>
      </c>
      <c r="AB15" s="31">
        <v>1.0</v>
      </c>
      <c r="AC15" s="8">
        <v>1.0</v>
      </c>
      <c r="AD15" s="8">
        <v>4.0</v>
      </c>
      <c r="AE15" s="8">
        <v>1.0</v>
      </c>
      <c r="AF15" s="8">
        <v>4.0</v>
      </c>
      <c r="AG15" s="8">
        <v>1.0</v>
      </c>
      <c r="AH15" s="8">
        <v>1.0</v>
      </c>
      <c r="AI15" s="32">
        <v>1.0</v>
      </c>
      <c r="AJ15" s="18">
        <f t="shared" si="1"/>
        <v>61</v>
      </c>
      <c r="AK15" s="18" t="str">
        <f t="shared" si="2"/>
        <v>SEDANG</v>
      </c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8">
        <v>2.0</v>
      </c>
      <c r="G16" s="8">
        <v>3.0</v>
      </c>
      <c r="H16" s="8">
        <v>2.0</v>
      </c>
      <c r="I16" s="31">
        <v>3.0</v>
      </c>
      <c r="J16" s="8">
        <v>2.0</v>
      </c>
      <c r="K16" s="31">
        <v>2.0</v>
      </c>
      <c r="L16" s="8">
        <v>2.0</v>
      </c>
      <c r="M16" s="31">
        <v>3.0</v>
      </c>
      <c r="N16" s="31">
        <v>3.0</v>
      </c>
      <c r="O16" s="31">
        <v>3.0</v>
      </c>
      <c r="P16" s="31">
        <v>3.0</v>
      </c>
      <c r="Q16" s="31">
        <v>4.0</v>
      </c>
      <c r="R16" s="8">
        <v>2.0</v>
      </c>
      <c r="S16" s="31">
        <v>3.0</v>
      </c>
      <c r="T16" s="31">
        <v>3.0</v>
      </c>
      <c r="U16" s="8">
        <v>2.0</v>
      </c>
      <c r="V16" s="8">
        <v>2.0</v>
      </c>
      <c r="W16" s="31">
        <v>3.0</v>
      </c>
      <c r="X16" s="31">
        <v>3.0</v>
      </c>
      <c r="Y16" s="8">
        <v>2.0</v>
      </c>
      <c r="Z16" s="31">
        <v>3.0</v>
      </c>
      <c r="AA16" s="8">
        <v>2.0</v>
      </c>
      <c r="AB16" s="31">
        <v>3.0</v>
      </c>
      <c r="AC16" s="8">
        <v>1.0</v>
      </c>
      <c r="AD16" s="8">
        <v>1.0</v>
      </c>
      <c r="AE16" s="8">
        <v>2.0</v>
      </c>
      <c r="AF16" s="8">
        <v>2.0</v>
      </c>
      <c r="AG16" s="8">
        <v>2.0</v>
      </c>
      <c r="AH16" s="8">
        <v>2.0</v>
      </c>
      <c r="AI16" s="32">
        <v>3.0</v>
      </c>
      <c r="AJ16" s="18">
        <f t="shared" si="1"/>
        <v>73</v>
      </c>
      <c r="AK16" s="18" t="str">
        <f t="shared" si="2"/>
        <v>SEDANG</v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8">
        <v>1.0</v>
      </c>
      <c r="G17" s="8">
        <v>2.0</v>
      </c>
      <c r="H17" s="8">
        <v>2.0</v>
      </c>
      <c r="I17" s="31">
        <v>2.0</v>
      </c>
      <c r="J17" s="8">
        <v>1.0</v>
      </c>
      <c r="K17" s="31">
        <v>3.0</v>
      </c>
      <c r="L17" s="8">
        <v>2.0</v>
      </c>
      <c r="M17" s="31">
        <v>3.0</v>
      </c>
      <c r="N17" s="31">
        <v>3.0</v>
      </c>
      <c r="O17" s="31">
        <v>3.0</v>
      </c>
      <c r="P17" s="31">
        <v>3.0</v>
      </c>
      <c r="Q17" s="31">
        <v>3.0</v>
      </c>
      <c r="R17" s="8">
        <v>2.0</v>
      </c>
      <c r="S17" s="31">
        <v>4.0</v>
      </c>
      <c r="T17" s="31">
        <v>2.0</v>
      </c>
      <c r="U17" s="8">
        <v>2.0</v>
      </c>
      <c r="V17" s="8">
        <v>2.0</v>
      </c>
      <c r="W17" s="31">
        <v>3.0</v>
      </c>
      <c r="X17" s="31">
        <v>1.0</v>
      </c>
      <c r="Y17" s="8">
        <v>2.0</v>
      </c>
      <c r="Z17" s="31">
        <v>3.0</v>
      </c>
      <c r="AA17" s="8">
        <v>2.0</v>
      </c>
      <c r="AB17" s="31">
        <v>3.0</v>
      </c>
      <c r="AC17" s="8">
        <v>2.0</v>
      </c>
      <c r="AD17" s="8">
        <v>2.0</v>
      </c>
      <c r="AE17" s="8">
        <v>1.0</v>
      </c>
      <c r="AF17" s="8">
        <v>2.0</v>
      </c>
      <c r="AG17" s="8">
        <v>2.0</v>
      </c>
      <c r="AH17" s="8">
        <v>1.0</v>
      </c>
      <c r="AI17" s="32">
        <v>4.0</v>
      </c>
      <c r="AJ17" s="18">
        <f t="shared" si="1"/>
        <v>68</v>
      </c>
      <c r="AK17" s="18" t="str">
        <f t="shared" si="2"/>
        <v>SEDANG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8">
        <v>1.0</v>
      </c>
      <c r="G18" s="8">
        <v>3.0</v>
      </c>
      <c r="H18" s="8">
        <v>2.0</v>
      </c>
      <c r="I18" s="31">
        <v>4.0</v>
      </c>
      <c r="J18" s="8">
        <v>3.0</v>
      </c>
      <c r="K18" s="31">
        <v>1.0</v>
      </c>
      <c r="L18" s="8">
        <v>3.0</v>
      </c>
      <c r="M18" s="31">
        <v>3.0</v>
      </c>
      <c r="N18" s="31">
        <v>3.0</v>
      </c>
      <c r="O18" s="31">
        <v>4.0</v>
      </c>
      <c r="P18" s="31">
        <v>3.0</v>
      </c>
      <c r="Q18" s="31">
        <v>4.0</v>
      </c>
      <c r="R18" s="8">
        <v>3.0</v>
      </c>
      <c r="S18" s="31">
        <v>2.0</v>
      </c>
      <c r="T18" s="31">
        <v>3.0</v>
      </c>
      <c r="U18" s="8">
        <v>1.0</v>
      </c>
      <c r="V18" s="8">
        <v>3.0</v>
      </c>
      <c r="W18" s="31">
        <v>3.0</v>
      </c>
      <c r="X18" s="31">
        <v>1.0</v>
      </c>
      <c r="Y18" s="8">
        <v>3.0</v>
      </c>
      <c r="Z18" s="31">
        <v>1.0</v>
      </c>
      <c r="AA18" s="8">
        <v>3.0</v>
      </c>
      <c r="AB18" s="31">
        <v>3.0</v>
      </c>
      <c r="AC18" s="8">
        <v>3.0</v>
      </c>
      <c r="AD18" s="8">
        <v>3.0</v>
      </c>
      <c r="AE18" s="8">
        <v>1.0</v>
      </c>
      <c r="AF18" s="8">
        <v>2.0</v>
      </c>
      <c r="AG18" s="8">
        <v>3.0</v>
      </c>
      <c r="AH18" s="8">
        <v>3.0</v>
      </c>
      <c r="AI18" s="32">
        <v>2.0</v>
      </c>
      <c r="AJ18" s="18">
        <f t="shared" si="1"/>
        <v>77</v>
      </c>
      <c r="AK18" s="18" t="str">
        <f t="shared" si="2"/>
        <v>TINGGI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8">
        <v>2.0</v>
      </c>
      <c r="G19" s="8">
        <v>2.0</v>
      </c>
      <c r="H19" s="8">
        <v>1.0</v>
      </c>
      <c r="I19" s="31">
        <v>3.0</v>
      </c>
      <c r="J19" s="8">
        <v>3.0</v>
      </c>
      <c r="K19" s="31">
        <v>3.0</v>
      </c>
      <c r="L19" s="8">
        <v>2.0</v>
      </c>
      <c r="M19" s="31">
        <v>2.0</v>
      </c>
      <c r="N19" s="31">
        <v>4.0</v>
      </c>
      <c r="O19" s="31">
        <v>3.0</v>
      </c>
      <c r="P19" s="31">
        <v>4.0</v>
      </c>
      <c r="Q19" s="31">
        <v>4.0</v>
      </c>
      <c r="R19" s="8">
        <v>2.0</v>
      </c>
      <c r="S19" s="31">
        <v>4.0</v>
      </c>
      <c r="T19" s="31">
        <v>3.0</v>
      </c>
      <c r="U19" s="8">
        <v>1.0</v>
      </c>
      <c r="V19" s="8">
        <v>3.0</v>
      </c>
      <c r="W19" s="31">
        <v>3.0</v>
      </c>
      <c r="X19" s="31">
        <v>2.0</v>
      </c>
      <c r="Y19" s="8">
        <v>2.0</v>
      </c>
      <c r="Z19" s="31">
        <v>3.0</v>
      </c>
      <c r="AA19" s="8">
        <v>1.0</v>
      </c>
      <c r="AB19" s="31">
        <v>4.0</v>
      </c>
      <c r="AC19" s="8">
        <v>2.0</v>
      </c>
      <c r="AD19" s="8">
        <v>2.0</v>
      </c>
      <c r="AE19" s="8">
        <v>1.0</v>
      </c>
      <c r="AF19" s="8">
        <v>2.0</v>
      </c>
      <c r="AG19" s="8">
        <v>2.0</v>
      </c>
      <c r="AH19" s="8">
        <v>1.0</v>
      </c>
      <c r="AI19" s="32">
        <v>2.0</v>
      </c>
      <c r="AJ19" s="18">
        <f t="shared" si="1"/>
        <v>73</v>
      </c>
      <c r="AK19" s="18" t="str">
        <f t="shared" si="2"/>
        <v>SEDANG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8">
        <v>1.0</v>
      </c>
      <c r="G20" s="8">
        <v>2.0</v>
      </c>
      <c r="H20" s="8">
        <v>1.0</v>
      </c>
      <c r="I20" s="31">
        <v>3.0</v>
      </c>
      <c r="J20" s="8">
        <v>2.0</v>
      </c>
      <c r="K20" s="31">
        <v>3.0</v>
      </c>
      <c r="L20" s="8">
        <v>1.0</v>
      </c>
      <c r="M20" s="31">
        <v>3.0</v>
      </c>
      <c r="N20" s="31">
        <v>1.0</v>
      </c>
      <c r="O20" s="31">
        <v>1.0</v>
      </c>
      <c r="P20" s="31">
        <v>1.0</v>
      </c>
      <c r="Q20" s="31">
        <v>1.0</v>
      </c>
      <c r="R20" s="8">
        <v>4.0</v>
      </c>
      <c r="S20" s="31">
        <v>1.0</v>
      </c>
      <c r="T20" s="31">
        <v>1.0</v>
      </c>
      <c r="U20" s="8">
        <v>1.0</v>
      </c>
      <c r="V20" s="8">
        <v>1.0</v>
      </c>
      <c r="W20" s="31">
        <v>2.0</v>
      </c>
      <c r="X20" s="31">
        <v>1.0</v>
      </c>
      <c r="Y20" s="8">
        <v>4.0</v>
      </c>
      <c r="Z20" s="31">
        <v>1.0</v>
      </c>
      <c r="AA20" s="8">
        <v>1.0</v>
      </c>
      <c r="AB20" s="31">
        <v>1.0</v>
      </c>
      <c r="AC20" s="8">
        <v>1.0</v>
      </c>
      <c r="AD20" s="8">
        <v>1.0</v>
      </c>
      <c r="AE20" s="8">
        <v>1.0</v>
      </c>
      <c r="AF20" s="8">
        <v>4.0</v>
      </c>
      <c r="AG20" s="8">
        <v>1.0</v>
      </c>
      <c r="AH20" s="8">
        <v>1.0</v>
      </c>
      <c r="AI20" s="32">
        <v>4.0</v>
      </c>
      <c r="AJ20" s="18">
        <f t="shared" si="1"/>
        <v>51</v>
      </c>
      <c r="AK20" s="18" t="str">
        <f t="shared" si="2"/>
        <v>RENDAH</v>
      </c>
    </row>
    <row r="2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8">
        <v>1.0</v>
      </c>
      <c r="G21" s="8">
        <v>1.0</v>
      </c>
      <c r="H21" s="8">
        <v>1.0</v>
      </c>
      <c r="I21" s="31">
        <v>3.0</v>
      </c>
      <c r="J21" s="8">
        <v>2.0</v>
      </c>
      <c r="K21" s="31">
        <v>3.0</v>
      </c>
      <c r="L21" s="8">
        <v>2.0</v>
      </c>
      <c r="M21" s="31">
        <v>2.0</v>
      </c>
      <c r="N21" s="31">
        <v>3.0</v>
      </c>
      <c r="O21" s="31">
        <v>3.0</v>
      </c>
      <c r="P21" s="31">
        <v>1.0</v>
      </c>
      <c r="Q21" s="31">
        <v>3.0</v>
      </c>
      <c r="R21" s="8">
        <v>1.0</v>
      </c>
      <c r="S21" s="31">
        <v>2.0</v>
      </c>
      <c r="T21" s="31">
        <v>2.0</v>
      </c>
      <c r="U21" s="8">
        <v>2.0</v>
      </c>
      <c r="V21" s="8">
        <v>1.0</v>
      </c>
      <c r="W21" s="31">
        <v>2.0</v>
      </c>
      <c r="X21" s="31">
        <v>1.0</v>
      </c>
      <c r="Y21" s="8">
        <v>2.0</v>
      </c>
      <c r="Z21" s="31">
        <v>3.0</v>
      </c>
      <c r="AA21" s="8">
        <v>1.0</v>
      </c>
      <c r="AB21" s="31">
        <v>2.0</v>
      </c>
      <c r="AC21" s="8">
        <v>2.0</v>
      </c>
      <c r="AD21" s="8">
        <v>2.0</v>
      </c>
      <c r="AE21" s="8">
        <v>2.0</v>
      </c>
      <c r="AF21" s="8">
        <v>1.0</v>
      </c>
      <c r="AG21" s="8">
        <v>2.0</v>
      </c>
      <c r="AH21" s="8">
        <v>1.0</v>
      </c>
      <c r="AI21" s="32">
        <v>4.0</v>
      </c>
      <c r="AJ21" s="18">
        <f t="shared" si="1"/>
        <v>58</v>
      </c>
      <c r="AK21" s="18" t="str">
        <f t="shared" si="2"/>
        <v>SEDANG</v>
      </c>
    </row>
    <row r="22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8">
        <v>1.0</v>
      </c>
      <c r="G22" s="8">
        <v>2.0</v>
      </c>
      <c r="H22" s="8">
        <v>2.0</v>
      </c>
      <c r="I22" s="31">
        <v>3.0</v>
      </c>
      <c r="J22" s="8">
        <v>3.0</v>
      </c>
      <c r="K22" s="31">
        <v>3.0</v>
      </c>
      <c r="L22" s="8">
        <v>2.0</v>
      </c>
      <c r="M22" s="31">
        <v>3.0</v>
      </c>
      <c r="N22" s="31">
        <v>3.0</v>
      </c>
      <c r="O22" s="31">
        <v>3.0</v>
      </c>
      <c r="P22" s="31">
        <v>1.0</v>
      </c>
      <c r="Q22" s="31">
        <v>4.0</v>
      </c>
      <c r="R22" s="8">
        <v>3.0</v>
      </c>
      <c r="S22" s="31">
        <v>3.0</v>
      </c>
      <c r="T22" s="31">
        <v>3.0</v>
      </c>
      <c r="U22" s="8">
        <v>1.0</v>
      </c>
      <c r="V22" s="8">
        <v>2.0</v>
      </c>
      <c r="W22" s="31">
        <v>2.0</v>
      </c>
      <c r="X22" s="31">
        <v>1.0</v>
      </c>
      <c r="Y22" s="8">
        <v>2.0</v>
      </c>
      <c r="Z22" s="31">
        <v>4.0</v>
      </c>
      <c r="AA22" s="8">
        <v>2.0</v>
      </c>
      <c r="AB22" s="31">
        <v>3.0</v>
      </c>
      <c r="AC22" s="8">
        <v>1.0</v>
      </c>
      <c r="AD22" s="8">
        <v>1.0</v>
      </c>
      <c r="AE22" s="8">
        <v>3.0</v>
      </c>
      <c r="AF22" s="8">
        <v>4.0</v>
      </c>
      <c r="AG22" s="8">
        <v>2.0</v>
      </c>
      <c r="AH22" s="8">
        <v>1.0</v>
      </c>
      <c r="AI22" s="32">
        <v>4.0</v>
      </c>
      <c r="AJ22" s="18">
        <f t="shared" si="1"/>
        <v>72</v>
      </c>
      <c r="AK22" s="18" t="str">
        <f t="shared" si="2"/>
        <v>SEDANG</v>
      </c>
    </row>
    <row r="23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8">
        <v>1.0</v>
      </c>
      <c r="G23" s="8">
        <v>2.0</v>
      </c>
      <c r="H23" s="8">
        <v>4.0</v>
      </c>
      <c r="I23" s="31">
        <v>2.0</v>
      </c>
      <c r="J23" s="8">
        <v>2.0</v>
      </c>
      <c r="K23" s="31">
        <v>1.0</v>
      </c>
      <c r="L23" s="8">
        <v>1.0</v>
      </c>
      <c r="M23" s="31">
        <v>2.0</v>
      </c>
      <c r="N23" s="31">
        <v>3.0</v>
      </c>
      <c r="O23" s="31">
        <v>3.0</v>
      </c>
      <c r="P23" s="31">
        <v>2.0</v>
      </c>
      <c r="Q23" s="31">
        <v>4.0</v>
      </c>
      <c r="R23" s="8">
        <v>2.0</v>
      </c>
      <c r="S23" s="31">
        <v>3.0</v>
      </c>
      <c r="T23" s="31">
        <v>3.0</v>
      </c>
      <c r="U23" s="8">
        <v>1.0</v>
      </c>
      <c r="V23" s="8">
        <v>1.0</v>
      </c>
      <c r="W23" s="31">
        <v>1.0</v>
      </c>
      <c r="X23" s="31">
        <v>1.0</v>
      </c>
      <c r="Y23" s="8">
        <v>2.0</v>
      </c>
      <c r="Z23" s="31">
        <v>1.0</v>
      </c>
      <c r="AA23" s="8">
        <v>1.0</v>
      </c>
      <c r="AB23" s="31">
        <v>3.0</v>
      </c>
      <c r="AC23" s="8">
        <v>2.0</v>
      </c>
      <c r="AD23" s="8">
        <v>1.0</v>
      </c>
      <c r="AE23" s="8">
        <v>2.0</v>
      </c>
      <c r="AF23" s="8">
        <v>2.0</v>
      </c>
      <c r="AG23" s="8">
        <v>1.0</v>
      </c>
      <c r="AH23" s="8">
        <v>1.0</v>
      </c>
      <c r="AI23" s="32">
        <v>1.0</v>
      </c>
      <c r="AJ23" s="18">
        <f t="shared" si="1"/>
        <v>56</v>
      </c>
      <c r="AK23" s="18" t="str">
        <f t="shared" si="2"/>
        <v>RENDAH</v>
      </c>
    </row>
    <row r="24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8">
        <v>1.0</v>
      </c>
      <c r="G24" s="8">
        <v>4.0</v>
      </c>
      <c r="H24" s="8">
        <v>1.0</v>
      </c>
      <c r="I24" s="31">
        <v>3.0</v>
      </c>
      <c r="J24" s="8">
        <v>4.0</v>
      </c>
      <c r="K24" s="31">
        <v>3.0</v>
      </c>
      <c r="L24" s="8">
        <v>4.0</v>
      </c>
      <c r="M24" s="31">
        <v>1.0</v>
      </c>
      <c r="N24" s="31">
        <v>3.0</v>
      </c>
      <c r="O24" s="31">
        <v>2.0</v>
      </c>
      <c r="P24" s="31">
        <v>2.0</v>
      </c>
      <c r="Q24" s="31">
        <v>4.0</v>
      </c>
      <c r="R24" s="8">
        <v>4.0</v>
      </c>
      <c r="S24" s="31">
        <v>3.0</v>
      </c>
      <c r="T24" s="31">
        <v>3.0</v>
      </c>
      <c r="U24" s="8">
        <v>2.0</v>
      </c>
      <c r="V24" s="8">
        <v>4.0</v>
      </c>
      <c r="W24" s="31">
        <v>2.0</v>
      </c>
      <c r="X24" s="31">
        <v>1.0</v>
      </c>
      <c r="Y24" s="8">
        <v>2.0</v>
      </c>
      <c r="Z24" s="31">
        <v>3.0</v>
      </c>
      <c r="AA24" s="8">
        <v>3.0</v>
      </c>
      <c r="AB24" s="31">
        <v>3.0</v>
      </c>
      <c r="AC24" s="8">
        <v>2.0</v>
      </c>
      <c r="AD24" s="8">
        <v>2.0</v>
      </c>
      <c r="AE24" s="8">
        <v>2.0</v>
      </c>
      <c r="AF24" s="8">
        <v>2.0</v>
      </c>
      <c r="AG24" s="8">
        <v>4.0</v>
      </c>
      <c r="AH24" s="8">
        <v>1.0</v>
      </c>
      <c r="AI24" s="32">
        <v>2.0</v>
      </c>
      <c r="AJ24" s="18">
        <f t="shared" si="1"/>
        <v>77</v>
      </c>
      <c r="AK24" s="18" t="str">
        <f t="shared" si="2"/>
        <v>TINGGI</v>
      </c>
    </row>
    <row r="25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8">
        <v>2.0</v>
      </c>
      <c r="G25" s="8">
        <v>2.0</v>
      </c>
      <c r="H25" s="8">
        <v>2.0</v>
      </c>
      <c r="I25" s="31">
        <v>2.0</v>
      </c>
      <c r="J25" s="8">
        <v>2.0</v>
      </c>
      <c r="K25" s="31">
        <v>3.0</v>
      </c>
      <c r="L25" s="8">
        <v>2.0</v>
      </c>
      <c r="M25" s="31">
        <v>3.0</v>
      </c>
      <c r="N25" s="31">
        <v>2.0</v>
      </c>
      <c r="O25" s="31">
        <v>3.0</v>
      </c>
      <c r="P25" s="31">
        <v>3.0</v>
      </c>
      <c r="Q25" s="31">
        <v>4.0</v>
      </c>
      <c r="R25" s="8">
        <v>3.0</v>
      </c>
      <c r="S25" s="31">
        <v>2.0</v>
      </c>
      <c r="T25" s="31">
        <v>3.0</v>
      </c>
      <c r="U25" s="8">
        <v>2.0</v>
      </c>
      <c r="V25" s="8">
        <v>2.0</v>
      </c>
      <c r="W25" s="31">
        <v>2.0</v>
      </c>
      <c r="X25" s="31">
        <v>3.0</v>
      </c>
      <c r="Y25" s="8">
        <v>2.0</v>
      </c>
      <c r="Z25" s="31">
        <v>3.0</v>
      </c>
      <c r="AA25" s="8">
        <v>2.0</v>
      </c>
      <c r="AB25" s="31">
        <v>3.0</v>
      </c>
      <c r="AC25" s="8">
        <v>2.0</v>
      </c>
      <c r="AD25" s="8">
        <v>2.0</v>
      </c>
      <c r="AE25" s="8">
        <v>2.0</v>
      </c>
      <c r="AF25" s="8">
        <v>3.0</v>
      </c>
      <c r="AG25" s="8">
        <v>3.0</v>
      </c>
      <c r="AH25" s="8">
        <v>1.0</v>
      </c>
      <c r="AI25" s="32">
        <v>3.0</v>
      </c>
      <c r="AJ25" s="18">
        <f t="shared" si="1"/>
        <v>73</v>
      </c>
      <c r="AK25" s="18" t="str">
        <f t="shared" si="2"/>
        <v>SEDANG</v>
      </c>
    </row>
    <row r="26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8">
        <v>1.0</v>
      </c>
      <c r="G26" s="8">
        <v>2.0</v>
      </c>
      <c r="H26" s="8">
        <v>1.0</v>
      </c>
      <c r="I26" s="31">
        <v>1.0</v>
      </c>
      <c r="J26" s="8">
        <v>2.0</v>
      </c>
      <c r="K26" s="31">
        <v>2.0</v>
      </c>
      <c r="L26" s="8">
        <v>2.0</v>
      </c>
      <c r="M26" s="31">
        <v>2.0</v>
      </c>
      <c r="N26" s="31">
        <v>1.0</v>
      </c>
      <c r="O26" s="31">
        <v>2.0</v>
      </c>
      <c r="P26" s="31">
        <v>2.0</v>
      </c>
      <c r="Q26" s="31">
        <v>3.0</v>
      </c>
      <c r="R26" s="8">
        <v>4.0</v>
      </c>
      <c r="S26" s="31">
        <v>1.0</v>
      </c>
      <c r="T26" s="31">
        <v>1.0</v>
      </c>
      <c r="U26" s="8">
        <v>2.0</v>
      </c>
      <c r="V26" s="8">
        <v>2.0</v>
      </c>
      <c r="W26" s="31">
        <v>2.0</v>
      </c>
      <c r="X26" s="31">
        <v>1.0</v>
      </c>
      <c r="Y26" s="8">
        <v>1.0</v>
      </c>
      <c r="Z26" s="31">
        <v>1.0</v>
      </c>
      <c r="AA26" s="8">
        <v>1.0</v>
      </c>
      <c r="AB26" s="31">
        <v>1.0</v>
      </c>
      <c r="AC26" s="8">
        <v>2.0</v>
      </c>
      <c r="AD26" s="8">
        <v>2.0</v>
      </c>
      <c r="AE26" s="8">
        <v>1.0</v>
      </c>
      <c r="AF26" s="8">
        <v>2.0</v>
      </c>
      <c r="AG26" s="8">
        <v>2.0</v>
      </c>
      <c r="AH26" s="8">
        <v>1.0</v>
      </c>
      <c r="AI26" s="32">
        <v>1.0</v>
      </c>
      <c r="AJ26" s="18">
        <f t="shared" si="1"/>
        <v>49</v>
      </c>
      <c r="AK26" s="18" t="str">
        <f t="shared" si="2"/>
        <v>RENDAH</v>
      </c>
    </row>
    <row r="27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8">
        <v>1.0</v>
      </c>
      <c r="G27" s="8">
        <v>2.0</v>
      </c>
      <c r="H27" s="8">
        <v>1.0</v>
      </c>
      <c r="I27" s="31">
        <v>4.0</v>
      </c>
      <c r="J27" s="8">
        <v>1.0</v>
      </c>
      <c r="K27" s="31">
        <v>2.0</v>
      </c>
      <c r="L27" s="8">
        <v>1.0</v>
      </c>
      <c r="M27" s="31">
        <v>4.0</v>
      </c>
      <c r="N27" s="31">
        <v>2.0</v>
      </c>
      <c r="O27" s="31">
        <v>3.0</v>
      </c>
      <c r="P27" s="31">
        <v>3.0</v>
      </c>
      <c r="Q27" s="31">
        <v>3.0</v>
      </c>
      <c r="R27" s="8">
        <v>1.0</v>
      </c>
      <c r="S27" s="31">
        <v>3.0</v>
      </c>
      <c r="T27" s="31">
        <v>1.0</v>
      </c>
      <c r="U27" s="8">
        <v>1.0</v>
      </c>
      <c r="V27" s="8">
        <v>2.0</v>
      </c>
      <c r="W27" s="31">
        <v>2.0</v>
      </c>
      <c r="X27" s="31">
        <v>1.0</v>
      </c>
      <c r="Y27" s="8">
        <v>1.0</v>
      </c>
      <c r="Z27" s="31">
        <v>2.0</v>
      </c>
      <c r="AA27" s="8">
        <v>1.0</v>
      </c>
      <c r="AB27" s="31">
        <v>2.0</v>
      </c>
      <c r="AC27" s="8">
        <v>1.0</v>
      </c>
      <c r="AD27" s="8">
        <v>1.0</v>
      </c>
      <c r="AE27" s="8">
        <v>2.0</v>
      </c>
      <c r="AF27" s="8">
        <v>1.0</v>
      </c>
      <c r="AG27" s="8">
        <v>1.0</v>
      </c>
      <c r="AH27" s="8">
        <v>1.0</v>
      </c>
      <c r="AI27" s="32">
        <v>1.0</v>
      </c>
      <c r="AJ27" s="18">
        <f t="shared" si="1"/>
        <v>52</v>
      </c>
      <c r="AK27" s="18" t="str">
        <f t="shared" si="2"/>
        <v>RENDAH</v>
      </c>
    </row>
    <row r="28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8">
        <v>1.0</v>
      </c>
      <c r="G28" s="8">
        <v>3.0</v>
      </c>
      <c r="H28" s="8">
        <v>2.0</v>
      </c>
      <c r="I28" s="31">
        <v>3.0</v>
      </c>
      <c r="J28" s="8">
        <v>2.0</v>
      </c>
      <c r="K28" s="31">
        <v>3.0</v>
      </c>
      <c r="L28" s="8">
        <v>2.0</v>
      </c>
      <c r="M28" s="31">
        <v>3.0</v>
      </c>
      <c r="N28" s="31">
        <v>3.0</v>
      </c>
      <c r="O28" s="31">
        <v>3.0</v>
      </c>
      <c r="P28" s="31">
        <v>2.0</v>
      </c>
      <c r="Q28" s="31">
        <v>4.0</v>
      </c>
      <c r="R28" s="8">
        <v>2.0</v>
      </c>
      <c r="S28" s="31">
        <v>3.0</v>
      </c>
      <c r="T28" s="31">
        <v>3.0</v>
      </c>
      <c r="U28" s="8">
        <v>2.0</v>
      </c>
      <c r="V28" s="8">
        <v>2.0</v>
      </c>
      <c r="W28" s="31">
        <v>3.0</v>
      </c>
      <c r="X28" s="31">
        <v>4.0</v>
      </c>
      <c r="Y28" s="8">
        <v>2.0</v>
      </c>
      <c r="Z28" s="31">
        <v>3.0</v>
      </c>
      <c r="AA28" s="8">
        <v>3.0</v>
      </c>
      <c r="AB28" s="31">
        <v>3.0</v>
      </c>
      <c r="AC28" s="8">
        <v>2.0</v>
      </c>
      <c r="AD28" s="8">
        <v>2.0</v>
      </c>
      <c r="AE28" s="8">
        <v>2.0</v>
      </c>
      <c r="AF28" s="8">
        <v>3.0</v>
      </c>
      <c r="AG28" s="8">
        <v>2.0</v>
      </c>
      <c r="AH28" s="8">
        <v>2.0</v>
      </c>
      <c r="AI28" s="32">
        <v>3.0</v>
      </c>
      <c r="AJ28" s="18">
        <f t="shared" si="1"/>
        <v>77</v>
      </c>
      <c r="AK28" s="18" t="str">
        <f t="shared" si="2"/>
        <v>TINGGI</v>
      </c>
    </row>
    <row r="29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8">
        <v>1.0</v>
      </c>
      <c r="G29" s="8">
        <v>2.0</v>
      </c>
      <c r="H29" s="8">
        <v>1.0</v>
      </c>
      <c r="I29" s="31">
        <v>4.0</v>
      </c>
      <c r="J29" s="8">
        <v>1.0</v>
      </c>
      <c r="K29" s="31">
        <v>2.0</v>
      </c>
      <c r="L29" s="8">
        <v>1.0</v>
      </c>
      <c r="M29" s="31">
        <v>4.0</v>
      </c>
      <c r="N29" s="31">
        <v>2.0</v>
      </c>
      <c r="O29" s="31">
        <v>4.0</v>
      </c>
      <c r="P29" s="31">
        <v>1.0</v>
      </c>
      <c r="Q29" s="31">
        <v>3.0</v>
      </c>
      <c r="R29" s="8">
        <v>1.0</v>
      </c>
      <c r="S29" s="31">
        <v>3.0</v>
      </c>
      <c r="T29" s="31">
        <v>1.0</v>
      </c>
      <c r="U29" s="8">
        <v>1.0</v>
      </c>
      <c r="V29" s="8">
        <v>2.0</v>
      </c>
      <c r="W29" s="31">
        <v>2.0</v>
      </c>
      <c r="X29" s="31">
        <v>1.0</v>
      </c>
      <c r="Y29" s="8">
        <v>1.0</v>
      </c>
      <c r="Z29" s="31">
        <v>2.0</v>
      </c>
      <c r="AA29" s="8">
        <v>1.0</v>
      </c>
      <c r="AB29" s="31">
        <v>2.0</v>
      </c>
      <c r="AC29" s="8">
        <v>1.0</v>
      </c>
      <c r="AD29" s="8">
        <v>1.0</v>
      </c>
      <c r="AE29" s="8">
        <v>2.0</v>
      </c>
      <c r="AF29" s="8">
        <v>1.0</v>
      </c>
      <c r="AG29" s="8">
        <v>1.0</v>
      </c>
      <c r="AH29" s="8">
        <v>1.0</v>
      </c>
      <c r="AI29" s="32">
        <v>4.0</v>
      </c>
      <c r="AJ29" s="18">
        <f t="shared" si="1"/>
        <v>54</v>
      </c>
      <c r="AK29" s="18" t="str">
        <f t="shared" si="2"/>
        <v>RENDAH</v>
      </c>
    </row>
    <row r="30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8">
        <v>1.0</v>
      </c>
      <c r="G30" s="8">
        <v>2.0</v>
      </c>
      <c r="H30" s="8">
        <v>1.0</v>
      </c>
      <c r="I30" s="31">
        <v>1.0</v>
      </c>
      <c r="J30" s="8">
        <v>2.0</v>
      </c>
      <c r="K30" s="31">
        <v>3.0</v>
      </c>
      <c r="L30" s="8">
        <v>2.0</v>
      </c>
      <c r="M30" s="31">
        <v>2.0</v>
      </c>
      <c r="N30" s="31">
        <v>3.0</v>
      </c>
      <c r="O30" s="31">
        <v>3.0</v>
      </c>
      <c r="P30" s="31">
        <v>1.0</v>
      </c>
      <c r="Q30" s="31">
        <v>4.0</v>
      </c>
      <c r="R30" s="8">
        <v>2.0</v>
      </c>
      <c r="S30" s="31">
        <v>4.0</v>
      </c>
      <c r="T30" s="31">
        <v>3.0</v>
      </c>
      <c r="U30" s="8">
        <v>2.0</v>
      </c>
      <c r="V30" s="8">
        <v>3.0</v>
      </c>
      <c r="W30" s="31">
        <v>2.0</v>
      </c>
      <c r="X30" s="31">
        <v>1.0</v>
      </c>
      <c r="Y30" s="8">
        <v>3.0</v>
      </c>
      <c r="Z30" s="31">
        <v>3.0</v>
      </c>
      <c r="AA30" s="8">
        <v>2.0</v>
      </c>
      <c r="AB30" s="31">
        <v>3.0</v>
      </c>
      <c r="AC30" s="8">
        <v>2.0</v>
      </c>
      <c r="AD30" s="8">
        <v>2.0</v>
      </c>
      <c r="AE30" s="8">
        <v>3.0</v>
      </c>
      <c r="AF30" s="8">
        <v>3.0</v>
      </c>
      <c r="AG30" s="8">
        <v>2.0</v>
      </c>
      <c r="AH30" s="8">
        <v>1.0</v>
      </c>
      <c r="AI30" s="32">
        <v>2.0</v>
      </c>
      <c r="AJ30" s="18">
        <f t="shared" si="1"/>
        <v>68</v>
      </c>
      <c r="AK30" s="18" t="str">
        <f t="shared" si="2"/>
        <v>SEDANG</v>
      </c>
    </row>
    <row r="3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8">
        <v>2.0</v>
      </c>
      <c r="G31" s="8">
        <v>2.0</v>
      </c>
      <c r="H31" s="8">
        <v>2.0</v>
      </c>
      <c r="I31" s="31">
        <v>1.0</v>
      </c>
      <c r="J31" s="8">
        <v>2.0</v>
      </c>
      <c r="K31" s="31">
        <v>2.0</v>
      </c>
      <c r="L31" s="8">
        <v>2.0</v>
      </c>
      <c r="M31" s="31">
        <v>3.0</v>
      </c>
      <c r="N31" s="31">
        <v>3.0</v>
      </c>
      <c r="O31" s="31">
        <v>3.0</v>
      </c>
      <c r="P31" s="31">
        <v>2.0</v>
      </c>
      <c r="Q31" s="31">
        <v>4.0</v>
      </c>
      <c r="R31" s="8">
        <v>2.0</v>
      </c>
      <c r="S31" s="31">
        <v>2.0</v>
      </c>
      <c r="T31" s="31">
        <v>3.0</v>
      </c>
      <c r="U31" s="8">
        <v>2.0</v>
      </c>
      <c r="V31" s="8">
        <v>2.0</v>
      </c>
      <c r="W31" s="31">
        <v>3.0</v>
      </c>
      <c r="X31" s="31">
        <v>2.0</v>
      </c>
      <c r="Y31" s="8">
        <v>3.0</v>
      </c>
      <c r="Z31" s="31">
        <v>3.0</v>
      </c>
      <c r="AA31" s="8">
        <v>3.0</v>
      </c>
      <c r="AB31" s="31">
        <v>4.0</v>
      </c>
      <c r="AC31" s="8">
        <v>2.0</v>
      </c>
      <c r="AD31" s="8">
        <v>2.0</v>
      </c>
      <c r="AE31" s="8">
        <v>2.0</v>
      </c>
      <c r="AF31" s="8">
        <v>2.0</v>
      </c>
      <c r="AG31" s="8">
        <v>2.0</v>
      </c>
      <c r="AH31" s="8">
        <v>2.0</v>
      </c>
      <c r="AI31" s="32">
        <v>3.0</v>
      </c>
      <c r="AJ31" s="18">
        <f t="shared" si="1"/>
        <v>72</v>
      </c>
      <c r="AK31" s="18" t="str">
        <f t="shared" si="2"/>
        <v>SEDANG</v>
      </c>
    </row>
    <row r="32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8">
        <v>2.0</v>
      </c>
      <c r="G32" s="8">
        <v>3.0</v>
      </c>
      <c r="H32" s="8">
        <v>3.0</v>
      </c>
      <c r="I32" s="31">
        <v>1.0</v>
      </c>
      <c r="J32" s="8">
        <v>4.0</v>
      </c>
      <c r="K32" s="31">
        <v>3.0</v>
      </c>
      <c r="L32" s="8">
        <v>2.0</v>
      </c>
      <c r="M32" s="31">
        <v>3.0</v>
      </c>
      <c r="N32" s="31">
        <v>3.0</v>
      </c>
      <c r="O32" s="31">
        <v>3.0</v>
      </c>
      <c r="P32" s="31">
        <v>3.0</v>
      </c>
      <c r="Q32" s="31">
        <v>4.0</v>
      </c>
      <c r="R32" s="8">
        <v>2.0</v>
      </c>
      <c r="S32" s="31">
        <v>2.0</v>
      </c>
      <c r="T32" s="31">
        <v>1.0</v>
      </c>
      <c r="U32" s="8">
        <v>2.0</v>
      </c>
      <c r="V32" s="8">
        <v>3.0</v>
      </c>
      <c r="W32" s="31">
        <v>2.0</v>
      </c>
      <c r="X32" s="31">
        <v>1.0</v>
      </c>
      <c r="Y32" s="8">
        <v>3.0</v>
      </c>
      <c r="Z32" s="31">
        <v>4.0</v>
      </c>
      <c r="AA32" s="8">
        <v>2.0</v>
      </c>
      <c r="AB32" s="31">
        <v>4.0</v>
      </c>
      <c r="AC32" s="8">
        <v>2.0</v>
      </c>
      <c r="AD32" s="8">
        <v>3.0</v>
      </c>
      <c r="AE32" s="8">
        <v>3.0</v>
      </c>
      <c r="AF32" s="8">
        <v>3.0</v>
      </c>
      <c r="AG32" s="8">
        <v>4.0</v>
      </c>
      <c r="AH32" s="8">
        <v>2.0</v>
      </c>
      <c r="AI32" s="32">
        <v>3.0</v>
      </c>
      <c r="AJ32" s="18">
        <f t="shared" si="1"/>
        <v>80</v>
      </c>
      <c r="AK32" s="18" t="str">
        <f t="shared" si="2"/>
        <v>TINGGI</v>
      </c>
    </row>
    <row r="33">
      <c r="A33" s="58">
        <v>30.0</v>
      </c>
      <c r="B33" s="59" t="s">
        <v>68</v>
      </c>
      <c r="C33" s="58">
        <v>16.0</v>
      </c>
      <c r="D33" s="58">
        <v>11.0</v>
      </c>
      <c r="E33" s="60" t="s">
        <v>16</v>
      </c>
      <c r="F33" s="60">
        <v>1.0</v>
      </c>
      <c r="G33" s="60">
        <v>2.0</v>
      </c>
      <c r="H33" s="60">
        <v>2.0</v>
      </c>
      <c r="I33" s="62">
        <v>3.0</v>
      </c>
      <c r="J33" s="60">
        <v>3.0</v>
      </c>
      <c r="K33" s="62">
        <v>3.0</v>
      </c>
      <c r="L33" s="60">
        <v>2.0</v>
      </c>
      <c r="M33" s="62">
        <v>3.0</v>
      </c>
      <c r="N33" s="62">
        <v>3.0</v>
      </c>
      <c r="O33" s="62">
        <v>3.0</v>
      </c>
      <c r="P33" s="62">
        <v>1.0</v>
      </c>
      <c r="Q33" s="62">
        <v>4.0</v>
      </c>
      <c r="R33" s="60">
        <v>3.0</v>
      </c>
      <c r="S33" s="62">
        <v>3.0</v>
      </c>
      <c r="T33" s="62">
        <v>3.0</v>
      </c>
      <c r="U33" s="60">
        <v>1.0</v>
      </c>
      <c r="V33" s="60">
        <v>2.0</v>
      </c>
      <c r="W33" s="62">
        <v>2.0</v>
      </c>
      <c r="X33" s="62">
        <v>1.0</v>
      </c>
      <c r="Y33" s="60">
        <v>2.0</v>
      </c>
      <c r="Z33" s="62">
        <v>4.0</v>
      </c>
      <c r="AA33" s="60">
        <v>2.0</v>
      </c>
      <c r="AB33" s="62">
        <v>3.0</v>
      </c>
      <c r="AC33" s="60">
        <v>1.0</v>
      </c>
      <c r="AD33" s="60">
        <v>1.0</v>
      </c>
      <c r="AE33" s="60">
        <v>3.0</v>
      </c>
      <c r="AF33" s="60">
        <v>4.0</v>
      </c>
      <c r="AG33" s="60">
        <v>2.0</v>
      </c>
      <c r="AH33" s="60">
        <v>1.0</v>
      </c>
      <c r="AI33" s="75">
        <v>4.0</v>
      </c>
      <c r="AJ33" s="65">
        <f t="shared" si="1"/>
        <v>72</v>
      </c>
      <c r="AK33" s="65" t="str">
        <f t="shared" si="2"/>
        <v>SEDANG</v>
      </c>
    </row>
    <row r="34">
      <c r="A34" s="68"/>
      <c r="B34" s="67"/>
      <c r="C34" s="68"/>
      <c r="D34" s="68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7"/>
      <c r="AK34" s="67"/>
    </row>
    <row r="35">
      <c r="A35" s="68"/>
      <c r="B35" s="67"/>
      <c r="C35" s="68"/>
      <c r="D35" s="68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7"/>
      <c r="AK35" s="67"/>
    </row>
    <row r="36">
      <c r="A36" s="68"/>
      <c r="B36" s="67"/>
      <c r="C36" s="68"/>
      <c r="D36" s="68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7"/>
      <c r="AK36" s="67"/>
    </row>
    <row r="37">
      <c r="A37" s="68"/>
      <c r="B37" s="67"/>
      <c r="C37" s="68"/>
      <c r="D37" s="68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7"/>
      <c r="AK37" s="67"/>
    </row>
    <row r="38">
      <c r="A38" s="68"/>
      <c r="B38" s="67"/>
      <c r="C38" s="68"/>
      <c r="D38" s="68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7"/>
      <c r="AK38" s="67"/>
    </row>
    <row r="39">
      <c r="A39" s="68"/>
      <c r="B39" s="67"/>
      <c r="C39" s="68"/>
      <c r="D39" s="68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7"/>
      <c r="AK39" s="67"/>
    </row>
    <row r="40">
      <c r="A40" s="68"/>
      <c r="B40" s="67"/>
      <c r="C40" s="68"/>
      <c r="D40" s="68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7"/>
      <c r="AK40" s="67"/>
    </row>
    <row r="41">
      <c r="I41" s="73"/>
      <c r="K41" s="73"/>
      <c r="M41" s="73"/>
      <c r="N41" s="73"/>
      <c r="O41" s="73"/>
      <c r="P41" s="73"/>
      <c r="Q41" s="73"/>
      <c r="S41" s="73"/>
      <c r="T41" s="73"/>
      <c r="W41" s="73"/>
      <c r="X41" s="73"/>
      <c r="Z41" s="73"/>
      <c r="AB41" s="73"/>
      <c r="AI41" s="74"/>
    </row>
    <row r="42">
      <c r="I42" s="53"/>
      <c r="K42" s="53"/>
      <c r="M42" s="53"/>
      <c r="N42" s="53"/>
      <c r="O42" s="53"/>
      <c r="P42" s="53"/>
      <c r="Q42" s="53"/>
      <c r="S42" s="53"/>
      <c r="T42" s="53"/>
      <c r="W42" s="53"/>
      <c r="X42" s="53"/>
      <c r="Z42" s="53"/>
      <c r="AB42" s="53"/>
      <c r="AI42" s="54"/>
    </row>
    <row r="43">
      <c r="I43" s="53"/>
      <c r="K43" s="53"/>
      <c r="M43" s="53"/>
      <c r="N43" s="53"/>
      <c r="O43" s="53"/>
      <c r="P43" s="53"/>
      <c r="Q43" s="53"/>
      <c r="S43" s="53"/>
      <c r="T43" s="53"/>
      <c r="W43" s="53"/>
      <c r="X43" s="53"/>
      <c r="Z43" s="53"/>
      <c r="AB43" s="53"/>
      <c r="AI43" s="54"/>
    </row>
    <row r="44">
      <c r="I44" s="53"/>
      <c r="K44" s="53"/>
      <c r="M44" s="53"/>
      <c r="N44" s="53"/>
      <c r="O44" s="53"/>
      <c r="P44" s="53"/>
      <c r="Q44" s="53"/>
      <c r="S44" s="53"/>
      <c r="T44" s="53"/>
      <c r="W44" s="53"/>
      <c r="X44" s="53"/>
      <c r="Z44" s="53"/>
      <c r="AB44" s="53"/>
      <c r="AI44" s="54"/>
    </row>
    <row r="45">
      <c r="I45" s="53"/>
      <c r="K45" s="53"/>
      <c r="M45" s="53"/>
      <c r="N45" s="53"/>
      <c r="O45" s="53"/>
      <c r="P45" s="53"/>
      <c r="Q45" s="53"/>
      <c r="S45" s="53"/>
      <c r="T45" s="53"/>
      <c r="W45" s="53"/>
      <c r="X45" s="53"/>
      <c r="Z45" s="53"/>
      <c r="AB45" s="53"/>
      <c r="AI45" s="54"/>
    </row>
    <row r="46">
      <c r="I46" s="53"/>
      <c r="K46" s="53"/>
      <c r="M46" s="53"/>
      <c r="N46" s="53"/>
      <c r="O46" s="53"/>
      <c r="P46" s="53"/>
      <c r="Q46" s="53"/>
      <c r="S46" s="53"/>
      <c r="T46" s="53"/>
      <c r="W46" s="53"/>
      <c r="X46" s="53"/>
      <c r="Z46" s="53"/>
      <c r="AB46" s="53"/>
      <c r="AI46" s="54"/>
    </row>
    <row r="47">
      <c r="I47" s="53"/>
      <c r="K47" s="53"/>
      <c r="M47" s="53"/>
      <c r="N47" s="53"/>
      <c r="O47" s="53"/>
      <c r="P47" s="53"/>
      <c r="Q47" s="53"/>
      <c r="S47" s="53"/>
      <c r="T47" s="53"/>
      <c r="W47" s="53"/>
      <c r="X47" s="53"/>
      <c r="Z47" s="53"/>
      <c r="AB47" s="53"/>
      <c r="AI47" s="54"/>
    </row>
    <row r="48">
      <c r="I48" s="53"/>
      <c r="K48" s="53"/>
      <c r="M48" s="53"/>
      <c r="N48" s="53"/>
      <c r="O48" s="53"/>
      <c r="P48" s="53"/>
      <c r="Q48" s="53"/>
      <c r="S48" s="53"/>
      <c r="T48" s="53"/>
      <c r="W48" s="53"/>
      <c r="X48" s="53"/>
      <c r="Z48" s="53"/>
      <c r="AB48" s="53"/>
      <c r="AI48" s="54"/>
    </row>
    <row r="49">
      <c r="I49" s="53"/>
      <c r="K49" s="53"/>
      <c r="M49" s="53"/>
      <c r="N49" s="53"/>
      <c r="O49" s="53"/>
      <c r="P49" s="53"/>
      <c r="Q49" s="53"/>
      <c r="S49" s="53"/>
      <c r="T49" s="53"/>
      <c r="W49" s="53"/>
      <c r="X49" s="53"/>
      <c r="Z49" s="53"/>
      <c r="AB49" s="53"/>
      <c r="AI49" s="54"/>
    </row>
    <row r="50">
      <c r="I50" s="53"/>
      <c r="K50" s="53"/>
      <c r="M50" s="53"/>
      <c r="N50" s="53"/>
      <c r="O50" s="53"/>
      <c r="P50" s="53"/>
      <c r="Q50" s="53"/>
      <c r="S50" s="53"/>
      <c r="T50" s="53"/>
      <c r="W50" s="53"/>
      <c r="X50" s="53"/>
      <c r="Z50" s="53"/>
      <c r="AB50" s="53"/>
      <c r="AI50" s="54"/>
    </row>
    <row r="51">
      <c r="I51" s="53"/>
      <c r="K51" s="53"/>
      <c r="M51" s="53"/>
      <c r="N51" s="53"/>
      <c r="O51" s="53"/>
      <c r="P51" s="53"/>
      <c r="Q51" s="53"/>
      <c r="S51" s="53"/>
      <c r="T51" s="53"/>
      <c r="W51" s="53"/>
      <c r="X51" s="53"/>
      <c r="Z51" s="53"/>
      <c r="AB51" s="53"/>
      <c r="AI51" s="54"/>
    </row>
    <row r="52">
      <c r="I52" s="53"/>
      <c r="K52" s="53"/>
      <c r="M52" s="53"/>
      <c r="N52" s="53"/>
      <c r="O52" s="53"/>
      <c r="P52" s="53"/>
      <c r="Q52" s="53"/>
      <c r="S52" s="53"/>
      <c r="T52" s="53"/>
      <c r="W52" s="53"/>
      <c r="X52" s="53"/>
      <c r="Z52" s="53"/>
      <c r="AB52" s="53"/>
      <c r="AI52" s="54"/>
    </row>
    <row r="53">
      <c r="I53" s="53"/>
      <c r="K53" s="53"/>
      <c r="M53" s="53"/>
      <c r="N53" s="53"/>
      <c r="O53" s="53"/>
      <c r="P53" s="53"/>
      <c r="Q53" s="53"/>
      <c r="S53" s="53"/>
      <c r="T53" s="53"/>
      <c r="W53" s="53"/>
      <c r="X53" s="53"/>
      <c r="Z53" s="53"/>
      <c r="AB53" s="53"/>
      <c r="AI53" s="54"/>
    </row>
    <row r="54">
      <c r="I54" s="53"/>
      <c r="K54" s="53"/>
      <c r="M54" s="53"/>
      <c r="N54" s="53"/>
      <c r="O54" s="53"/>
      <c r="P54" s="53"/>
      <c r="Q54" s="53"/>
      <c r="S54" s="53"/>
      <c r="T54" s="53"/>
      <c r="W54" s="53"/>
      <c r="X54" s="53"/>
      <c r="Z54" s="53"/>
      <c r="AB54" s="53"/>
      <c r="AI54" s="54"/>
    </row>
    <row r="55">
      <c r="I55" s="53"/>
      <c r="K55" s="53"/>
      <c r="M55" s="53"/>
      <c r="N55" s="53"/>
      <c r="O55" s="53"/>
      <c r="P55" s="53"/>
      <c r="Q55" s="53"/>
      <c r="S55" s="53"/>
      <c r="T55" s="53"/>
      <c r="W55" s="53"/>
      <c r="X55" s="53"/>
      <c r="Z55" s="53"/>
      <c r="AB55" s="53"/>
      <c r="AI55" s="54"/>
    </row>
    <row r="56">
      <c r="I56" s="53"/>
      <c r="K56" s="53"/>
      <c r="M56" s="53"/>
      <c r="N56" s="53"/>
      <c r="O56" s="53"/>
      <c r="P56" s="53"/>
      <c r="Q56" s="53"/>
      <c r="S56" s="53"/>
      <c r="T56" s="53"/>
      <c r="W56" s="53"/>
      <c r="X56" s="53"/>
      <c r="Z56" s="53"/>
      <c r="AB56" s="53"/>
      <c r="AI56" s="54"/>
    </row>
    <row r="57">
      <c r="I57" s="53"/>
      <c r="K57" s="53"/>
      <c r="M57" s="53"/>
      <c r="N57" s="53"/>
      <c r="O57" s="53"/>
      <c r="P57" s="53"/>
      <c r="Q57" s="53"/>
      <c r="S57" s="53"/>
      <c r="T57" s="53"/>
      <c r="W57" s="53"/>
      <c r="X57" s="53"/>
      <c r="Z57" s="53"/>
      <c r="AB57" s="53"/>
      <c r="AI57" s="54"/>
    </row>
    <row r="58">
      <c r="I58" s="53"/>
      <c r="K58" s="53"/>
      <c r="M58" s="53"/>
      <c r="N58" s="53"/>
      <c r="O58" s="53"/>
      <c r="P58" s="53"/>
      <c r="Q58" s="53"/>
      <c r="S58" s="53"/>
      <c r="T58" s="53"/>
      <c r="W58" s="53"/>
      <c r="X58" s="53"/>
      <c r="Z58" s="53"/>
      <c r="AB58" s="53"/>
      <c r="AI58" s="54"/>
    </row>
    <row r="59">
      <c r="I59" s="53"/>
      <c r="K59" s="53"/>
      <c r="M59" s="53"/>
      <c r="N59" s="53"/>
      <c r="O59" s="53"/>
      <c r="P59" s="53"/>
      <c r="Q59" s="53"/>
      <c r="S59" s="53"/>
      <c r="T59" s="53"/>
      <c r="W59" s="53"/>
      <c r="X59" s="53"/>
      <c r="Z59" s="53"/>
      <c r="AB59" s="53"/>
      <c r="AI59" s="54"/>
    </row>
    <row r="60">
      <c r="I60" s="53"/>
      <c r="K60" s="53"/>
      <c r="M60" s="53"/>
      <c r="N60" s="53"/>
      <c r="O60" s="53"/>
      <c r="P60" s="53"/>
      <c r="Q60" s="53"/>
      <c r="S60" s="53"/>
      <c r="T60" s="53"/>
      <c r="W60" s="53"/>
      <c r="X60" s="53"/>
      <c r="Z60" s="53"/>
      <c r="AB60" s="53"/>
      <c r="AI60" s="54"/>
    </row>
    <row r="61">
      <c r="I61" s="53"/>
      <c r="K61" s="53"/>
      <c r="M61" s="53"/>
      <c r="N61" s="53"/>
      <c r="O61" s="53"/>
      <c r="P61" s="53"/>
      <c r="Q61" s="53"/>
      <c r="S61" s="53"/>
      <c r="T61" s="53"/>
      <c r="W61" s="53"/>
      <c r="X61" s="53"/>
      <c r="Z61" s="53"/>
      <c r="AB61" s="53"/>
      <c r="AI61" s="54"/>
    </row>
    <row r="62">
      <c r="I62" s="53"/>
      <c r="K62" s="53"/>
      <c r="M62" s="53"/>
      <c r="N62" s="53"/>
      <c r="O62" s="53"/>
      <c r="P62" s="53"/>
      <c r="Q62" s="53"/>
      <c r="S62" s="53"/>
      <c r="T62" s="53"/>
      <c r="W62" s="53"/>
      <c r="X62" s="53"/>
      <c r="Z62" s="53"/>
      <c r="AB62" s="53"/>
      <c r="AI62" s="54"/>
    </row>
    <row r="63">
      <c r="I63" s="53"/>
      <c r="K63" s="53"/>
      <c r="M63" s="53"/>
      <c r="N63" s="53"/>
      <c r="O63" s="53"/>
      <c r="P63" s="53"/>
      <c r="Q63" s="53"/>
      <c r="S63" s="53"/>
      <c r="T63" s="53"/>
      <c r="W63" s="53"/>
      <c r="X63" s="53"/>
      <c r="Z63" s="53"/>
      <c r="AB63" s="53"/>
      <c r="AI63" s="54"/>
    </row>
    <row r="64">
      <c r="I64" s="53"/>
      <c r="K64" s="53"/>
      <c r="M64" s="53"/>
      <c r="N64" s="53"/>
      <c r="O64" s="53"/>
      <c r="P64" s="53"/>
      <c r="Q64" s="53"/>
      <c r="S64" s="53"/>
      <c r="T64" s="53"/>
      <c r="W64" s="53"/>
      <c r="X64" s="53"/>
      <c r="Z64" s="53"/>
      <c r="AB64" s="53"/>
      <c r="AI64" s="54"/>
    </row>
    <row r="65">
      <c r="I65" s="53"/>
      <c r="K65" s="53"/>
      <c r="M65" s="53"/>
      <c r="N65" s="53"/>
      <c r="O65" s="53"/>
      <c r="P65" s="53"/>
      <c r="Q65" s="53"/>
      <c r="S65" s="53"/>
      <c r="T65" s="53"/>
      <c r="W65" s="53"/>
      <c r="X65" s="53"/>
      <c r="Z65" s="53"/>
      <c r="AB65" s="53"/>
      <c r="AI65" s="54"/>
    </row>
    <row r="66">
      <c r="I66" s="53"/>
      <c r="K66" s="53"/>
      <c r="M66" s="53"/>
      <c r="N66" s="53"/>
      <c r="O66" s="53"/>
      <c r="P66" s="53"/>
      <c r="Q66" s="53"/>
      <c r="S66" s="53"/>
      <c r="T66" s="53"/>
      <c r="W66" s="53"/>
      <c r="X66" s="53"/>
      <c r="Z66" s="53"/>
      <c r="AB66" s="53"/>
      <c r="AI66" s="54"/>
    </row>
    <row r="67">
      <c r="I67" s="53"/>
      <c r="K67" s="53"/>
      <c r="M67" s="53"/>
      <c r="N67" s="53"/>
      <c r="O67" s="53"/>
      <c r="P67" s="53"/>
      <c r="Q67" s="53"/>
      <c r="S67" s="53"/>
      <c r="T67" s="53"/>
      <c r="W67" s="53"/>
      <c r="X67" s="53"/>
      <c r="Z67" s="53"/>
      <c r="AB67" s="53"/>
      <c r="AI67" s="54"/>
    </row>
    <row r="68">
      <c r="I68" s="53"/>
      <c r="K68" s="53"/>
      <c r="M68" s="53"/>
      <c r="N68" s="53"/>
      <c r="O68" s="53"/>
      <c r="P68" s="53"/>
      <c r="Q68" s="53"/>
      <c r="S68" s="53"/>
      <c r="T68" s="53"/>
      <c r="W68" s="53"/>
      <c r="X68" s="53"/>
      <c r="Z68" s="53"/>
      <c r="AB68" s="53"/>
      <c r="AI68" s="54"/>
    </row>
    <row r="69">
      <c r="I69" s="53"/>
      <c r="K69" s="53"/>
      <c r="M69" s="53"/>
      <c r="N69" s="53"/>
      <c r="O69" s="53"/>
      <c r="P69" s="53"/>
      <c r="Q69" s="53"/>
      <c r="S69" s="53"/>
      <c r="T69" s="53"/>
      <c r="W69" s="53"/>
      <c r="X69" s="53"/>
      <c r="Z69" s="53"/>
      <c r="AB69" s="53"/>
      <c r="AI69" s="54"/>
    </row>
    <row r="70">
      <c r="I70" s="53"/>
      <c r="K70" s="53"/>
      <c r="M70" s="53"/>
      <c r="N70" s="53"/>
      <c r="O70" s="53"/>
      <c r="P70" s="53"/>
      <c r="Q70" s="53"/>
      <c r="S70" s="53"/>
      <c r="T70" s="53"/>
      <c r="W70" s="53"/>
      <c r="X70" s="53"/>
      <c r="Z70" s="53"/>
      <c r="AB70" s="53"/>
      <c r="AI70" s="54"/>
    </row>
    <row r="71">
      <c r="I71" s="53"/>
      <c r="K71" s="53"/>
      <c r="M71" s="53"/>
      <c r="N71" s="53"/>
      <c r="O71" s="53"/>
      <c r="P71" s="53"/>
      <c r="Q71" s="53"/>
      <c r="S71" s="53"/>
      <c r="T71" s="53"/>
      <c r="W71" s="53"/>
      <c r="X71" s="53"/>
      <c r="Z71" s="53"/>
      <c r="AB71" s="53"/>
      <c r="AI71" s="54"/>
    </row>
    <row r="72">
      <c r="I72" s="53"/>
      <c r="K72" s="53"/>
      <c r="M72" s="53"/>
      <c r="N72" s="53"/>
      <c r="O72" s="53"/>
      <c r="P72" s="53"/>
      <c r="Q72" s="53"/>
      <c r="S72" s="53"/>
      <c r="T72" s="53"/>
      <c r="W72" s="53"/>
      <c r="X72" s="53"/>
      <c r="Z72" s="53"/>
      <c r="AB72" s="53"/>
      <c r="AI72" s="54"/>
    </row>
    <row r="73">
      <c r="I73" s="53"/>
      <c r="K73" s="53"/>
      <c r="M73" s="53"/>
      <c r="N73" s="53"/>
      <c r="O73" s="53"/>
      <c r="P73" s="53"/>
      <c r="Q73" s="53"/>
      <c r="S73" s="53"/>
      <c r="T73" s="53"/>
      <c r="W73" s="53"/>
      <c r="X73" s="53"/>
      <c r="Z73" s="53"/>
      <c r="AB73" s="53"/>
      <c r="AI73" s="54"/>
    </row>
    <row r="74">
      <c r="I74" s="53"/>
      <c r="K74" s="53"/>
      <c r="M74" s="53"/>
      <c r="N74" s="53"/>
      <c r="O74" s="53"/>
      <c r="P74" s="53"/>
      <c r="Q74" s="53"/>
      <c r="S74" s="53"/>
      <c r="T74" s="53"/>
      <c r="W74" s="53"/>
      <c r="X74" s="53"/>
      <c r="Z74" s="53"/>
      <c r="AB74" s="53"/>
      <c r="AI74" s="54"/>
    </row>
    <row r="75">
      <c r="I75" s="53"/>
      <c r="K75" s="53"/>
      <c r="M75" s="53"/>
      <c r="N75" s="53"/>
      <c r="O75" s="53"/>
      <c r="P75" s="53"/>
      <c r="Q75" s="53"/>
      <c r="S75" s="53"/>
      <c r="T75" s="53"/>
      <c r="W75" s="53"/>
      <c r="X75" s="53"/>
      <c r="Z75" s="53"/>
      <c r="AB75" s="53"/>
      <c r="AI75" s="54"/>
    </row>
    <row r="76">
      <c r="I76" s="53"/>
      <c r="K76" s="53"/>
      <c r="M76" s="53"/>
      <c r="N76" s="53"/>
      <c r="O76" s="53"/>
      <c r="P76" s="53"/>
      <c r="Q76" s="53"/>
      <c r="S76" s="53"/>
      <c r="T76" s="53"/>
      <c r="W76" s="53"/>
      <c r="X76" s="53"/>
      <c r="Z76" s="53"/>
      <c r="AB76" s="53"/>
      <c r="AI76" s="54"/>
    </row>
    <row r="77">
      <c r="I77" s="53"/>
      <c r="K77" s="53"/>
      <c r="M77" s="53"/>
      <c r="N77" s="53"/>
      <c r="O77" s="53"/>
      <c r="P77" s="53"/>
      <c r="Q77" s="53"/>
      <c r="S77" s="53"/>
      <c r="T77" s="53"/>
      <c r="W77" s="53"/>
      <c r="X77" s="53"/>
      <c r="Z77" s="53"/>
      <c r="AB77" s="53"/>
      <c r="AI77" s="54"/>
    </row>
    <row r="78">
      <c r="I78" s="53"/>
      <c r="K78" s="53"/>
      <c r="M78" s="53"/>
      <c r="N78" s="53"/>
      <c r="O78" s="53"/>
      <c r="P78" s="53"/>
      <c r="Q78" s="53"/>
      <c r="S78" s="53"/>
      <c r="T78" s="53"/>
      <c r="W78" s="53"/>
      <c r="X78" s="53"/>
      <c r="Z78" s="53"/>
      <c r="AB78" s="53"/>
      <c r="AI78" s="54"/>
    </row>
    <row r="79">
      <c r="I79" s="53"/>
      <c r="K79" s="53"/>
      <c r="M79" s="53"/>
      <c r="N79" s="53"/>
      <c r="O79" s="53"/>
      <c r="P79" s="53"/>
      <c r="Q79" s="53"/>
      <c r="S79" s="53"/>
      <c r="T79" s="53"/>
      <c r="W79" s="53"/>
      <c r="X79" s="53"/>
      <c r="Z79" s="53"/>
      <c r="AB79" s="53"/>
      <c r="AI79" s="54"/>
    </row>
    <row r="80">
      <c r="I80" s="53"/>
      <c r="K80" s="53"/>
      <c r="M80" s="53"/>
      <c r="N80" s="53"/>
      <c r="O80" s="53"/>
      <c r="P80" s="53"/>
      <c r="Q80" s="53"/>
      <c r="S80" s="53"/>
      <c r="T80" s="53"/>
      <c r="W80" s="53"/>
      <c r="X80" s="53"/>
      <c r="Z80" s="53"/>
      <c r="AB80" s="53"/>
      <c r="AI80" s="54"/>
    </row>
    <row r="81">
      <c r="I81" s="53"/>
      <c r="K81" s="53"/>
      <c r="M81" s="53"/>
      <c r="N81" s="53"/>
      <c r="O81" s="53"/>
      <c r="P81" s="53"/>
      <c r="Q81" s="53"/>
      <c r="S81" s="53"/>
      <c r="T81" s="53"/>
      <c r="W81" s="53"/>
      <c r="X81" s="53"/>
      <c r="Z81" s="53"/>
      <c r="AB81" s="53"/>
      <c r="AI81" s="54"/>
    </row>
    <row r="82">
      <c r="I82" s="53"/>
      <c r="K82" s="53"/>
      <c r="M82" s="53"/>
      <c r="N82" s="53"/>
      <c r="O82" s="53"/>
      <c r="P82" s="53"/>
      <c r="Q82" s="53"/>
      <c r="S82" s="53"/>
      <c r="T82" s="53"/>
      <c r="W82" s="53"/>
      <c r="X82" s="53"/>
      <c r="Z82" s="53"/>
      <c r="AB82" s="53"/>
      <c r="AI82" s="54"/>
    </row>
    <row r="83">
      <c r="I83" s="53"/>
      <c r="K83" s="53"/>
      <c r="M83" s="53"/>
      <c r="N83" s="53"/>
      <c r="O83" s="53"/>
      <c r="P83" s="53"/>
      <c r="Q83" s="53"/>
      <c r="S83" s="53"/>
      <c r="T83" s="53"/>
      <c r="W83" s="53"/>
      <c r="X83" s="53"/>
      <c r="Z83" s="53"/>
      <c r="AB83" s="53"/>
      <c r="AI83" s="54"/>
    </row>
    <row r="84">
      <c r="I84" s="53"/>
      <c r="K84" s="53"/>
      <c r="M84" s="53"/>
      <c r="N84" s="53"/>
      <c r="O84" s="53"/>
      <c r="P84" s="53"/>
      <c r="Q84" s="53"/>
      <c r="S84" s="53"/>
      <c r="T84" s="53"/>
      <c r="W84" s="53"/>
      <c r="X84" s="53"/>
      <c r="Z84" s="53"/>
      <c r="AB84" s="53"/>
      <c r="AI84" s="54"/>
    </row>
    <row r="85">
      <c r="I85" s="53"/>
      <c r="K85" s="53"/>
      <c r="M85" s="53"/>
      <c r="N85" s="53"/>
      <c r="O85" s="53"/>
      <c r="P85" s="53"/>
      <c r="Q85" s="53"/>
      <c r="S85" s="53"/>
      <c r="T85" s="53"/>
      <c r="W85" s="53"/>
      <c r="X85" s="53"/>
      <c r="Z85" s="53"/>
      <c r="AB85" s="53"/>
      <c r="AI85" s="54"/>
    </row>
    <row r="86">
      <c r="I86" s="53"/>
      <c r="K86" s="53"/>
      <c r="M86" s="53"/>
      <c r="N86" s="53"/>
      <c r="O86" s="53"/>
      <c r="P86" s="53"/>
      <c r="Q86" s="53"/>
      <c r="S86" s="53"/>
      <c r="T86" s="53"/>
      <c r="W86" s="53"/>
      <c r="X86" s="53"/>
      <c r="Z86" s="53"/>
      <c r="AB86" s="53"/>
      <c r="AI86" s="54"/>
    </row>
    <row r="87">
      <c r="I87" s="53"/>
      <c r="K87" s="53"/>
      <c r="M87" s="53"/>
      <c r="N87" s="53"/>
      <c r="O87" s="53"/>
      <c r="P87" s="53"/>
      <c r="Q87" s="53"/>
      <c r="S87" s="53"/>
      <c r="T87" s="53"/>
      <c r="W87" s="53"/>
      <c r="X87" s="53"/>
      <c r="Z87" s="53"/>
      <c r="AB87" s="53"/>
      <c r="AI87" s="54"/>
    </row>
    <row r="88">
      <c r="I88" s="53"/>
      <c r="K88" s="53"/>
      <c r="M88" s="53"/>
      <c r="N88" s="53"/>
      <c r="O88" s="53"/>
      <c r="P88" s="53"/>
      <c r="Q88" s="53"/>
      <c r="S88" s="53"/>
      <c r="T88" s="53"/>
      <c r="W88" s="53"/>
      <c r="X88" s="53"/>
      <c r="Z88" s="53"/>
      <c r="AB88" s="53"/>
      <c r="AI88" s="54"/>
    </row>
    <row r="89">
      <c r="I89" s="53"/>
      <c r="K89" s="53"/>
      <c r="M89" s="53"/>
      <c r="N89" s="53"/>
      <c r="O89" s="53"/>
      <c r="P89" s="53"/>
      <c r="Q89" s="53"/>
      <c r="S89" s="53"/>
      <c r="T89" s="53"/>
      <c r="W89" s="53"/>
      <c r="X89" s="53"/>
      <c r="Z89" s="53"/>
      <c r="AB89" s="53"/>
      <c r="AI89" s="54"/>
    </row>
    <row r="90">
      <c r="I90" s="53"/>
      <c r="K90" s="53"/>
      <c r="M90" s="53"/>
      <c r="N90" s="53"/>
      <c r="O90" s="53"/>
      <c r="P90" s="53"/>
      <c r="Q90" s="53"/>
      <c r="S90" s="53"/>
      <c r="T90" s="53"/>
      <c r="W90" s="53"/>
      <c r="X90" s="53"/>
      <c r="Z90" s="53"/>
      <c r="AB90" s="53"/>
      <c r="AI90" s="54"/>
    </row>
    <row r="91">
      <c r="I91" s="53"/>
      <c r="K91" s="53"/>
      <c r="M91" s="53"/>
      <c r="N91" s="53"/>
      <c r="O91" s="53"/>
      <c r="P91" s="53"/>
      <c r="Q91" s="53"/>
      <c r="S91" s="53"/>
      <c r="T91" s="53"/>
      <c r="W91" s="53"/>
      <c r="X91" s="53"/>
      <c r="Z91" s="53"/>
      <c r="AB91" s="53"/>
      <c r="AI91" s="54"/>
    </row>
    <row r="92">
      <c r="I92" s="53"/>
      <c r="K92" s="53"/>
      <c r="M92" s="53"/>
      <c r="N92" s="53"/>
      <c r="O92" s="53"/>
      <c r="P92" s="53"/>
      <c r="Q92" s="53"/>
      <c r="S92" s="53"/>
      <c r="T92" s="53"/>
      <c r="W92" s="53"/>
      <c r="X92" s="53"/>
      <c r="Z92" s="53"/>
      <c r="AB92" s="53"/>
      <c r="AI92" s="54"/>
    </row>
    <row r="93">
      <c r="I93" s="53"/>
      <c r="K93" s="53"/>
      <c r="M93" s="53"/>
      <c r="N93" s="53"/>
      <c r="O93" s="53"/>
      <c r="P93" s="53"/>
      <c r="Q93" s="53"/>
      <c r="S93" s="53"/>
      <c r="T93" s="53"/>
      <c r="W93" s="53"/>
      <c r="X93" s="53"/>
      <c r="Z93" s="53"/>
      <c r="AB93" s="53"/>
      <c r="AI93" s="54"/>
    </row>
    <row r="94">
      <c r="I94" s="53"/>
      <c r="K94" s="53"/>
      <c r="M94" s="53"/>
      <c r="N94" s="53"/>
      <c r="O94" s="53"/>
      <c r="P94" s="53"/>
      <c r="Q94" s="53"/>
      <c r="S94" s="53"/>
      <c r="T94" s="53"/>
      <c r="W94" s="53"/>
      <c r="X94" s="53"/>
      <c r="Z94" s="53"/>
      <c r="AB94" s="53"/>
      <c r="AI94" s="54"/>
    </row>
    <row r="95">
      <c r="I95" s="53"/>
      <c r="K95" s="53"/>
      <c r="M95" s="53"/>
      <c r="N95" s="53"/>
      <c r="O95" s="53"/>
      <c r="P95" s="53"/>
      <c r="Q95" s="53"/>
      <c r="S95" s="53"/>
      <c r="T95" s="53"/>
      <c r="W95" s="53"/>
      <c r="X95" s="53"/>
      <c r="Z95" s="53"/>
      <c r="AB95" s="53"/>
      <c r="AI95" s="54"/>
    </row>
    <row r="96">
      <c r="I96" s="53"/>
      <c r="K96" s="53"/>
      <c r="M96" s="53"/>
      <c r="N96" s="53"/>
      <c r="O96" s="53"/>
      <c r="P96" s="53"/>
      <c r="Q96" s="53"/>
      <c r="S96" s="53"/>
      <c r="T96" s="53"/>
      <c r="W96" s="53"/>
      <c r="X96" s="53"/>
      <c r="Z96" s="53"/>
      <c r="AB96" s="53"/>
      <c r="AI96" s="54"/>
    </row>
    <row r="97">
      <c r="I97" s="53"/>
      <c r="K97" s="53"/>
      <c r="M97" s="53"/>
      <c r="N97" s="53"/>
      <c r="O97" s="53"/>
      <c r="P97" s="53"/>
      <c r="Q97" s="53"/>
      <c r="S97" s="53"/>
      <c r="T97" s="53"/>
      <c r="W97" s="53"/>
      <c r="X97" s="53"/>
      <c r="Z97" s="53"/>
      <c r="AB97" s="53"/>
      <c r="AI97" s="54"/>
    </row>
    <row r="98">
      <c r="I98" s="53"/>
      <c r="K98" s="53"/>
      <c r="M98" s="53"/>
      <c r="N98" s="53"/>
      <c r="O98" s="53"/>
      <c r="P98" s="53"/>
      <c r="Q98" s="53"/>
      <c r="S98" s="53"/>
      <c r="T98" s="53"/>
      <c r="W98" s="53"/>
      <c r="X98" s="53"/>
      <c r="Z98" s="53"/>
      <c r="AB98" s="53"/>
      <c r="AI98" s="54"/>
    </row>
    <row r="99">
      <c r="I99" s="53"/>
      <c r="K99" s="53"/>
      <c r="M99" s="53"/>
      <c r="N99" s="53"/>
      <c r="O99" s="53"/>
      <c r="P99" s="53"/>
      <c r="Q99" s="53"/>
      <c r="S99" s="53"/>
      <c r="T99" s="53"/>
      <c r="W99" s="53"/>
      <c r="X99" s="53"/>
      <c r="Z99" s="53"/>
      <c r="AB99" s="53"/>
      <c r="AI99" s="54"/>
    </row>
    <row r="100">
      <c r="I100" s="53"/>
      <c r="K100" s="53"/>
      <c r="M100" s="53"/>
      <c r="N100" s="53"/>
      <c r="O100" s="53"/>
      <c r="P100" s="53"/>
      <c r="Q100" s="53"/>
      <c r="S100" s="53"/>
      <c r="T100" s="53"/>
      <c r="W100" s="53"/>
      <c r="X100" s="53"/>
      <c r="Z100" s="53"/>
      <c r="AB100" s="53"/>
      <c r="AI100" s="54"/>
    </row>
    <row r="101">
      <c r="I101" s="53"/>
      <c r="K101" s="53"/>
      <c r="M101" s="53"/>
      <c r="N101" s="53"/>
      <c r="O101" s="53"/>
      <c r="P101" s="53"/>
      <c r="Q101" s="53"/>
      <c r="S101" s="53"/>
      <c r="T101" s="53"/>
      <c r="W101" s="53"/>
      <c r="X101" s="53"/>
      <c r="Z101" s="53"/>
      <c r="AB101" s="53"/>
      <c r="AI101" s="54"/>
    </row>
    <row r="102">
      <c r="I102" s="53"/>
      <c r="K102" s="53"/>
      <c r="M102" s="53"/>
      <c r="N102" s="53"/>
      <c r="O102" s="53"/>
      <c r="P102" s="53"/>
      <c r="Q102" s="53"/>
      <c r="S102" s="53"/>
      <c r="T102" s="53"/>
      <c r="W102" s="53"/>
      <c r="X102" s="53"/>
      <c r="Z102" s="53"/>
      <c r="AB102" s="53"/>
      <c r="AI102" s="54"/>
    </row>
    <row r="103">
      <c r="I103" s="53"/>
      <c r="K103" s="53"/>
      <c r="M103" s="53"/>
      <c r="N103" s="53"/>
      <c r="O103" s="53"/>
      <c r="P103" s="53"/>
      <c r="Q103" s="53"/>
      <c r="S103" s="53"/>
      <c r="T103" s="53"/>
      <c r="W103" s="53"/>
      <c r="X103" s="53"/>
      <c r="Z103" s="53"/>
      <c r="AB103" s="53"/>
      <c r="AI103" s="54"/>
    </row>
    <row r="104">
      <c r="I104" s="53"/>
      <c r="K104" s="53"/>
      <c r="M104" s="53"/>
      <c r="N104" s="53"/>
      <c r="O104" s="53"/>
      <c r="P104" s="53"/>
      <c r="Q104" s="53"/>
      <c r="S104" s="53"/>
      <c r="T104" s="53"/>
      <c r="W104" s="53"/>
      <c r="X104" s="53"/>
      <c r="Z104" s="53"/>
      <c r="AB104" s="53"/>
      <c r="AI104" s="54"/>
    </row>
    <row r="105">
      <c r="I105" s="53"/>
      <c r="K105" s="53"/>
      <c r="M105" s="53"/>
      <c r="N105" s="53"/>
      <c r="O105" s="53"/>
      <c r="P105" s="53"/>
      <c r="Q105" s="53"/>
      <c r="S105" s="53"/>
      <c r="T105" s="53"/>
      <c r="W105" s="53"/>
      <c r="X105" s="53"/>
      <c r="Z105" s="53"/>
      <c r="AB105" s="53"/>
      <c r="AI105" s="54"/>
    </row>
    <row r="106">
      <c r="I106" s="53"/>
      <c r="K106" s="53"/>
      <c r="M106" s="53"/>
      <c r="N106" s="53"/>
      <c r="O106" s="53"/>
      <c r="P106" s="53"/>
      <c r="Q106" s="53"/>
      <c r="S106" s="53"/>
      <c r="T106" s="53"/>
      <c r="W106" s="53"/>
      <c r="X106" s="53"/>
      <c r="Z106" s="53"/>
      <c r="AB106" s="53"/>
      <c r="AI106" s="54"/>
    </row>
    <row r="107">
      <c r="I107" s="53"/>
      <c r="K107" s="53"/>
      <c r="M107" s="53"/>
      <c r="N107" s="53"/>
      <c r="O107" s="53"/>
      <c r="P107" s="53"/>
      <c r="Q107" s="53"/>
      <c r="S107" s="53"/>
      <c r="T107" s="53"/>
      <c r="W107" s="53"/>
      <c r="X107" s="53"/>
      <c r="Z107" s="53"/>
      <c r="AB107" s="53"/>
      <c r="AI107" s="54"/>
    </row>
    <row r="108">
      <c r="I108" s="53"/>
      <c r="K108" s="53"/>
      <c r="M108" s="53"/>
      <c r="N108" s="53"/>
      <c r="O108" s="53"/>
      <c r="P108" s="53"/>
      <c r="Q108" s="53"/>
      <c r="S108" s="53"/>
      <c r="T108" s="53"/>
      <c r="W108" s="53"/>
      <c r="X108" s="53"/>
      <c r="Z108" s="53"/>
      <c r="AB108" s="53"/>
      <c r="AI108" s="54"/>
    </row>
    <row r="109">
      <c r="I109" s="53"/>
      <c r="K109" s="53"/>
      <c r="M109" s="53"/>
      <c r="N109" s="53"/>
      <c r="O109" s="53"/>
      <c r="P109" s="53"/>
      <c r="Q109" s="53"/>
      <c r="S109" s="53"/>
      <c r="T109" s="53"/>
      <c r="W109" s="53"/>
      <c r="X109" s="53"/>
      <c r="Z109" s="53"/>
      <c r="AB109" s="53"/>
      <c r="AI109" s="54"/>
    </row>
    <row r="110">
      <c r="I110" s="53"/>
      <c r="K110" s="53"/>
      <c r="M110" s="53"/>
      <c r="N110" s="53"/>
      <c r="O110" s="53"/>
      <c r="P110" s="53"/>
      <c r="Q110" s="53"/>
      <c r="S110" s="53"/>
      <c r="T110" s="53"/>
      <c r="W110" s="53"/>
      <c r="X110" s="53"/>
      <c r="Z110" s="53"/>
      <c r="AB110" s="53"/>
      <c r="AI110" s="54"/>
    </row>
    <row r="111">
      <c r="I111" s="53"/>
      <c r="K111" s="53"/>
      <c r="M111" s="53"/>
      <c r="N111" s="53"/>
      <c r="O111" s="53"/>
      <c r="P111" s="53"/>
      <c r="Q111" s="53"/>
      <c r="S111" s="53"/>
      <c r="T111" s="53"/>
      <c r="W111" s="53"/>
      <c r="X111" s="53"/>
      <c r="Z111" s="53"/>
      <c r="AB111" s="53"/>
      <c r="AI111" s="54"/>
    </row>
    <row r="112">
      <c r="I112" s="53"/>
      <c r="K112" s="53"/>
      <c r="M112" s="53"/>
      <c r="N112" s="53"/>
      <c r="O112" s="53"/>
      <c r="P112" s="53"/>
      <c r="Q112" s="53"/>
      <c r="S112" s="53"/>
      <c r="T112" s="53"/>
      <c r="W112" s="53"/>
      <c r="X112" s="53"/>
      <c r="Z112" s="53"/>
      <c r="AB112" s="53"/>
      <c r="AI112" s="54"/>
    </row>
    <row r="113">
      <c r="I113" s="53"/>
      <c r="K113" s="53"/>
      <c r="M113" s="53"/>
      <c r="N113" s="53"/>
      <c r="O113" s="53"/>
      <c r="P113" s="53"/>
      <c r="Q113" s="53"/>
      <c r="S113" s="53"/>
      <c r="T113" s="53"/>
      <c r="W113" s="53"/>
      <c r="X113" s="53"/>
      <c r="Z113" s="53"/>
      <c r="AB113" s="53"/>
      <c r="AI113" s="54"/>
    </row>
    <row r="114">
      <c r="I114" s="53"/>
      <c r="K114" s="53"/>
      <c r="M114" s="53"/>
      <c r="N114" s="53"/>
      <c r="O114" s="53"/>
      <c r="P114" s="53"/>
      <c r="Q114" s="53"/>
      <c r="S114" s="53"/>
      <c r="T114" s="53"/>
      <c r="W114" s="53"/>
      <c r="X114" s="53"/>
      <c r="Z114" s="53"/>
      <c r="AB114" s="53"/>
      <c r="AI114" s="54"/>
    </row>
    <row r="115">
      <c r="I115" s="53"/>
      <c r="K115" s="53"/>
      <c r="M115" s="53"/>
      <c r="N115" s="53"/>
      <c r="O115" s="53"/>
      <c r="P115" s="53"/>
      <c r="Q115" s="53"/>
      <c r="S115" s="53"/>
      <c r="T115" s="53"/>
      <c r="W115" s="53"/>
      <c r="X115" s="53"/>
      <c r="Z115" s="53"/>
      <c r="AB115" s="53"/>
      <c r="AI115" s="54"/>
    </row>
    <row r="116">
      <c r="I116" s="53"/>
      <c r="K116" s="53"/>
      <c r="M116" s="53"/>
      <c r="N116" s="53"/>
      <c r="O116" s="53"/>
      <c r="P116" s="53"/>
      <c r="Q116" s="53"/>
      <c r="S116" s="53"/>
      <c r="T116" s="53"/>
      <c r="W116" s="53"/>
      <c r="X116" s="53"/>
      <c r="Z116" s="53"/>
      <c r="AB116" s="53"/>
      <c r="AI116" s="54"/>
    </row>
    <row r="117">
      <c r="I117" s="53"/>
      <c r="K117" s="53"/>
      <c r="M117" s="53"/>
      <c r="N117" s="53"/>
      <c r="O117" s="53"/>
      <c r="P117" s="53"/>
      <c r="Q117" s="53"/>
      <c r="S117" s="53"/>
      <c r="T117" s="53"/>
      <c r="W117" s="53"/>
      <c r="X117" s="53"/>
      <c r="Z117" s="53"/>
      <c r="AB117" s="53"/>
      <c r="AI117" s="54"/>
    </row>
    <row r="118">
      <c r="I118" s="53"/>
      <c r="K118" s="53"/>
      <c r="M118" s="53"/>
      <c r="N118" s="53"/>
      <c r="O118" s="53"/>
      <c r="P118" s="53"/>
      <c r="Q118" s="53"/>
      <c r="S118" s="53"/>
      <c r="T118" s="53"/>
      <c r="W118" s="53"/>
      <c r="X118" s="53"/>
      <c r="Z118" s="53"/>
      <c r="AB118" s="53"/>
      <c r="AI118" s="54"/>
    </row>
    <row r="119">
      <c r="I119" s="53"/>
      <c r="K119" s="53"/>
      <c r="M119" s="53"/>
      <c r="N119" s="53"/>
      <c r="O119" s="53"/>
      <c r="P119" s="53"/>
      <c r="Q119" s="53"/>
      <c r="S119" s="53"/>
      <c r="T119" s="53"/>
      <c r="W119" s="53"/>
      <c r="X119" s="53"/>
      <c r="Z119" s="53"/>
      <c r="AB119" s="53"/>
      <c r="AI119" s="54"/>
    </row>
    <row r="120">
      <c r="I120" s="53"/>
      <c r="K120" s="53"/>
      <c r="M120" s="53"/>
      <c r="N120" s="53"/>
      <c r="O120" s="53"/>
      <c r="P120" s="53"/>
      <c r="Q120" s="53"/>
      <c r="S120" s="53"/>
      <c r="T120" s="53"/>
      <c r="W120" s="53"/>
      <c r="X120" s="53"/>
      <c r="Z120" s="53"/>
      <c r="AB120" s="53"/>
      <c r="AI120" s="54"/>
    </row>
    <row r="121">
      <c r="I121" s="53"/>
      <c r="K121" s="53"/>
      <c r="M121" s="53"/>
      <c r="N121" s="53"/>
      <c r="O121" s="53"/>
      <c r="P121" s="53"/>
      <c r="Q121" s="53"/>
      <c r="S121" s="53"/>
      <c r="T121" s="53"/>
      <c r="W121" s="53"/>
      <c r="X121" s="53"/>
      <c r="Z121" s="53"/>
      <c r="AB121" s="53"/>
      <c r="AI121" s="54"/>
    </row>
    <row r="122">
      <c r="I122" s="53"/>
      <c r="K122" s="53"/>
      <c r="M122" s="53"/>
      <c r="N122" s="53"/>
      <c r="O122" s="53"/>
      <c r="P122" s="53"/>
      <c r="Q122" s="53"/>
      <c r="S122" s="53"/>
      <c r="T122" s="53"/>
      <c r="W122" s="53"/>
      <c r="X122" s="53"/>
      <c r="Z122" s="53"/>
      <c r="AB122" s="53"/>
      <c r="AI122" s="54"/>
    </row>
    <row r="123">
      <c r="I123" s="53"/>
      <c r="K123" s="53"/>
      <c r="M123" s="53"/>
      <c r="N123" s="53"/>
      <c r="O123" s="53"/>
      <c r="P123" s="53"/>
      <c r="Q123" s="53"/>
      <c r="S123" s="53"/>
      <c r="T123" s="53"/>
      <c r="W123" s="53"/>
      <c r="X123" s="53"/>
      <c r="Z123" s="53"/>
      <c r="AB123" s="53"/>
      <c r="AI123" s="54"/>
    </row>
    <row r="124">
      <c r="I124" s="53"/>
      <c r="K124" s="53"/>
      <c r="M124" s="53"/>
      <c r="N124" s="53"/>
      <c r="O124" s="53"/>
      <c r="P124" s="53"/>
      <c r="Q124" s="53"/>
      <c r="S124" s="53"/>
      <c r="T124" s="53"/>
      <c r="W124" s="53"/>
      <c r="X124" s="53"/>
      <c r="Z124" s="53"/>
      <c r="AB124" s="53"/>
      <c r="AI124" s="54"/>
    </row>
    <row r="125">
      <c r="I125" s="53"/>
      <c r="K125" s="53"/>
      <c r="M125" s="53"/>
      <c r="N125" s="53"/>
      <c r="O125" s="53"/>
      <c r="P125" s="53"/>
      <c r="Q125" s="53"/>
      <c r="S125" s="53"/>
      <c r="T125" s="53"/>
      <c r="W125" s="53"/>
      <c r="X125" s="53"/>
      <c r="Z125" s="53"/>
      <c r="AB125" s="53"/>
      <c r="AI125" s="54"/>
    </row>
    <row r="126">
      <c r="I126" s="53"/>
      <c r="K126" s="53"/>
      <c r="M126" s="53"/>
      <c r="N126" s="53"/>
      <c r="O126" s="53"/>
      <c r="P126" s="53"/>
      <c r="Q126" s="53"/>
      <c r="S126" s="53"/>
      <c r="T126" s="53"/>
      <c r="W126" s="53"/>
      <c r="X126" s="53"/>
      <c r="Z126" s="53"/>
      <c r="AB126" s="53"/>
      <c r="AI126" s="54"/>
    </row>
    <row r="127">
      <c r="I127" s="53"/>
      <c r="K127" s="53"/>
      <c r="M127" s="53"/>
      <c r="N127" s="53"/>
      <c r="O127" s="53"/>
      <c r="P127" s="53"/>
      <c r="Q127" s="53"/>
      <c r="S127" s="53"/>
      <c r="T127" s="53"/>
      <c r="W127" s="53"/>
      <c r="X127" s="53"/>
      <c r="Z127" s="53"/>
      <c r="AB127" s="53"/>
      <c r="AI127" s="54"/>
    </row>
    <row r="128">
      <c r="I128" s="53"/>
      <c r="K128" s="53"/>
      <c r="M128" s="53"/>
      <c r="N128" s="53"/>
      <c r="O128" s="53"/>
      <c r="P128" s="53"/>
      <c r="Q128" s="53"/>
      <c r="S128" s="53"/>
      <c r="T128" s="53"/>
      <c r="W128" s="53"/>
      <c r="X128" s="53"/>
      <c r="Z128" s="53"/>
      <c r="AB128" s="53"/>
      <c r="AI128" s="54"/>
    </row>
    <row r="129">
      <c r="I129" s="53"/>
      <c r="K129" s="53"/>
      <c r="M129" s="53"/>
      <c r="N129" s="53"/>
      <c r="O129" s="53"/>
      <c r="P129" s="53"/>
      <c r="Q129" s="53"/>
      <c r="S129" s="53"/>
      <c r="T129" s="53"/>
      <c r="W129" s="53"/>
      <c r="X129" s="53"/>
      <c r="Z129" s="53"/>
      <c r="AB129" s="53"/>
      <c r="AI129" s="54"/>
    </row>
    <row r="130">
      <c r="I130" s="53"/>
      <c r="K130" s="53"/>
      <c r="M130" s="53"/>
      <c r="N130" s="53"/>
      <c r="O130" s="53"/>
      <c r="P130" s="53"/>
      <c r="Q130" s="53"/>
      <c r="S130" s="53"/>
      <c r="T130" s="53"/>
      <c r="W130" s="53"/>
      <c r="X130" s="53"/>
      <c r="Z130" s="53"/>
      <c r="AB130" s="53"/>
      <c r="AI130" s="54"/>
    </row>
    <row r="131">
      <c r="I131" s="53"/>
      <c r="K131" s="53"/>
      <c r="M131" s="53"/>
      <c r="N131" s="53"/>
      <c r="O131" s="53"/>
      <c r="P131" s="53"/>
      <c r="Q131" s="53"/>
      <c r="S131" s="53"/>
      <c r="T131" s="53"/>
      <c r="W131" s="53"/>
      <c r="X131" s="53"/>
      <c r="Z131" s="53"/>
      <c r="AB131" s="53"/>
      <c r="AI131" s="54"/>
    </row>
    <row r="132">
      <c r="I132" s="53"/>
      <c r="K132" s="53"/>
      <c r="M132" s="53"/>
      <c r="N132" s="53"/>
      <c r="O132" s="53"/>
      <c r="P132" s="53"/>
      <c r="Q132" s="53"/>
      <c r="S132" s="53"/>
      <c r="T132" s="53"/>
      <c r="W132" s="53"/>
      <c r="X132" s="53"/>
      <c r="Z132" s="53"/>
      <c r="AB132" s="53"/>
      <c r="AI132" s="54"/>
    </row>
    <row r="133">
      <c r="I133" s="53"/>
      <c r="K133" s="53"/>
      <c r="M133" s="53"/>
      <c r="N133" s="53"/>
      <c r="O133" s="53"/>
      <c r="P133" s="53"/>
      <c r="Q133" s="53"/>
      <c r="S133" s="53"/>
      <c r="T133" s="53"/>
      <c r="W133" s="53"/>
      <c r="X133" s="53"/>
      <c r="Z133" s="53"/>
      <c r="AB133" s="53"/>
      <c r="AI133" s="54"/>
    </row>
    <row r="134">
      <c r="I134" s="53"/>
      <c r="K134" s="53"/>
      <c r="M134" s="53"/>
      <c r="N134" s="53"/>
      <c r="O134" s="53"/>
      <c r="P134" s="53"/>
      <c r="Q134" s="53"/>
      <c r="S134" s="53"/>
      <c r="T134" s="53"/>
      <c r="W134" s="53"/>
      <c r="X134" s="53"/>
      <c r="Z134" s="53"/>
      <c r="AB134" s="53"/>
      <c r="AI134" s="54"/>
    </row>
    <row r="135">
      <c r="I135" s="53"/>
      <c r="K135" s="53"/>
      <c r="M135" s="53"/>
      <c r="N135" s="53"/>
      <c r="O135" s="53"/>
      <c r="P135" s="53"/>
      <c r="Q135" s="53"/>
      <c r="S135" s="53"/>
      <c r="T135" s="53"/>
      <c r="W135" s="53"/>
      <c r="X135" s="53"/>
      <c r="Z135" s="53"/>
      <c r="AB135" s="53"/>
      <c r="AI135" s="54"/>
    </row>
    <row r="136">
      <c r="I136" s="53"/>
      <c r="K136" s="53"/>
      <c r="M136" s="53"/>
      <c r="N136" s="53"/>
      <c r="O136" s="53"/>
      <c r="P136" s="53"/>
      <c r="Q136" s="53"/>
      <c r="S136" s="53"/>
      <c r="T136" s="53"/>
      <c r="W136" s="53"/>
      <c r="X136" s="53"/>
      <c r="Z136" s="53"/>
      <c r="AB136" s="53"/>
      <c r="AI136" s="54"/>
    </row>
    <row r="137">
      <c r="I137" s="53"/>
      <c r="K137" s="53"/>
      <c r="M137" s="53"/>
      <c r="N137" s="53"/>
      <c r="O137" s="53"/>
      <c r="P137" s="53"/>
      <c r="Q137" s="53"/>
      <c r="S137" s="53"/>
      <c r="T137" s="53"/>
      <c r="W137" s="53"/>
      <c r="X137" s="53"/>
      <c r="Z137" s="53"/>
      <c r="AB137" s="53"/>
      <c r="AI137" s="54"/>
    </row>
    <row r="138">
      <c r="I138" s="53"/>
      <c r="K138" s="53"/>
      <c r="M138" s="53"/>
      <c r="N138" s="53"/>
      <c r="O138" s="53"/>
      <c r="P138" s="53"/>
      <c r="Q138" s="53"/>
      <c r="S138" s="53"/>
      <c r="T138" s="53"/>
      <c r="W138" s="53"/>
      <c r="X138" s="53"/>
      <c r="Z138" s="53"/>
      <c r="AB138" s="53"/>
      <c r="AI138" s="54"/>
    </row>
    <row r="139">
      <c r="I139" s="53"/>
      <c r="K139" s="53"/>
      <c r="M139" s="53"/>
      <c r="N139" s="53"/>
      <c r="O139" s="53"/>
      <c r="P139" s="53"/>
      <c r="Q139" s="53"/>
      <c r="S139" s="53"/>
      <c r="T139" s="53"/>
      <c r="W139" s="53"/>
      <c r="X139" s="53"/>
      <c r="Z139" s="53"/>
      <c r="AB139" s="53"/>
      <c r="AI139" s="54"/>
    </row>
    <row r="140">
      <c r="I140" s="53"/>
      <c r="K140" s="53"/>
      <c r="M140" s="53"/>
      <c r="N140" s="53"/>
      <c r="O140" s="53"/>
      <c r="P140" s="53"/>
      <c r="Q140" s="53"/>
      <c r="S140" s="53"/>
      <c r="T140" s="53"/>
      <c r="W140" s="53"/>
      <c r="X140" s="53"/>
      <c r="Z140" s="53"/>
      <c r="AB140" s="53"/>
      <c r="AI140" s="54"/>
    </row>
    <row r="141">
      <c r="I141" s="53"/>
      <c r="K141" s="53"/>
      <c r="M141" s="53"/>
      <c r="N141" s="53"/>
      <c r="O141" s="53"/>
      <c r="P141" s="53"/>
      <c r="Q141" s="53"/>
      <c r="S141" s="53"/>
      <c r="T141" s="53"/>
      <c r="W141" s="53"/>
      <c r="X141" s="53"/>
      <c r="Z141" s="53"/>
      <c r="AB141" s="53"/>
      <c r="AI141" s="54"/>
    </row>
    <row r="142">
      <c r="I142" s="53"/>
      <c r="K142" s="53"/>
      <c r="M142" s="53"/>
      <c r="N142" s="53"/>
      <c r="O142" s="53"/>
      <c r="P142" s="53"/>
      <c r="Q142" s="53"/>
      <c r="S142" s="53"/>
      <c r="T142" s="53"/>
      <c r="W142" s="53"/>
      <c r="X142" s="53"/>
      <c r="Z142" s="53"/>
      <c r="AB142" s="53"/>
      <c r="AI142" s="54"/>
    </row>
    <row r="143">
      <c r="I143" s="53"/>
      <c r="K143" s="53"/>
      <c r="M143" s="53"/>
      <c r="N143" s="53"/>
      <c r="O143" s="53"/>
      <c r="P143" s="53"/>
      <c r="Q143" s="53"/>
      <c r="S143" s="53"/>
      <c r="T143" s="53"/>
      <c r="W143" s="53"/>
      <c r="X143" s="53"/>
      <c r="Z143" s="53"/>
      <c r="AB143" s="53"/>
      <c r="AI143" s="54"/>
    </row>
    <row r="144">
      <c r="I144" s="53"/>
      <c r="K144" s="53"/>
      <c r="M144" s="53"/>
      <c r="N144" s="53"/>
      <c r="O144" s="53"/>
      <c r="P144" s="53"/>
      <c r="Q144" s="53"/>
      <c r="S144" s="53"/>
      <c r="T144" s="53"/>
      <c r="W144" s="53"/>
      <c r="X144" s="53"/>
      <c r="Z144" s="53"/>
      <c r="AB144" s="53"/>
      <c r="AI144" s="54"/>
    </row>
    <row r="145">
      <c r="I145" s="53"/>
      <c r="K145" s="53"/>
      <c r="M145" s="53"/>
      <c r="N145" s="53"/>
      <c r="O145" s="53"/>
      <c r="P145" s="53"/>
      <c r="Q145" s="53"/>
      <c r="S145" s="53"/>
      <c r="T145" s="53"/>
      <c r="W145" s="53"/>
      <c r="X145" s="53"/>
      <c r="Z145" s="53"/>
      <c r="AB145" s="53"/>
      <c r="AI145" s="54"/>
    </row>
    <row r="146">
      <c r="I146" s="53"/>
      <c r="K146" s="53"/>
      <c r="M146" s="53"/>
      <c r="N146" s="53"/>
      <c r="O146" s="53"/>
      <c r="P146" s="53"/>
      <c r="Q146" s="53"/>
      <c r="S146" s="53"/>
      <c r="T146" s="53"/>
      <c r="W146" s="53"/>
      <c r="X146" s="53"/>
      <c r="Z146" s="53"/>
      <c r="AB146" s="53"/>
      <c r="AI146" s="54"/>
    </row>
    <row r="147">
      <c r="I147" s="53"/>
      <c r="K147" s="53"/>
      <c r="M147" s="53"/>
      <c r="N147" s="53"/>
      <c r="O147" s="53"/>
      <c r="P147" s="53"/>
      <c r="Q147" s="53"/>
      <c r="S147" s="53"/>
      <c r="T147" s="53"/>
      <c r="W147" s="53"/>
      <c r="X147" s="53"/>
      <c r="Z147" s="53"/>
      <c r="AB147" s="53"/>
      <c r="AI147" s="54"/>
    </row>
    <row r="148">
      <c r="I148" s="53"/>
      <c r="K148" s="53"/>
      <c r="M148" s="53"/>
      <c r="N148" s="53"/>
      <c r="O148" s="53"/>
      <c r="P148" s="53"/>
      <c r="Q148" s="53"/>
      <c r="S148" s="53"/>
      <c r="T148" s="53"/>
      <c r="W148" s="53"/>
      <c r="X148" s="53"/>
      <c r="Z148" s="53"/>
      <c r="AB148" s="53"/>
      <c r="AI148" s="54"/>
    </row>
    <row r="149">
      <c r="I149" s="53"/>
      <c r="K149" s="53"/>
      <c r="M149" s="53"/>
      <c r="N149" s="53"/>
      <c r="O149" s="53"/>
      <c r="P149" s="53"/>
      <c r="Q149" s="53"/>
      <c r="S149" s="53"/>
      <c r="T149" s="53"/>
      <c r="W149" s="53"/>
      <c r="X149" s="53"/>
      <c r="Z149" s="53"/>
      <c r="AB149" s="53"/>
      <c r="AI149" s="54"/>
    </row>
    <row r="150">
      <c r="I150" s="53"/>
      <c r="K150" s="53"/>
      <c r="M150" s="53"/>
      <c r="N150" s="53"/>
      <c r="O150" s="53"/>
      <c r="P150" s="53"/>
      <c r="Q150" s="53"/>
      <c r="S150" s="53"/>
      <c r="T150" s="53"/>
      <c r="W150" s="53"/>
      <c r="X150" s="53"/>
      <c r="Z150" s="53"/>
      <c r="AB150" s="53"/>
      <c r="AI150" s="54"/>
    </row>
    <row r="151">
      <c r="I151" s="53"/>
      <c r="K151" s="53"/>
      <c r="M151" s="53"/>
      <c r="N151" s="53"/>
      <c r="O151" s="53"/>
      <c r="P151" s="53"/>
      <c r="Q151" s="53"/>
      <c r="S151" s="53"/>
      <c r="T151" s="53"/>
      <c r="W151" s="53"/>
      <c r="X151" s="53"/>
      <c r="Z151" s="53"/>
      <c r="AB151" s="53"/>
      <c r="AI151" s="54"/>
    </row>
    <row r="152">
      <c r="I152" s="53"/>
      <c r="K152" s="53"/>
      <c r="M152" s="53"/>
      <c r="N152" s="53"/>
      <c r="O152" s="53"/>
      <c r="P152" s="53"/>
      <c r="Q152" s="53"/>
      <c r="S152" s="53"/>
      <c r="T152" s="53"/>
      <c r="W152" s="53"/>
      <c r="X152" s="53"/>
      <c r="Z152" s="53"/>
      <c r="AB152" s="53"/>
      <c r="AI152" s="54"/>
    </row>
    <row r="153">
      <c r="I153" s="53"/>
      <c r="K153" s="53"/>
      <c r="M153" s="53"/>
      <c r="N153" s="53"/>
      <c r="O153" s="53"/>
      <c r="P153" s="53"/>
      <c r="Q153" s="53"/>
      <c r="S153" s="53"/>
      <c r="T153" s="53"/>
      <c r="W153" s="53"/>
      <c r="X153" s="53"/>
      <c r="Z153" s="53"/>
      <c r="AB153" s="53"/>
      <c r="AI153" s="54"/>
    </row>
    <row r="154">
      <c r="I154" s="53"/>
      <c r="K154" s="53"/>
      <c r="M154" s="53"/>
      <c r="N154" s="53"/>
      <c r="O154" s="53"/>
      <c r="P154" s="53"/>
      <c r="Q154" s="53"/>
      <c r="S154" s="53"/>
      <c r="T154" s="53"/>
      <c r="W154" s="53"/>
      <c r="X154" s="53"/>
      <c r="Z154" s="53"/>
      <c r="AB154" s="53"/>
      <c r="AI154" s="54"/>
    </row>
    <row r="155">
      <c r="I155" s="53"/>
      <c r="K155" s="53"/>
      <c r="M155" s="53"/>
      <c r="N155" s="53"/>
      <c r="O155" s="53"/>
      <c r="P155" s="53"/>
      <c r="Q155" s="53"/>
      <c r="S155" s="53"/>
      <c r="T155" s="53"/>
      <c r="W155" s="53"/>
      <c r="X155" s="53"/>
      <c r="Z155" s="53"/>
      <c r="AB155" s="53"/>
      <c r="AI155" s="54"/>
    </row>
    <row r="156">
      <c r="I156" s="53"/>
      <c r="K156" s="53"/>
      <c r="M156" s="53"/>
      <c r="N156" s="53"/>
      <c r="O156" s="53"/>
      <c r="P156" s="53"/>
      <c r="Q156" s="53"/>
      <c r="S156" s="53"/>
      <c r="T156" s="53"/>
      <c r="W156" s="53"/>
      <c r="X156" s="53"/>
      <c r="Z156" s="53"/>
      <c r="AB156" s="53"/>
      <c r="AI156" s="54"/>
    </row>
    <row r="157">
      <c r="I157" s="53"/>
      <c r="K157" s="53"/>
      <c r="M157" s="53"/>
      <c r="N157" s="53"/>
      <c r="O157" s="53"/>
      <c r="P157" s="53"/>
      <c r="Q157" s="53"/>
      <c r="S157" s="53"/>
      <c r="T157" s="53"/>
      <c r="W157" s="53"/>
      <c r="X157" s="53"/>
      <c r="Z157" s="53"/>
      <c r="AB157" s="53"/>
      <c r="AI157" s="54"/>
    </row>
    <row r="158">
      <c r="I158" s="53"/>
      <c r="K158" s="53"/>
      <c r="M158" s="53"/>
      <c r="N158" s="53"/>
      <c r="O158" s="53"/>
      <c r="P158" s="53"/>
      <c r="Q158" s="53"/>
      <c r="S158" s="53"/>
      <c r="T158" s="53"/>
      <c r="W158" s="53"/>
      <c r="X158" s="53"/>
      <c r="Z158" s="53"/>
      <c r="AB158" s="53"/>
      <c r="AI158" s="54"/>
    </row>
    <row r="159">
      <c r="I159" s="53"/>
      <c r="K159" s="53"/>
      <c r="M159" s="53"/>
      <c r="N159" s="53"/>
      <c r="O159" s="53"/>
      <c r="P159" s="53"/>
      <c r="Q159" s="53"/>
      <c r="S159" s="53"/>
      <c r="T159" s="53"/>
      <c r="W159" s="53"/>
      <c r="X159" s="53"/>
      <c r="Z159" s="53"/>
      <c r="AB159" s="53"/>
      <c r="AI159" s="54"/>
    </row>
    <row r="160">
      <c r="I160" s="53"/>
      <c r="K160" s="53"/>
      <c r="M160" s="53"/>
      <c r="N160" s="53"/>
      <c r="O160" s="53"/>
      <c r="P160" s="53"/>
      <c r="Q160" s="53"/>
      <c r="S160" s="53"/>
      <c r="T160" s="53"/>
      <c r="W160" s="53"/>
      <c r="X160" s="53"/>
      <c r="Z160" s="53"/>
      <c r="AB160" s="53"/>
      <c r="AI160" s="54"/>
    </row>
    <row r="161">
      <c r="I161" s="53"/>
      <c r="K161" s="53"/>
      <c r="M161" s="53"/>
      <c r="N161" s="53"/>
      <c r="O161" s="53"/>
      <c r="P161" s="53"/>
      <c r="Q161" s="53"/>
      <c r="S161" s="53"/>
      <c r="T161" s="53"/>
      <c r="W161" s="53"/>
      <c r="X161" s="53"/>
      <c r="Z161" s="53"/>
      <c r="AB161" s="53"/>
      <c r="AI161" s="54"/>
    </row>
    <row r="162">
      <c r="I162" s="53"/>
      <c r="K162" s="53"/>
      <c r="M162" s="53"/>
      <c r="N162" s="53"/>
      <c r="O162" s="53"/>
      <c r="P162" s="53"/>
      <c r="Q162" s="53"/>
      <c r="S162" s="53"/>
      <c r="T162" s="53"/>
      <c r="W162" s="53"/>
      <c r="X162" s="53"/>
      <c r="Z162" s="53"/>
      <c r="AB162" s="53"/>
      <c r="AI162" s="54"/>
    </row>
    <row r="163">
      <c r="I163" s="53"/>
      <c r="K163" s="53"/>
      <c r="M163" s="53"/>
      <c r="N163" s="53"/>
      <c r="O163" s="53"/>
      <c r="P163" s="53"/>
      <c r="Q163" s="53"/>
      <c r="S163" s="53"/>
      <c r="T163" s="53"/>
      <c r="W163" s="53"/>
      <c r="X163" s="53"/>
      <c r="Z163" s="53"/>
      <c r="AB163" s="53"/>
      <c r="AI163" s="54"/>
    </row>
    <row r="164">
      <c r="I164" s="53"/>
      <c r="K164" s="53"/>
      <c r="M164" s="53"/>
      <c r="N164" s="53"/>
      <c r="O164" s="53"/>
      <c r="P164" s="53"/>
      <c r="Q164" s="53"/>
      <c r="S164" s="53"/>
      <c r="T164" s="53"/>
      <c r="W164" s="53"/>
      <c r="X164" s="53"/>
      <c r="Z164" s="53"/>
      <c r="AB164" s="53"/>
      <c r="AI164" s="54"/>
    </row>
    <row r="165">
      <c r="I165" s="53"/>
      <c r="K165" s="53"/>
      <c r="M165" s="53"/>
      <c r="N165" s="53"/>
      <c r="O165" s="53"/>
      <c r="P165" s="53"/>
      <c r="Q165" s="53"/>
      <c r="S165" s="53"/>
      <c r="T165" s="53"/>
      <c r="W165" s="53"/>
      <c r="X165" s="53"/>
      <c r="Z165" s="53"/>
      <c r="AB165" s="53"/>
      <c r="AI165" s="54"/>
    </row>
    <row r="166">
      <c r="I166" s="53"/>
      <c r="K166" s="53"/>
      <c r="M166" s="53"/>
      <c r="N166" s="53"/>
      <c r="O166" s="53"/>
      <c r="P166" s="53"/>
      <c r="Q166" s="53"/>
      <c r="S166" s="53"/>
      <c r="T166" s="53"/>
      <c r="W166" s="53"/>
      <c r="X166" s="53"/>
      <c r="Z166" s="53"/>
      <c r="AB166" s="53"/>
      <c r="AI166" s="54"/>
    </row>
    <row r="167">
      <c r="I167" s="53"/>
      <c r="K167" s="53"/>
      <c r="M167" s="53"/>
      <c r="N167" s="53"/>
      <c r="O167" s="53"/>
      <c r="P167" s="53"/>
      <c r="Q167" s="53"/>
      <c r="S167" s="53"/>
      <c r="T167" s="53"/>
      <c r="W167" s="53"/>
      <c r="X167" s="53"/>
      <c r="Z167" s="53"/>
      <c r="AB167" s="53"/>
      <c r="AI167" s="54"/>
    </row>
    <row r="168">
      <c r="I168" s="53"/>
      <c r="K168" s="53"/>
      <c r="M168" s="53"/>
      <c r="N168" s="53"/>
      <c r="O168" s="53"/>
      <c r="P168" s="53"/>
      <c r="Q168" s="53"/>
      <c r="S168" s="53"/>
      <c r="T168" s="53"/>
      <c r="W168" s="53"/>
      <c r="X168" s="53"/>
      <c r="Z168" s="53"/>
      <c r="AB168" s="53"/>
      <c r="AI168" s="54"/>
    </row>
    <row r="169">
      <c r="I169" s="53"/>
      <c r="K169" s="53"/>
      <c r="M169" s="53"/>
      <c r="N169" s="53"/>
      <c r="O169" s="53"/>
      <c r="P169" s="53"/>
      <c r="Q169" s="53"/>
      <c r="S169" s="53"/>
      <c r="T169" s="53"/>
      <c r="W169" s="53"/>
      <c r="X169" s="53"/>
      <c r="Z169" s="53"/>
      <c r="AB169" s="53"/>
      <c r="AI169" s="54"/>
    </row>
    <row r="170">
      <c r="I170" s="53"/>
      <c r="K170" s="53"/>
      <c r="M170" s="53"/>
      <c r="N170" s="53"/>
      <c r="O170" s="53"/>
      <c r="P170" s="53"/>
      <c r="Q170" s="53"/>
      <c r="S170" s="53"/>
      <c r="T170" s="53"/>
      <c r="W170" s="53"/>
      <c r="X170" s="53"/>
      <c r="Z170" s="53"/>
      <c r="AB170" s="53"/>
      <c r="AI170" s="54"/>
    </row>
    <row r="171">
      <c r="I171" s="53"/>
      <c r="K171" s="53"/>
      <c r="M171" s="53"/>
      <c r="N171" s="53"/>
      <c r="O171" s="53"/>
      <c r="P171" s="53"/>
      <c r="Q171" s="53"/>
      <c r="S171" s="53"/>
      <c r="T171" s="53"/>
      <c r="W171" s="53"/>
      <c r="X171" s="53"/>
      <c r="Z171" s="53"/>
      <c r="AB171" s="53"/>
      <c r="AI171" s="54"/>
    </row>
    <row r="172">
      <c r="I172" s="53"/>
      <c r="K172" s="53"/>
      <c r="M172" s="53"/>
      <c r="N172" s="53"/>
      <c r="O172" s="53"/>
      <c r="P172" s="53"/>
      <c r="Q172" s="53"/>
      <c r="S172" s="53"/>
      <c r="T172" s="53"/>
      <c r="W172" s="53"/>
      <c r="X172" s="53"/>
      <c r="Z172" s="53"/>
      <c r="AB172" s="53"/>
      <c r="AI172" s="54"/>
    </row>
    <row r="173">
      <c r="I173" s="53"/>
      <c r="K173" s="53"/>
      <c r="M173" s="53"/>
      <c r="N173" s="53"/>
      <c r="O173" s="53"/>
      <c r="P173" s="53"/>
      <c r="Q173" s="53"/>
      <c r="S173" s="53"/>
      <c r="T173" s="53"/>
      <c r="W173" s="53"/>
      <c r="X173" s="53"/>
      <c r="Z173" s="53"/>
      <c r="AB173" s="53"/>
      <c r="AI173" s="54"/>
    </row>
    <row r="174">
      <c r="I174" s="53"/>
      <c r="K174" s="53"/>
      <c r="M174" s="53"/>
      <c r="N174" s="53"/>
      <c r="O174" s="53"/>
      <c r="P174" s="53"/>
      <c r="Q174" s="53"/>
      <c r="S174" s="53"/>
      <c r="T174" s="53"/>
      <c r="W174" s="53"/>
      <c r="X174" s="53"/>
      <c r="Z174" s="53"/>
      <c r="AB174" s="53"/>
      <c r="AI174" s="54"/>
    </row>
    <row r="175">
      <c r="I175" s="53"/>
      <c r="K175" s="53"/>
      <c r="M175" s="53"/>
      <c r="N175" s="53"/>
      <c r="O175" s="53"/>
      <c r="P175" s="53"/>
      <c r="Q175" s="53"/>
      <c r="S175" s="53"/>
      <c r="T175" s="53"/>
      <c r="W175" s="53"/>
      <c r="X175" s="53"/>
      <c r="Z175" s="53"/>
      <c r="AB175" s="53"/>
      <c r="AI175" s="54"/>
    </row>
    <row r="176">
      <c r="I176" s="53"/>
      <c r="K176" s="53"/>
      <c r="M176" s="53"/>
      <c r="N176" s="53"/>
      <c r="O176" s="53"/>
      <c r="P176" s="53"/>
      <c r="Q176" s="53"/>
      <c r="S176" s="53"/>
      <c r="T176" s="53"/>
      <c r="W176" s="53"/>
      <c r="X176" s="53"/>
      <c r="Z176" s="53"/>
      <c r="AB176" s="53"/>
      <c r="AI176" s="54"/>
    </row>
    <row r="177">
      <c r="I177" s="53"/>
      <c r="K177" s="53"/>
      <c r="M177" s="53"/>
      <c r="N177" s="53"/>
      <c r="O177" s="53"/>
      <c r="P177" s="53"/>
      <c r="Q177" s="53"/>
      <c r="S177" s="53"/>
      <c r="T177" s="53"/>
      <c r="W177" s="53"/>
      <c r="X177" s="53"/>
      <c r="Z177" s="53"/>
      <c r="AB177" s="53"/>
      <c r="AI177" s="54"/>
    </row>
    <row r="178">
      <c r="I178" s="53"/>
      <c r="K178" s="53"/>
      <c r="M178" s="53"/>
      <c r="N178" s="53"/>
      <c r="O178" s="53"/>
      <c r="P178" s="53"/>
      <c r="Q178" s="53"/>
      <c r="S178" s="53"/>
      <c r="T178" s="53"/>
      <c r="W178" s="53"/>
      <c r="X178" s="53"/>
      <c r="Z178" s="53"/>
      <c r="AB178" s="53"/>
      <c r="AI178" s="54"/>
    </row>
    <row r="179">
      <c r="I179" s="53"/>
      <c r="K179" s="53"/>
      <c r="M179" s="53"/>
      <c r="N179" s="53"/>
      <c r="O179" s="53"/>
      <c r="P179" s="53"/>
      <c r="Q179" s="53"/>
      <c r="S179" s="53"/>
      <c r="T179" s="53"/>
      <c r="W179" s="53"/>
      <c r="X179" s="53"/>
      <c r="Z179" s="53"/>
      <c r="AB179" s="53"/>
      <c r="AI179" s="54"/>
    </row>
    <row r="180">
      <c r="I180" s="53"/>
      <c r="K180" s="53"/>
      <c r="M180" s="53"/>
      <c r="N180" s="53"/>
      <c r="O180" s="53"/>
      <c r="P180" s="53"/>
      <c r="Q180" s="53"/>
      <c r="S180" s="53"/>
      <c r="T180" s="53"/>
      <c r="W180" s="53"/>
      <c r="X180" s="53"/>
      <c r="Z180" s="53"/>
      <c r="AB180" s="53"/>
      <c r="AI180" s="54"/>
    </row>
    <row r="181">
      <c r="I181" s="53"/>
      <c r="K181" s="53"/>
      <c r="M181" s="53"/>
      <c r="N181" s="53"/>
      <c r="O181" s="53"/>
      <c r="P181" s="53"/>
      <c r="Q181" s="53"/>
      <c r="S181" s="53"/>
      <c r="T181" s="53"/>
      <c r="W181" s="53"/>
      <c r="X181" s="53"/>
      <c r="Z181" s="53"/>
      <c r="AB181" s="53"/>
      <c r="AI181" s="54"/>
    </row>
    <row r="182">
      <c r="I182" s="53"/>
      <c r="K182" s="53"/>
      <c r="M182" s="53"/>
      <c r="N182" s="53"/>
      <c r="O182" s="53"/>
      <c r="P182" s="53"/>
      <c r="Q182" s="53"/>
      <c r="S182" s="53"/>
      <c r="T182" s="53"/>
      <c r="W182" s="53"/>
      <c r="X182" s="53"/>
      <c r="Z182" s="53"/>
      <c r="AB182" s="53"/>
      <c r="AI182" s="54"/>
    </row>
    <row r="183">
      <c r="I183" s="53"/>
      <c r="K183" s="53"/>
      <c r="M183" s="53"/>
      <c r="N183" s="53"/>
      <c r="O183" s="53"/>
      <c r="P183" s="53"/>
      <c r="Q183" s="53"/>
      <c r="S183" s="53"/>
      <c r="T183" s="53"/>
      <c r="W183" s="53"/>
      <c r="X183" s="53"/>
      <c r="Z183" s="53"/>
      <c r="AB183" s="53"/>
      <c r="AI183" s="54"/>
    </row>
    <row r="184">
      <c r="I184" s="53"/>
      <c r="K184" s="53"/>
      <c r="M184" s="53"/>
      <c r="N184" s="53"/>
      <c r="O184" s="53"/>
      <c r="P184" s="53"/>
      <c r="Q184" s="53"/>
      <c r="S184" s="53"/>
      <c r="T184" s="53"/>
      <c r="W184" s="53"/>
      <c r="X184" s="53"/>
      <c r="Z184" s="53"/>
      <c r="AB184" s="53"/>
      <c r="AI184" s="54"/>
    </row>
    <row r="185">
      <c r="I185" s="53"/>
      <c r="K185" s="53"/>
      <c r="M185" s="53"/>
      <c r="N185" s="53"/>
      <c r="O185" s="53"/>
      <c r="P185" s="53"/>
      <c r="Q185" s="53"/>
      <c r="S185" s="53"/>
      <c r="T185" s="53"/>
      <c r="W185" s="53"/>
      <c r="X185" s="53"/>
      <c r="Z185" s="53"/>
      <c r="AB185" s="53"/>
      <c r="AI185" s="54"/>
    </row>
    <row r="186">
      <c r="I186" s="53"/>
      <c r="K186" s="53"/>
      <c r="M186" s="53"/>
      <c r="N186" s="53"/>
      <c r="O186" s="53"/>
      <c r="P186" s="53"/>
      <c r="Q186" s="53"/>
      <c r="S186" s="53"/>
      <c r="T186" s="53"/>
      <c r="W186" s="53"/>
      <c r="X186" s="53"/>
      <c r="Z186" s="53"/>
      <c r="AB186" s="53"/>
      <c r="AI186" s="54"/>
    </row>
    <row r="187">
      <c r="I187" s="53"/>
      <c r="K187" s="53"/>
      <c r="M187" s="53"/>
      <c r="N187" s="53"/>
      <c r="O187" s="53"/>
      <c r="P187" s="53"/>
      <c r="Q187" s="53"/>
      <c r="S187" s="53"/>
      <c r="T187" s="53"/>
      <c r="W187" s="53"/>
      <c r="X187" s="53"/>
      <c r="Z187" s="53"/>
      <c r="AB187" s="53"/>
      <c r="AI187" s="54"/>
    </row>
    <row r="188">
      <c r="I188" s="53"/>
      <c r="K188" s="53"/>
      <c r="M188" s="53"/>
      <c r="N188" s="53"/>
      <c r="O188" s="53"/>
      <c r="P188" s="53"/>
      <c r="Q188" s="53"/>
      <c r="S188" s="53"/>
      <c r="T188" s="53"/>
      <c r="W188" s="53"/>
      <c r="X188" s="53"/>
      <c r="Z188" s="53"/>
      <c r="AB188" s="53"/>
      <c r="AI188" s="54"/>
    </row>
    <row r="189">
      <c r="I189" s="53"/>
      <c r="K189" s="53"/>
      <c r="M189" s="53"/>
      <c r="N189" s="53"/>
      <c r="O189" s="53"/>
      <c r="P189" s="53"/>
      <c r="Q189" s="53"/>
      <c r="S189" s="53"/>
      <c r="T189" s="53"/>
      <c r="W189" s="53"/>
      <c r="X189" s="53"/>
      <c r="Z189" s="53"/>
      <c r="AB189" s="53"/>
      <c r="AI189" s="54"/>
    </row>
    <row r="190">
      <c r="I190" s="53"/>
      <c r="K190" s="53"/>
      <c r="M190" s="53"/>
      <c r="N190" s="53"/>
      <c r="O190" s="53"/>
      <c r="P190" s="53"/>
      <c r="Q190" s="53"/>
      <c r="S190" s="53"/>
      <c r="T190" s="53"/>
      <c r="W190" s="53"/>
      <c r="X190" s="53"/>
      <c r="Z190" s="53"/>
      <c r="AB190" s="53"/>
      <c r="AI190" s="54"/>
    </row>
    <row r="191">
      <c r="I191" s="53"/>
      <c r="K191" s="53"/>
      <c r="M191" s="53"/>
      <c r="N191" s="53"/>
      <c r="O191" s="53"/>
      <c r="P191" s="53"/>
      <c r="Q191" s="53"/>
      <c r="S191" s="53"/>
      <c r="T191" s="53"/>
      <c r="W191" s="53"/>
      <c r="X191" s="53"/>
      <c r="Z191" s="53"/>
      <c r="AB191" s="53"/>
      <c r="AI191" s="54"/>
    </row>
    <row r="192">
      <c r="I192" s="53"/>
      <c r="K192" s="53"/>
      <c r="M192" s="53"/>
      <c r="N192" s="53"/>
      <c r="O192" s="53"/>
      <c r="P192" s="53"/>
      <c r="Q192" s="53"/>
      <c r="S192" s="53"/>
      <c r="T192" s="53"/>
      <c r="W192" s="53"/>
      <c r="X192" s="53"/>
      <c r="Z192" s="53"/>
      <c r="AB192" s="53"/>
      <c r="AI192" s="54"/>
    </row>
    <row r="193">
      <c r="I193" s="53"/>
      <c r="K193" s="53"/>
      <c r="M193" s="53"/>
      <c r="N193" s="53"/>
      <c r="O193" s="53"/>
      <c r="P193" s="53"/>
      <c r="Q193" s="53"/>
      <c r="S193" s="53"/>
      <c r="T193" s="53"/>
      <c r="W193" s="53"/>
      <c r="X193" s="53"/>
      <c r="Z193" s="53"/>
      <c r="AB193" s="53"/>
      <c r="AI193" s="54"/>
    </row>
    <row r="194">
      <c r="I194" s="53"/>
      <c r="K194" s="53"/>
      <c r="M194" s="53"/>
      <c r="N194" s="53"/>
      <c r="O194" s="53"/>
      <c r="P194" s="53"/>
      <c r="Q194" s="53"/>
      <c r="S194" s="53"/>
      <c r="T194" s="53"/>
      <c r="W194" s="53"/>
      <c r="X194" s="53"/>
      <c r="Z194" s="53"/>
      <c r="AB194" s="53"/>
      <c r="AI194" s="54"/>
    </row>
    <row r="195">
      <c r="I195" s="53"/>
      <c r="K195" s="53"/>
      <c r="M195" s="53"/>
      <c r="N195" s="53"/>
      <c r="O195" s="53"/>
      <c r="P195" s="53"/>
      <c r="Q195" s="53"/>
      <c r="S195" s="53"/>
      <c r="T195" s="53"/>
      <c r="W195" s="53"/>
      <c r="X195" s="53"/>
      <c r="Z195" s="53"/>
      <c r="AB195" s="53"/>
      <c r="AI195" s="54"/>
    </row>
    <row r="196">
      <c r="I196" s="53"/>
      <c r="K196" s="53"/>
      <c r="M196" s="53"/>
      <c r="N196" s="53"/>
      <c r="O196" s="53"/>
      <c r="P196" s="53"/>
      <c r="Q196" s="53"/>
      <c r="S196" s="53"/>
      <c r="T196" s="53"/>
      <c r="W196" s="53"/>
      <c r="X196" s="53"/>
      <c r="Z196" s="53"/>
      <c r="AB196" s="53"/>
      <c r="AI196" s="54"/>
    </row>
    <row r="197">
      <c r="I197" s="53"/>
      <c r="K197" s="53"/>
      <c r="M197" s="53"/>
      <c r="N197" s="53"/>
      <c r="O197" s="53"/>
      <c r="P197" s="53"/>
      <c r="Q197" s="53"/>
      <c r="S197" s="53"/>
      <c r="T197" s="53"/>
      <c r="W197" s="53"/>
      <c r="X197" s="53"/>
      <c r="Z197" s="53"/>
      <c r="AB197" s="53"/>
      <c r="AI197" s="54"/>
    </row>
    <row r="198">
      <c r="I198" s="53"/>
      <c r="K198" s="53"/>
      <c r="M198" s="53"/>
      <c r="N198" s="53"/>
      <c r="O198" s="53"/>
      <c r="P198" s="53"/>
      <c r="Q198" s="53"/>
      <c r="S198" s="53"/>
      <c r="T198" s="53"/>
      <c r="W198" s="53"/>
      <c r="X198" s="53"/>
      <c r="Z198" s="53"/>
      <c r="AB198" s="53"/>
      <c r="AI198" s="54"/>
    </row>
    <row r="199">
      <c r="I199" s="53"/>
      <c r="K199" s="53"/>
      <c r="M199" s="53"/>
      <c r="N199" s="53"/>
      <c r="O199" s="53"/>
      <c r="P199" s="53"/>
      <c r="Q199" s="53"/>
      <c r="S199" s="53"/>
      <c r="T199" s="53"/>
      <c r="W199" s="53"/>
      <c r="X199" s="53"/>
      <c r="Z199" s="53"/>
      <c r="AB199" s="53"/>
      <c r="AI199" s="54"/>
    </row>
    <row r="200">
      <c r="I200" s="53"/>
      <c r="K200" s="53"/>
      <c r="M200" s="53"/>
      <c r="N200" s="53"/>
      <c r="O200" s="53"/>
      <c r="P200" s="53"/>
      <c r="Q200" s="53"/>
      <c r="S200" s="53"/>
      <c r="T200" s="53"/>
      <c r="W200" s="53"/>
      <c r="X200" s="53"/>
      <c r="Z200" s="53"/>
      <c r="AB200" s="53"/>
      <c r="AI200" s="54"/>
    </row>
    <row r="201">
      <c r="I201" s="53"/>
      <c r="K201" s="53"/>
      <c r="M201" s="53"/>
      <c r="N201" s="53"/>
      <c r="O201" s="53"/>
      <c r="P201" s="53"/>
      <c r="Q201" s="53"/>
      <c r="S201" s="53"/>
      <c r="T201" s="53"/>
      <c r="W201" s="53"/>
      <c r="X201" s="53"/>
      <c r="Z201" s="53"/>
      <c r="AB201" s="53"/>
      <c r="AI201" s="54"/>
    </row>
    <row r="202">
      <c r="I202" s="53"/>
      <c r="K202" s="53"/>
      <c r="M202" s="53"/>
      <c r="N202" s="53"/>
      <c r="O202" s="53"/>
      <c r="P202" s="53"/>
      <c r="Q202" s="53"/>
      <c r="S202" s="53"/>
      <c r="T202" s="53"/>
      <c r="W202" s="53"/>
      <c r="X202" s="53"/>
      <c r="Z202" s="53"/>
      <c r="AB202" s="53"/>
      <c r="AI202" s="54"/>
    </row>
    <row r="203">
      <c r="I203" s="53"/>
      <c r="K203" s="53"/>
      <c r="M203" s="53"/>
      <c r="N203" s="53"/>
      <c r="O203" s="53"/>
      <c r="P203" s="53"/>
      <c r="Q203" s="53"/>
      <c r="S203" s="53"/>
      <c r="T203" s="53"/>
      <c r="W203" s="53"/>
      <c r="X203" s="53"/>
      <c r="Z203" s="53"/>
      <c r="AB203" s="53"/>
      <c r="AI203" s="54"/>
    </row>
    <row r="204">
      <c r="I204" s="53"/>
      <c r="K204" s="53"/>
      <c r="M204" s="53"/>
      <c r="N204" s="53"/>
      <c r="O204" s="53"/>
      <c r="P204" s="53"/>
      <c r="Q204" s="53"/>
      <c r="S204" s="53"/>
      <c r="T204" s="53"/>
      <c r="W204" s="53"/>
      <c r="X204" s="53"/>
      <c r="Z204" s="53"/>
      <c r="AB204" s="53"/>
      <c r="AI204" s="54"/>
    </row>
    <row r="205">
      <c r="I205" s="53"/>
      <c r="K205" s="53"/>
      <c r="M205" s="53"/>
      <c r="N205" s="53"/>
      <c r="O205" s="53"/>
      <c r="P205" s="53"/>
      <c r="Q205" s="53"/>
      <c r="S205" s="53"/>
      <c r="T205" s="53"/>
      <c r="W205" s="53"/>
      <c r="X205" s="53"/>
      <c r="Z205" s="53"/>
      <c r="AB205" s="53"/>
      <c r="AI205" s="54"/>
    </row>
    <row r="206">
      <c r="I206" s="53"/>
      <c r="K206" s="53"/>
      <c r="M206" s="53"/>
      <c r="N206" s="53"/>
      <c r="O206" s="53"/>
      <c r="P206" s="53"/>
      <c r="Q206" s="53"/>
      <c r="S206" s="53"/>
      <c r="T206" s="53"/>
      <c r="W206" s="53"/>
      <c r="X206" s="53"/>
      <c r="Z206" s="53"/>
      <c r="AB206" s="53"/>
      <c r="AI206" s="54"/>
    </row>
    <row r="207">
      <c r="I207" s="53"/>
      <c r="K207" s="53"/>
      <c r="M207" s="53"/>
      <c r="N207" s="53"/>
      <c r="O207" s="53"/>
      <c r="P207" s="53"/>
      <c r="Q207" s="53"/>
      <c r="S207" s="53"/>
      <c r="T207" s="53"/>
      <c r="W207" s="53"/>
      <c r="X207" s="53"/>
      <c r="Z207" s="53"/>
      <c r="AB207" s="53"/>
      <c r="AI207" s="54"/>
    </row>
    <row r="208">
      <c r="I208" s="53"/>
      <c r="K208" s="53"/>
      <c r="M208" s="53"/>
      <c r="N208" s="53"/>
      <c r="O208" s="53"/>
      <c r="P208" s="53"/>
      <c r="Q208" s="53"/>
      <c r="S208" s="53"/>
      <c r="T208" s="53"/>
      <c r="W208" s="53"/>
      <c r="X208" s="53"/>
      <c r="Z208" s="53"/>
      <c r="AB208" s="53"/>
      <c r="AI208" s="54"/>
    </row>
    <row r="209">
      <c r="I209" s="53"/>
      <c r="K209" s="53"/>
      <c r="M209" s="53"/>
      <c r="N209" s="53"/>
      <c r="O209" s="53"/>
      <c r="P209" s="53"/>
      <c r="Q209" s="53"/>
      <c r="S209" s="53"/>
      <c r="T209" s="53"/>
      <c r="W209" s="53"/>
      <c r="X209" s="53"/>
      <c r="Z209" s="53"/>
      <c r="AB209" s="53"/>
      <c r="AI209" s="54"/>
    </row>
    <row r="210">
      <c r="I210" s="53"/>
      <c r="K210" s="53"/>
      <c r="M210" s="53"/>
      <c r="N210" s="53"/>
      <c r="O210" s="53"/>
      <c r="P210" s="53"/>
      <c r="Q210" s="53"/>
      <c r="S210" s="53"/>
      <c r="T210" s="53"/>
      <c r="W210" s="53"/>
      <c r="X210" s="53"/>
      <c r="Z210" s="53"/>
      <c r="AB210" s="53"/>
      <c r="AI210" s="54"/>
    </row>
    <row r="211">
      <c r="I211" s="53"/>
      <c r="K211" s="53"/>
      <c r="M211" s="53"/>
      <c r="N211" s="53"/>
      <c r="O211" s="53"/>
      <c r="P211" s="53"/>
      <c r="Q211" s="53"/>
      <c r="S211" s="53"/>
      <c r="T211" s="53"/>
      <c r="W211" s="53"/>
      <c r="X211" s="53"/>
      <c r="Z211" s="53"/>
      <c r="AB211" s="53"/>
      <c r="AI211" s="54"/>
    </row>
    <row r="212">
      <c r="I212" s="53"/>
      <c r="K212" s="53"/>
      <c r="M212" s="53"/>
      <c r="N212" s="53"/>
      <c r="O212" s="53"/>
      <c r="P212" s="53"/>
      <c r="Q212" s="53"/>
      <c r="S212" s="53"/>
      <c r="T212" s="53"/>
      <c r="W212" s="53"/>
      <c r="X212" s="53"/>
      <c r="Z212" s="53"/>
      <c r="AB212" s="53"/>
      <c r="AI212" s="54"/>
    </row>
    <row r="213">
      <c r="I213" s="53"/>
      <c r="K213" s="53"/>
      <c r="M213" s="53"/>
      <c r="N213" s="53"/>
      <c r="O213" s="53"/>
      <c r="P213" s="53"/>
      <c r="Q213" s="53"/>
      <c r="S213" s="53"/>
      <c r="T213" s="53"/>
      <c r="W213" s="53"/>
      <c r="X213" s="53"/>
      <c r="Z213" s="53"/>
      <c r="AB213" s="53"/>
      <c r="AI213" s="54"/>
    </row>
    <row r="214">
      <c r="I214" s="53"/>
      <c r="K214" s="53"/>
      <c r="M214" s="53"/>
      <c r="N214" s="53"/>
      <c r="O214" s="53"/>
      <c r="P214" s="53"/>
      <c r="Q214" s="53"/>
      <c r="S214" s="53"/>
      <c r="T214" s="53"/>
      <c r="W214" s="53"/>
      <c r="X214" s="53"/>
      <c r="Z214" s="53"/>
      <c r="AB214" s="53"/>
      <c r="AI214" s="54"/>
    </row>
    <row r="215">
      <c r="I215" s="53"/>
      <c r="K215" s="53"/>
      <c r="M215" s="53"/>
      <c r="N215" s="53"/>
      <c r="O215" s="53"/>
      <c r="P215" s="53"/>
      <c r="Q215" s="53"/>
      <c r="S215" s="53"/>
      <c r="T215" s="53"/>
      <c r="W215" s="53"/>
      <c r="X215" s="53"/>
      <c r="Z215" s="53"/>
      <c r="AB215" s="53"/>
      <c r="AI215" s="54"/>
    </row>
    <row r="216">
      <c r="I216" s="53"/>
      <c r="K216" s="53"/>
      <c r="M216" s="53"/>
      <c r="N216" s="53"/>
      <c r="O216" s="53"/>
      <c r="P216" s="53"/>
      <c r="Q216" s="53"/>
      <c r="S216" s="53"/>
      <c r="T216" s="53"/>
      <c r="W216" s="53"/>
      <c r="X216" s="53"/>
      <c r="Z216" s="53"/>
      <c r="AB216" s="53"/>
      <c r="AI216" s="54"/>
    </row>
    <row r="217">
      <c r="I217" s="53"/>
      <c r="K217" s="53"/>
      <c r="M217" s="53"/>
      <c r="N217" s="53"/>
      <c r="O217" s="53"/>
      <c r="P217" s="53"/>
      <c r="Q217" s="53"/>
      <c r="S217" s="53"/>
      <c r="T217" s="53"/>
      <c r="W217" s="53"/>
      <c r="X217" s="53"/>
      <c r="Z217" s="53"/>
      <c r="AB217" s="53"/>
      <c r="AI217" s="54"/>
    </row>
    <row r="218">
      <c r="I218" s="53"/>
      <c r="K218" s="53"/>
      <c r="M218" s="53"/>
      <c r="N218" s="53"/>
      <c r="O218" s="53"/>
      <c r="P218" s="53"/>
      <c r="Q218" s="53"/>
      <c r="S218" s="53"/>
      <c r="T218" s="53"/>
      <c r="W218" s="53"/>
      <c r="X218" s="53"/>
      <c r="Z218" s="53"/>
      <c r="AB218" s="53"/>
      <c r="AI218" s="54"/>
    </row>
    <row r="219">
      <c r="I219" s="53"/>
      <c r="K219" s="53"/>
      <c r="M219" s="53"/>
      <c r="N219" s="53"/>
      <c r="O219" s="53"/>
      <c r="P219" s="53"/>
      <c r="Q219" s="53"/>
      <c r="S219" s="53"/>
      <c r="T219" s="53"/>
      <c r="W219" s="53"/>
      <c r="X219" s="53"/>
      <c r="Z219" s="53"/>
      <c r="AB219" s="53"/>
      <c r="AI219" s="54"/>
    </row>
    <row r="220">
      <c r="I220" s="53"/>
      <c r="K220" s="53"/>
      <c r="M220" s="53"/>
      <c r="N220" s="53"/>
      <c r="O220" s="53"/>
      <c r="P220" s="53"/>
      <c r="Q220" s="53"/>
      <c r="S220" s="53"/>
      <c r="T220" s="53"/>
      <c r="W220" s="53"/>
      <c r="X220" s="53"/>
      <c r="Z220" s="53"/>
      <c r="AB220" s="53"/>
      <c r="AI220" s="54"/>
    </row>
    <row r="221">
      <c r="I221" s="53"/>
      <c r="K221" s="53"/>
      <c r="M221" s="53"/>
      <c r="N221" s="53"/>
      <c r="O221" s="53"/>
      <c r="P221" s="53"/>
      <c r="Q221" s="53"/>
      <c r="S221" s="53"/>
      <c r="T221" s="53"/>
      <c r="W221" s="53"/>
      <c r="X221" s="53"/>
      <c r="Z221" s="53"/>
      <c r="AB221" s="53"/>
      <c r="AI221" s="54"/>
    </row>
    <row r="222">
      <c r="I222" s="53"/>
      <c r="K222" s="53"/>
      <c r="M222" s="53"/>
      <c r="N222" s="53"/>
      <c r="O222" s="53"/>
      <c r="P222" s="53"/>
      <c r="Q222" s="53"/>
      <c r="S222" s="53"/>
      <c r="T222" s="53"/>
      <c r="W222" s="53"/>
      <c r="X222" s="53"/>
      <c r="Z222" s="53"/>
      <c r="AB222" s="53"/>
      <c r="AI222" s="54"/>
    </row>
    <row r="223">
      <c r="I223" s="53"/>
      <c r="K223" s="53"/>
      <c r="M223" s="53"/>
      <c r="N223" s="53"/>
      <c r="O223" s="53"/>
      <c r="P223" s="53"/>
      <c r="Q223" s="53"/>
      <c r="S223" s="53"/>
      <c r="T223" s="53"/>
      <c r="W223" s="53"/>
      <c r="X223" s="53"/>
      <c r="Z223" s="53"/>
      <c r="AB223" s="53"/>
      <c r="AI223" s="54"/>
    </row>
    <row r="224">
      <c r="I224" s="53"/>
      <c r="K224" s="53"/>
      <c r="M224" s="53"/>
      <c r="N224" s="53"/>
      <c r="O224" s="53"/>
      <c r="P224" s="53"/>
      <c r="Q224" s="53"/>
      <c r="S224" s="53"/>
      <c r="T224" s="53"/>
      <c r="W224" s="53"/>
      <c r="X224" s="53"/>
      <c r="Z224" s="53"/>
      <c r="AB224" s="53"/>
      <c r="AI224" s="54"/>
    </row>
    <row r="225">
      <c r="I225" s="53"/>
      <c r="K225" s="53"/>
      <c r="M225" s="53"/>
      <c r="N225" s="53"/>
      <c r="O225" s="53"/>
      <c r="P225" s="53"/>
      <c r="Q225" s="53"/>
      <c r="S225" s="53"/>
      <c r="T225" s="53"/>
      <c r="W225" s="53"/>
      <c r="X225" s="53"/>
      <c r="Z225" s="53"/>
      <c r="AB225" s="53"/>
      <c r="AI225" s="54"/>
    </row>
    <row r="226">
      <c r="I226" s="53"/>
      <c r="K226" s="53"/>
      <c r="M226" s="53"/>
      <c r="N226" s="53"/>
      <c r="O226" s="53"/>
      <c r="P226" s="53"/>
      <c r="Q226" s="53"/>
      <c r="S226" s="53"/>
      <c r="T226" s="53"/>
      <c r="W226" s="53"/>
      <c r="X226" s="53"/>
      <c r="Z226" s="53"/>
      <c r="AB226" s="53"/>
      <c r="AI226" s="54"/>
    </row>
    <row r="227">
      <c r="I227" s="53"/>
      <c r="K227" s="53"/>
      <c r="M227" s="53"/>
      <c r="N227" s="53"/>
      <c r="O227" s="53"/>
      <c r="P227" s="53"/>
      <c r="Q227" s="53"/>
      <c r="S227" s="53"/>
      <c r="T227" s="53"/>
      <c r="W227" s="53"/>
      <c r="X227" s="53"/>
      <c r="Z227" s="53"/>
      <c r="AB227" s="53"/>
      <c r="AI227" s="54"/>
    </row>
    <row r="228">
      <c r="I228" s="53"/>
      <c r="K228" s="53"/>
      <c r="M228" s="53"/>
      <c r="N228" s="53"/>
      <c r="O228" s="53"/>
      <c r="P228" s="53"/>
      <c r="Q228" s="53"/>
      <c r="S228" s="53"/>
      <c r="T228" s="53"/>
      <c r="W228" s="53"/>
      <c r="X228" s="53"/>
      <c r="Z228" s="53"/>
      <c r="AB228" s="53"/>
      <c r="AI228" s="54"/>
    </row>
    <row r="229">
      <c r="I229" s="53"/>
      <c r="K229" s="53"/>
      <c r="M229" s="53"/>
      <c r="N229" s="53"/>
      <c r="O229" s="53"/>
      <c r="P229" s="53"/>
      <c r="Q229" s="53"/>
      <c r="S229" s="53"/>
      <c r="T229" s="53"/>
      <c r="W229" s="53"/>
      <c r="X229" s="53"/>
      <c r="Z229" s="53"/>
      <c r="AB229" s="53"/>
      <c r="AI229" s="54"/>
    </row>
    <row r="230">
      <c r="I230" s="53"/>
      <c r="K230" s="53"/>
      <c r="M230" s="53"/>
      <c r="N230" s="53"/>
      <c r="O230" s="53"/>
      <c r="P230" s="53"/>
      <c r="Q230" s="53"/>
      <c r="S230" s="53"/>
      <c r="T230" s="53"/>
      <c r="W230" s="53"/>
      <c r="X230" s="53"/>
      <c r="Z230" s="53"/>
      <c r="AB230" s="53"/>
      <c r="AI230" s="54"/>
    </row>
    <row r="231">
      <c r="I231" s="53"/>
      <c r="K231" s="53"/>
      <c r="M231" s="53"/>
      <c r="N231" s="53"/>
      <c r="O231" s="53"/>
      <c r="P231" s="53"/>
      <c r="Q231" s="53"/>
      <c r="S231" s="53"/>
      <c r="T231" s="53"/>
      <c r="W231" s="53"/>
      <c r="X231" s="53"/>
      <c r="Z231" s="53"/>
      <c r="AB231" s="53"/>
      <c r="AI231" s="54"/>
    </row>
    <row r="232">
      <c r="I232" s="53"/>
      <c r="K232" s="53"/>
      <c r="M232" s="53"/>
      <c r="N232" s="53"/>
      <c r="O232" s="53"/>
      <c r="P232" s="53"/>
      <c r="Q232" s="53"/>
      <c r="S232" s="53"/>
      <c r="T232" s="53"/>
      <c r="W232" s="53"/>
      <c r="X232" s="53"/>
      <c r="Z232" s="53"/>
      <c r="AB232" s="53"/>
      <c r="AI232" s="54"/>
    </row>
    <row r="233">
      <c r="I233" s="53"/>
      <c r="K233" s="53"/>
      <c r="M233" s="53"/>
      <c r="N233" s="53"/>
      <c r="O233" s="53"/>
      <c r="P233" s="53"/>
      <c r="Q233" s="53"/>
      <c r="S233" s="53"/>
      <c r="T233" s="53"/>
      <c r="W233" s="53"/>
      <c r="X233" s="53"/>
      <c r="Z233" s="53"/>
      <c r="AB233" s="53"/>
      <c r="AI233" s="54"/>
    </row>
    <row r="234">
      <c r="I234" s="53"/>
      <c r="K234" s="53"/>
      <c r="M234" s="53"/>
      <c r="N234" s="53"/>
      <c r="O234" s="53"/>
      <c r="P234" s="53"/>
      <c r="Q234" s="53"/>
      <c r="S234" s="53"/>
      <c r="T234" s="53"/>
      <c r="W234" s="53"/>
      <c r="X234" s="53"/>
      <c r="Z234" s="53"/>
      <c r="AB234" s="53"/>
      <c r="AI234" s="54"/>
    </row>
    <row r="235">
      <c r="I235" s="53"/>
      <c r="K235" s="53"/>
      <c r="M235" s="53"/>
      <c r="N235" s="53"/>
      <c r="O235" s="53"/>
      <c r="P235" s="53"/>
      <c r="Q235" s="53"/>
      <c r="S235" s="53"/>
      <c r="T235" s="53"/>
      <c r="W235" s="53"/>
      <c r="X235" s="53"/>
      <c r="Z235" s="53"/>
      <c r="AB235" s="53"/>
      <c r="AI235" s="54"/>
    </row>
    <row r="236">
      <c r="I236" s="53"/>
      <c r="K236" s="53"/>
      <c r="M236" s="53"/>
      <c r="N236" s="53"/>
      <c r="O236" s="53"/>
      <c r="P236" s="53"/>
      <c r="Q236" s="53"/>
      <c r="S236" s="53"/>
      <c r="T236" s="53"/>
      <c r="W236" s="53"/>
      <c r="X236" s="53"/>
      <c r="Z236" s="53"/>
      <c r="AB236" s="53"/>
      <c r="AI236" s="54"/>
    </row>
    <row r="237">
      <c r="I237" s="53"/>
      <c r="K237" s="53"/>
      <c r="M237" s="53"/>
      <c r="N237" s="53"/>
      <c r="O237" s="53"/>
      <c r="P237" s="53"/>
      <c r="Q237" s="53"/>
      <c r="S237" s="53"/>
      <c r="T237" s="53"/>
      <c r="W237" s="53"/>
      <c r="X237" s="53"/>
      <c r="Z237" s="53"/>
      <c r="AB237" s="53"/>
      <c r="AI237" s="54"/>
    </row>
    <row r="238">
      <c r="I238" s="53"/>
      <c r="K238" s="53"/>
      <c r="M238" s="53"/>
      <c r="N238" s="53"/>
      <c r="O238" s="53"/>
      <c r="P238" s="53"/>
      <c r="Q238" s="53"/>
      <c r="S238" s="53"/>
      <c r="T238" s="53"/>
      <c r="W238" s="53"/>
      <c r="X238" s="53"/>
      <c r="Z238" s="53"/>
      <c r="AB238" s="53"/>
      <c r="AI238" s="54"/>
    </row>
    <row r="239">
      <c r="I239" s="53"/>
      <c r="K239" s="53"/>
      <c r="M239" s="53"/>
      <c r="N239" s="53"/>
      <c r="O239" s="53"/>
      <c r="P239" s="53"/>
      <c r="Q239" s="53"/>
      <c r="S239" s="53"/>
      <c r="T239" s="53"/>
      <c r="W239" s="53"/>
      <c r="X239" s="53"/>
      <c r="Z239" s="53"/>
      <c r="AB239" s="53"/>
      <c r="AI239" s="54"/>
    </row>
    <row r="240">
      <c r="I240" s="53"/>
      <c r="K240" s="53"/>
      <c r="M240" s="53"/>
      <c r="N240" s="53"/>
      <c r="O240" s="53"/>
      <c r="P240" s="53"/>
      <c r="Q240" s="53"/>
      <c r="S240" s="53"/>
      <c r="T240" s="53"/>
      <c r="W240" s="53"/>
      <c r="X240" s="53"/>
      <c r="Z240" s="53"/>
      <c r="AB240" s="53"/>
      <c r="AI240" s="54"/>
    </row>
    <row r="241">
      <c r="I241" s="53"/>
      <c r="K241" s="53"/>
      <c r="M241" s="53"/>
      <c r="N241" s="53"/>
      <c r="O241" s="53"/>
      <c r="P241" s="53"/>
      <c r="Q241" s="53"/>
      <c r="S241" s="53"/>
      <c r="T241" s="53"/>
      <c r="W241" s="53"/>
      <c r="X241" s="53"/>
      <c r="Z241" s="53"/>
      <c r="AB241" s="53"/>
      <c r="AI241" s="54"/>
    </row>
    <row r="242">
      <c r="I242" s="53"/>
      <c r="K242" s="53"/>
      <c r="M242" s="53"/>
      <c r="N242" s="53"/>
      <c r="O242" s="53"/>
      <c r="P242" s="53"/>
      <c r="Q242" s="53"/>
      <c r="S242" s="53"/>
      <c r="T242" s="53"/>
      <c r="W242" s="53"/>
      <c r="X242" s="53"/>
      <c r="Z242" s="53"/>
      <c r="AB242" s="53"/>
      <c r="AI242" s="54"/>
    </row>
    <row r="243">
      <c r="I243" s="53"/>
      <c r="K243" s="53"/>
      <c r="M243" s="53"/>
      <c r="N243" s="53"/>
      <c r="O243" s="53"/>
      <c r="P243" s="53"/>
      <c r="Q243" s="53"/>
      <c r="S243" s="53"/>
      <c r="T243" s="53"/>
      <c r="W243" s="53"/>
      <c r="X243" s="53"/>
      <c r="Z243" s="53"/>
      <c r="AB243" s="53"/>
      <c r="AI243" s="54"/>
    </row>
    <row r="244">
      <c r="I244" s="53"/>
      <c r="K244" s="53"/>
      <c r="M244" s="53"/>
      <c r="N244" s="53"/>
      <c r="O244" s="53"/>
      <c r="P244" s="53"/>
      <c r="Q244" s="53"/>
      <c r="S244" s="53"/>
      <c r="T244" s="53"/>
      <c r="W244" s="53"/>
      <c r="X244" s="53"/>
      <c r="Z244" s="53"/>
      <c r="AB244" s="53"/>
      <c r="AI244" s="54"/>
    </row>
    <row r="245">
      <c r="I245" s="53"/>
      <c r="K245" s="53"/>
      <c r="M245" s="53"/>
      <c r="N245" s="53"/>
      <c r="O245" s="53"/>
      <c r="P245" s="53"/>
      <c r="Q245" s="53"/>
      <c r="S245" s="53"/>
      <c r="T245" s="53"/>
      <c r="W245" s="53"/>
      <c r="X245" s="53"/>
      <c r="Z245" s="53"/>
      <c r="AB245" s="53"/>
      <c r="AI245" s="54"/>
    </row>
    <row r="246">
      <c r="I246" s="53"/>
      <c r="K246" s="53"/>
      <c r="M246" s="53"/>
      <c r="N246" s="53"/>
      <c r="O246" s="53"/>
      <c r="P246" s="53"/>
      <c r="Q246" s="53"/>
      <c r="S246" s="53"/>
      <c r="T246" s="53"/>
      <c r="W246" s="53"/>
      <c r="X246" s="53"/>
      <c r="Z246" s="53"/>
      <c r="AB246" s="53"/>
      <c r="AI246" s="54"/>
    </row>
    <row r="247">
      <c r="I247" s="53"/>
      <c r="K247" s="53"/>
      <c r="M247" s="53"/>
      <c r="N247" s="53"/>
      <c r="O247" s="53"/>
      <c r="P247" s="53"/>
      <c r="Q247" s="53"/>
      <c r="S247" s="53"/>
      <c r="T247" s="53"/>
      <c r="W247" s="53"/>
      <c r="X247" s="53"/>
      <c r="Z247" s="53"/>
      <c r="AB247" s="53"/>
      <c r="AI247" s="54"/>
    </row>
    <row r="248">
      <c r="I248" s="53"/>
      <c r="K248" s="53"/>
      <c r="M248" s="53"/>
      <c r="N248" s="53"/>
      <c r="O248" s="53"/>
      <c r="P248" s="53"/>
      <c r="Q248" s="53"/>
      <c r="S248" s="53"/>
      <c r="T248" s="53"/>
      <c r="W248" s="53"/>
      <c r="X248" s="53"/>
      <c r="Z248" s="53"/>
      <c r="AB248" s="53"/>
      <c r="AI248" s="54"/>
    </row>
    <row r="249">
      <c r="I249" s="53"/>
      <c r="K249" s="53"/>
      <c r="M249" s="53"/>
      <c r="N249" s="53"/>
      <c r="O249" s="53"/>
      <c r="P249" s="53"/>
      <c r="Q249" s="53"/>
      <c r="S249" s="53"/>
      <c r="T249" s="53"/>
      <c r="W249" s="53"/>
      <c r="X249" s="53"/>
      <c r="Z249" s="53"/>
      <c r="AB249" s="53"/>
      <c r="AI249" s="54"/>
    </row>
    <row r="250">
      <c r="I250" s="53"/>
      <c r="K250" s="53"/>
      <c r="M250" s="53"/>
      <c r="N250" s="53"/>
      <c r="O250" s="53"/>
      <c r="P250" s="53"/>
      <c r="Q250" s="53"/>
      <c r="S250" s="53"/>
      <c r="T250" s="53"/>
      <c r="W250" s="53"/>
      <c r="X250" s="53"/>
      <c r="Z250" s="53"/>
      <c r="AB250" s="53"/>
      <c r="AI250" s="54"/>
    </row>
    <row r="251">
      <c r="I251" s="53"/>
      <c r="K251" s="53"/>
      <c r="M251" s="53"/>
      <c r="N251" s="53"/>
      <c r="O251" s="53"/>
      <c r="P251" s="53"/>
      <c r="Q251" s="53"/>
      <c r="S251" s="53"/>
      <c r="T251" s="53"/>
      <c r="W251" s="53"/>
      <c r="X251" s="53"/>
      <c r="Z251" s="53"/>
      <c r="AB251" s="53"/>
      <c r="AI251" s="54"/>
    </row>
    <row r="252">
      <c r="I252" s="53"/>
      <c r="K252" s="53"/>
      <c r="M252" s="53"/>
      <c r="N252" s="53"/>
      <c r="O252" s="53"/>
      <c r="P252" s="53"/>
      <c r="Q252" s="53"/>
      <c r="S252" s="53"/>
      <c r="T252" s="53"/>
      <c r="W252" s="53"/>
      <c r="X252" s="53"/>
      <c r="Z252" s="53"/>
      <c r="AB252" s="53"/>
      <c r="AI252" s="54"/>
    </row>
    <row r="253">
      <c r="I253" s="53"/>
      <c r="K253" s="53"/>
      <c r="M253" s="53"/>
      <c r="N253" s="53"/>
      <c r="O253" s="53"/>
      <c r="P253" s="53"/>
      <c r="Q253" s="53"/>
      <c r="S253" s="53"/>
      <c r="T253" s="53"/>
      <c r="W253" s="53"/>
      <c r="X253" s="53"/>
      <c r="Z253" s="53"/>
      <c r="AB253" s="53"/>
      <c r="AI253" s="54"/>
    </row>
    <row r="254">
      <c r="I254" s="53"/>
      <c r="K254" s="53"/>
      <c r="M254" s="53"/>
      <c r="N254" s="53"/>
      <c r="O254" s="53"/>
      <c r="P254" s="53"/>
      <c r="Q254" s="53"/>
      <c r="S254" s="53"/>
      <c r="T254" s="53"/>
      <c r="W254" s="53"/>
      <c r="X254" s="53"/>
      <c r="Z254" s="53"/>
      <c r="AB254" s="53"/>
      <c r="AI254" s="54"/>
    </row>
    <row r="255">
      <c r="I255" s="53"/>
      <c r="K255" s="53"/>
      <c r="M255" s="53"/>
      <c r="N255" s="53"/>
      <c r="O255" s="53"/>
      <c r="P255" s="53"/>
      <c r="Q255" s="53"/>
      <c r="S255" s="53"/>
      <c r="T255" s="53"/>
      <c r="W255" s="53"/>
      <c r="X255" s="53"/>
      <c r="Z255" s="53"/>
      <c r="AB255" s="53"/>
      <c r="AI255" s="54"/>
    </row>
    <row r="256">
      <c r="I256" s="53"/>
      <c r="K256" s="53"/>
      <c r="M256" s="53"/>
      <c r="N256" s="53"/>
      <c r="O256" s="53"/>
      <c r="P256" s="53"/>
      <c r="Q256" s="53"/>
      <c r="S256" s="53"/>
      <c r="T256" s="53"/>
      <c r="W256" s="53"/>
      <c r="X256" s="53"/>
      <c r="Z256" s="53"/>
      <c r="AB256" s="53"/>
      <c r="AI256" s="54"/>
    </row>
    <row r="257">
      <c r="I257" s="53"/>
      <c r="K257" s="53"/>
      <c r="M257" s="53"/>
      <c r="N257" s="53"/>
      <c r="O257" s="53"/>
      <c r="P257" s="53"/>
      <c r="Q257" s="53"/>
      <c r="S257" s="53"/>
      <c r="T257" s="53"/>
      <c r="W257" s="53"/>
      <c r="X257" s="53"/>
      <c r="Z257" s="53"/>
      <c r="AB257" s="53"/>
      <c r="AI257" s="54"/>
    </row>
    <row r="258">
      <c r="I258" s="53"/>
      <c r="K258" s="53"/>
      <c r="M258" s="53"/>
      <c r="N258" s="53"/>
      <c r="O258" s="53"/>
      <c r="P258" s="53"/>
      <c r="Q258" s="53"/>
      <c r="S258" s="53"/>
      <c r="T258" s="53"/>
      <c r="W258" s="53"/>
      <c r="X258" s="53"/>
      <c r="Z258" s="53"/>
      <c r="AB258" s="53"/>
      <c r="AI258" s="54"/>
    </row>
    <row r="259">
      <c r="I259" s="53"/>
      <c r="K259" s="53"/>
      <c r="M259" s="53"/>
      <c r="N259" s="53"/>
      <c r="O259" s="53"/>
      <c r="P259" s="53"/>
      <c r="Q259" s="53"/>
      <c r="S259" s="53"/>
      <c r="T259" s="53"/>
      <c r="W259" s="53"/>
      <c r="X259" s="53"/>
      <c r="Z259" s="53"/>
      <c r="AB259" s="53"/>
      <c r="AI259" s="54"/>
    </row>
    <row r="260">
      <c r="I260" s="53"/>
      <c r="K260" s="53"/>
      <c r="M260" s="53"/>
      <c r="N260" s="53"/>
      <c r="O260" s="53"/>
      <c r="P260" s="53"/>
      <c r="Q260" s="53"/>
      <c r="S260" s="53"/>
      <c r="T260" s="53"/>
      <c r="W260" s="53"/>
      <c r="X260" s="53"/>
      <c r="Z260" s="53"/>
      <c r="AB260" s="53"/>
      <c r="AI260" s="54"/>
    </row>
    <row r="261">
      <c r="I261" s="53"/>
      <c r="K261" s="53"/>
      <c r="M261" s="53"/>
      <c r="N261" s="53"/>
      <c r="O261" s="53"/>
      <c r="P261" s="53"/>
      <c r="Q261" s="53"/>
      <c r="S261" s="53"/>
      <c r="T261" s="53"/>
      <c r="W261" s="53"/>
      <c r="X261" s="53"/>
      <c r="Z261" s="53"/>
      <c r="AB261" s="53"/>
      <c r="AI261" s="54"/>
    </row>
    <row r="262">
      <c r="I262" s="53"/>
      <c r="K262" s="53"/>
      <c r="M262" s="53"/>
      <c r="N262" s="53"/>
      <c r="O262" s="53"/>
      <c r="P262" s="53"/>
      <c r="Q262" s="53"/>
      <c r="S262" s="53"/>
      <c r="T262" s="53"/>
      <c r="W262" s="53"/>
      <c r="X262" s="53"/>
      <c r="Z262" s="53"/>
      <c r="AB262" s="53"/>
      <c r="AI262" s="54"/>
    </row>
    <row r="263">
      <c r="I263" s="53"/>
      <c r="K263" s="53"/>
      <c r="M263" s="53"/>
      <c r="N263" s="53"/>
      <c r="O263" s="53"/>
      <c r="P263" s="53"/>
      <c r="Q263" s="53"/>
      <c r="S263" s="53"/>
      <c r="T263" s="53"/>
      <c r="W263" s="53"/>
      <c r="X263" s="53"/>
      <c r="Z263" s="53"/>
      <c r="AB263" s="53"/>
      <c r="AI263" s="54"/>
    </row>
    <row r="264">
      <c r="I264" s="53"/>
      <c r="K264" s="53"/>
      <c r="M264" s="53"/>
      <c r="N264" s="53"/>
      <c r="O264" s="53"/>
      <c r="P264" s="53"/>
      <c r="Q264" s="53"/>
      <c r="S264" s="53"/>
      <c r="T264" s="53"/>
      <c r="W264" s="53"/>
      <c r="X264" s="53"/>
      <c r="Z264" s="53"/>
      <c r="AB264" s="53"/>
      <c r="AI264" s="54"/>
    </row>
    <row r="265">
      <c r="I265" s="53"/>
      <c r="K265" s="53"/>
      <c r="M265" s="53"/>
      <c r="N265" s="53"/>
      <c r="O265" s="53"/>
      <c r="P265" s="53"/>
      <c r="Q265" s="53"/>
      <c r="S265" s="53"/>
      <c r="T265" s="53"/>
      <c r="W265" s="53"/>
      <c r="X265" s="53"/>
      <c r="Z265" s="53"/>
      <c r="AB265" s="53"/>
      <c r="AI265" s="54"/>
    </row>
    <row r="266">
      <c r="I266" s="53"/>
      <c r="K266" s="53"/>
      <c r="M266" s="53"/>
      <c r="N266" s="53"/>
      <c r="O266" s="53"/>
      <c r="P266" s="53"/>
      <c r="Q266" s="53"/>
      <c r="S266" s="53"/>
      <c r="T266" s="53"/>
      <c r="W266" s="53"/>
      <c r="X266" s="53"/>
      <c r="Z266" s="53"/>
      <c r="AB266" s="53"/>
      <c r="AI266" s="54"/>
    </row>
    <row r="267">
      <c r="I267" s="53"/>
      <c r="K267" s="53"/>
      <c r="M267" s="53"/>
      <c r="N267" s="53"/>
      <c r="O267" s="53"/>
      <c r="P267" s="53"/>
      <c r="Q267" s="53"/>
      <c r="S267" s="53"/>
      <c r="T267" s="53"/>
      <c r="W267" s="53"/>
      <c r="X267" s="53"/>
      <c r="Z267" s="53"/>
      <c r="AB267" s="53"/>
      <c r="AI267" s="54"/>
    </row>
    <row r="268">
      <c r="I268" s="53"/>
      <c r="K268" s="53"/>
      <c r="M268" s="53"/>
      <c r="N268" s="53"/>
      <c r="O268" s="53"/>
      <c r="P268" s="53"/>
      <c r="Q268" s="53"/>
      <c r="S268" s="53"/>
      <c r="T268" s="53"/>
      <c r="W268" s="53"/>
      <c r="X268" s="53"/>
      <c r="Z268" s="53"/>
      <c r="AB268" s="53"/>
      <c r="AI268" s="54"/>
    </row>
    <row r="269">
      <c r="I269" s="53"/>
      <c r="K269" s="53"/>
      <c r="M269" s="53"/>
      <c r="N269" s="53"/>
      <c r="O269" s="53"/>
      <c r="P269" s="53"/>
      <c r="Q269" s="53"/>
      <c r="S269" s="53"/>
      <c r="T269" s="53"/>
      <c r="W269" s="53"/>
      <c r="X269" s="53"/>
      <c r="Z269" s="53"/>
      <c r="AB269" s="53"/>
      <c r="AI269" s="54"/>
    </row>
    <row r="270">
      <c r="I270" s="53"/>
      <c r="K270" s="53"/>
      <c r="M270" s="53"/>
      <c r="N270" s="53"/>
      <c r="O270" s="53"/>
      <c r="P270" s="53"/>
      <c r="Q270" s="53"/>
      <c r="S270" s="53"/>
      <c r="T270" s="53"/>
      <c r="W270" s="53"/>
      <c r="X270" s="53"/>
      <c r="Z270" s="53"/>
      <c r="AB270" s="53"/>
      <c r="AI270" s="54"/>
    </row>
    <row r="271">
      <c r="I271" s="53"/>
      <c r="K271" s="53"/>
      <c r="M271" s="53"/>
      <c r="N271" s="53"/>
      <c r="O271" s="53"/>
      <c r="P271" s="53"/>
      <c r="Q271" s="53"/>
      <c r="S271" s="53"/>
      <c r="T271" s="53"/>
      <c r="W271" s="53"/>
      <c r="X271" s="53"/>
      <c r="Z271" s="53"/>
      <c r="AB271" s="53"/>
      <c r="AI271" s="54"/>
    </row>
    <row r="272">
      <c r="I272" s="53"/>
      <c r="K272" s="53"/>
      <c r="M272" s="53"/>
      <c r="N272" s="53"/>
      <c r="O272" s="53"/>
      <c r="P272" s="53"/>
      <c r="Q272" s="53"/>
      <c r="S272" s="53"/>
      <c r="T272" s="53"/>
      <c r="W272" s="53"/>
      <c r="X272" s="53"/>
      <c r="Z272" s="53"/>
      <c r="AB272" s="53"/>
      <c r="AI272" s="54"/>
    </row>
    <row r="273">
      <c r="I273" s="53"/>
      <c r="K273" s="53"/>
      <c r="M273" s="53"/>
      <c r="N273" s="53"/>
      <c r="O273" s="53"/>
      <c r="P273" s="53"/>
      <c r="Q273" s="53"/>
      <c r="S273" s="53"/>
      <c r="T273" s="53"/>
      <c r="W273" s="53"/>
      <c r="X273" s="53"/>
      <c r="Z273" s="53"/>
      <c r="AB273" s="53"/>
      <c r="AI273" s="54"/>
    </row>
    <row r="274">
      <c r="I274" s="53"/>
      <c r="K274" s="53"/>
      <c r="M274" s="53"/>
      <c r="N274" s="53"/>
      <c r="O274" s="53"/>
      <c r="P274" s="53"/>
      <c r="Q274" s="53"/>
      <c r="S274" s="53"/>
      <c r="T274" s="53"/>
      <c r="W274" s="53"/>
      <c r="X274" s="53"/>
      <c r="Z274" s="53"/>
      <c r="AB274" s="53"/>
      <c r="AI274" s="54"/>
    </row>
    <row r="275">
      <c r="I275" s="53"/>
      <c r="K275" s="53"/>
      <c r="M275" s="53"/>
      <c r="N275" s="53"/>
      <c r="O275" s="53"/>
      <c r="P275" s="53"/>
      <c r="Q275" s="53"/>
      <c r="S275" s="53"/>
      <c r="T275" s="53"/>
      <c r="W275" s="53"/>
      <c r="X275" s="53"/>
      <c r="Z275" s="53"/>
      <c r="AB275" s="53"/>
      <c r="AI275" s="54"/>
    </row>
    <row r="276">
      <c r="I276" s="53"/>
      <c r="K276" s="53"/>
      <c r="M276" s="53"/>
      <c r="N276" s="53"/>
      <c r="O276" s="53"/>
      <c r="P276" s="53"/>
      <c r="Q276" s="53"/>
      <c r="S276" s="53"/>
      <c r="T276" s="53"/>
      <c r="W276" s="53"/>
      <c r="X276" s="53"/>
      <c r="Z276" s="53"/>
      <c r="AB276" s="53"/>
      <c r="AI276" s="54"/>
    </row>
    <row r="277">
      <c r="I277" s="53"/>
      <c r="K277" s="53"/>
      <c r="M277" s="53"/>
      <c r="N277" s="53"/>
      <c r="O277" s="53"/>
      <c r="P277" s="53"/>
      <c r="Q277" s="53"/>
      <c r="S277" s="53"/>
      <c r="T277" s="53"/>
      <c r="W277" s="53"/>
      <c r="X277" s="53"/>
      <c r="Z277" s="53"/>
      <c r="AB277" s="53"/>
      <c r="AI277" s="54"/>
    </row>
    <row r="278">
      <c r="I278" s="53"/>
      <c r="K278" s="53"/>
      <c r="M278" s="53"/>
      <c r="N278" s="53"/>
      <c r="O278" s="53"/>
      <c r="P278" s="53"/>
      <c r="Q278" s="53"/>
      <c r="S278" s="53"/>
      <c r="T278" s="53"/>
      <c r="W278" s="53"/>
      <c r="X278" s="53"/>
      <c r="Z278" s="53"/>
      <c r="AB278" s="53"/>
      <c r="AI278" s="54"/>
    </row>
    <row r="279">
      <c r="I279" s="53"/>
      <c r="K279" s="53"/>
      <c r="M279" s="53"/>
      <c r="N279" s="53"/>
      <c r="O279" s="53"/>
      <c r="P279" s="53"/>
      <c r="Q279" s="53"/>
      <c r="S279" s="53"/>
      <c r="T279" s="53"/>
      <c r="W279" s="53"/>
      <c r="X279" s="53"/>
      <c r="Z279" s="53"/>
      <c r="AB279" s="53"/>
      <c r="AI279" s="54"/>
    </row>
    <row r="280">
      <c r="I280" s="53"/>
      <c r="K280" s="53"/>
      <c r="M280" s="53"/>
      <c r="N280" s="53"/>
      <c r="O280" s="53"/>
      <c r="P280" s="53"/>
      <c r="Q280" s="53"/>
      <c r="S280" s="53"/>
      <c r="T280" s="53"/>
      <c r="W280" s="53"/>
      <c r="X280" s="53"/>
      <c r="Z280" s="53"/>
      <c r="AB280" s="53"/>
      <c r="AI280" s="54"/>
    </row>
    <row r="281">
      <c r="I281" s="53"/>
      <c r="K281" s="53"/>
      <c r="M281" s="53"/>
      <c r="N281" s="53"/>
      <c r="O281" s="53"/>
      <c r="P281" s="53"/>
      <c r="Q281" s="53"/>
      <c r="S281" s="53"/>
      <c r="T281" s="53"/>
      <c r="W281" s="53"/>
      <c r="X281" s="53"/>
      <c r="Z281" s="53"/>
      <c r="AB281" s="53"/>
      <c r="AI281" s="54"/>
    </row>
    <row r="282">
      <c r="I282" s="53"/>
      <c r="K282" s="53"/>
      <c r="M282" s="53"/>
      <c r="N282" s="53"/>
      <c r="O282" s="53"/>
      <c r="P282" s="53"/>
      <c r="Q282" s="53"/>
      <c r="S282" s="53"/>
      <c r="T282" s="53"/>
      <c r="W282" s="53"/>
      <c r="X282" s="53"/>
      <c r="Z282" s="53"/>
      <c r="AB282" s="53"/>
      <c r="AI282" s="54"/>
    </row>
    <row r="283">
      <c r="I283" s="53"/>
      <c r="K283" s="53"/>
      <c r="M283" s="53"/>
      <c r="N283" s="53"/>
      <c r="O283" s="53"/>
      <c r="P283" s="53"/>
      <c r="Q283" s="53"/>
      <c r="S283" s="53"/>
      <c r="T283" s="53"/>
      <c r="W283" s="53"/>
      <c r="X283" s="53"/>
      <c r="Z283" s="53"/>
      <c r="AB283" s="53"/>
      <c r="AI283" s="54"/>
    </row>
    <row r="284">
      <c r="I284" s="53"/>
      <c r="K284" s="53"/>
      <c r="M284" s="53"/>
      <c r="N284" s="53"/>
      <c r="O284" s="53"/>
      <c r="P284" s="53"/>
      <c r="Q284" s="53"/>
      <c r="S284" s="53"/>
      <c r="T284" s="53"/>
      <c r="W284" s="53"/>
      <c r="X284" s="53"/>
      <c r="Z284" s="53"/>
      <c r="AB284" s="53"/>
      <c r="AI284" s="54"/>
    </row>
    <row r="285">
      <c r="I285" s="53"/>
      <c r="K285" s="53"/>
      <c r="M285" s="53"/>
      <c r="N285" s="53"/>
      <c r="O285" s="53"/>
      <c r="P285" s="53"/>
      <c r="Q285" s="53"/>
      <c r="S285" s="53"/>
      <c r="T285" s="53"/>
      <c r="W285" s="53"/>
      <c r="X285" s="53"/>
      <c r="Z285" s="53"/>
      <c r="AB285" s="53"/>
      <c r="AI285" s="54"/>
    </row>
    <row r="286">
      <c r="I286" s="53"/>
      <c r="K286" s="53"/>
      <c r="M286" s="53"/>
      <c r="N286" s="53"/>
      <c r="O286" s="53"/>
      <c r="P286" s="53"/>
      <c r="Q286" s="53"/>
      <c r="S286" s="53"/>
      <c r="T286" s="53"/>
      <c r="W286" s="53"/>
      <c r="X286" s="53"/>
      <c r="Z286" s="53"/>
      <c r="AB286" s="53"/>
      <c r="AI286" s="54"/>
    </row>
    <row r="287">
      <c r="I287" s="53"/>
      <c r="K287" s="53"/>
      <c r="M287" s="53"/>
      <c r="N287" s="53"/>
      <c r="O287" s="53"/>
      <c r="P287" s="53"/>
      <c r="Q287" s="53"/>
      <c r="S287" s="53"/>
      <c r="T287" s="53"/>
      <c r="W287" s="53"/>
      <c r="X287" s="53"/>
      <c r="Z287" s="53"/>
      <c r="AB287" s="53"/>
      <c r="AI287" s="54"/>
    </row>
    <row r="288">
      <c r="I288" s="53"/>
      <c r="K288" s="53"/>
      <c r="M288" s="53"/>
      <c r="N288" s="53"/>
      <c r="O288" s="53"/>
      <c r="P288" s="53"/>
      <c r="Q288" s="53"/>
      <c r="S288" s="53"/>
      <c r="T288" s="53"/>
      <c r="W288" s="53"/>
      <c r="X288" s="53"/>
      <c r="Z288" s="53"/>
      <c r="AB288" s="53"/>
      <c r="AI288" s="54"/>
    </row>
    <row r="289">
      <c r="I289" s="53"/>
      <c r="K289" s="53"/>
      <c r="M289" s="53"/>
      <c r="N289" s="53"/>
      <c r="O289" s="53"/>
      <c r="P289" s="53"/>
      <c r="Q289" s="53"/>
      <c r="S289" s="53"/>
      <c r="T289" s="53"/>
      <c r="W289" s="53"/>
      <c r="X289" s="53"/>
      <c r="Z289" s="53"/>
      <c r="AB289" s="53"/>
      <c r="AI289" s="54"/>
    </row>
    <row r="290">
      <c r="I290" s="53"/>
      <c r="K290" s="53"/>
      <c r="M290" s="53"/>
      <c r="N290" s="53"/>
      <c r="O290" s="53"/>
      <c r="P290" s="53"/>
      <c r="Q290" s="53"/>
      <c r="S290" s="53"/>
      <c r="T290" s="53"/>
      <c r="W290" s="53"/>
      <c r="X290" s="53"/>
      <c r="Z290" s="53"/>
      <c r="AB290" s="53"/>
      <c r="AI290" s="54"/>
    </row>
    <row r="291">
      <c r="I291" s="53"/>
      <c r="K291" s="53"/>
      <c r="M291" s="53"/>
      <c r="N291" s="53"/>
      <c r="O291" s="53"/>
      <c r="P291" s="53"/>
      <c r="Q291" s="53"/>
      <c r="S291" s="53"/>
      <c r="T291" s="53"/>
      <c r="W291" s="53"/>
      <c r="X291" s="53"/>
      <c r="Z291" s="53"/>
      <c r="AB291" s="53"/>
      <c r="AI291" s="54"/>
    </row>
    <row r="292">
      <c r="I292" s="53"/>
      <c r="K292" s="53"/>
      <c r="M292" s="53"/>
      <c r="N292" s="53"/>
      <c r="O292" s="53"/>
      <c r="P292" s="53"/>
      <c r="Q292" s="53"/>
      <c r="S292" s="53"/>
      <c r="T292" s="53"/>
      <c r="W292" s="53"/>
      <c r="X292" s="53"/>
      <c r="Z292" s="53"/>
      <c r="AB292" s="53"/>
      <c r="AI292" s="54"/>
    </row>
    <row r="293">
      <c r="I293" s="53"/>
      <c r="K293" s="53"/>
      <c r="M293" s="53"/>
      <c r="N293" s="53"/>
      <c r="O293" s="53"/>
      <c r="P293" s="53"/>
      <c r="Q293" s="53"/>
      <c r="S293" s="53"/>
      <c r="T293" s="53"/>
      <c r="W293" s="53"/>
      <c r="X293" s="53"/>
      <c r="Z293" s="53"/>
      <c r="AB293" s="53"/>
      <c r="AI293" s="54"/>
    </row>
    <row r="294">
      <c r="I294" s="53"/>
      <c r="K294" s="53"/>
      <c r="M294" s="53"/>
      <c r="N294" s="53"/>
      <c r="O294" s="53"/>
      <c r="P294" s="53"/>
      <c r="Q294" s="53"/>
      <c r="S294" s="53"/>
      <c r="T294" s="53"/>
      <c r="W294" s="53"/>
      <c r="X294" s="53"/>
      <c r="Z294" s="53"/>
      <c r="AB294" s="53"/>
      <c r="AI294" s="54"/>
    </row>
    <row r="295">
      <c r="I295" s="53"/>
      <c r="K295" s="53"/>
      <c r="M295" s="53"/>
      <c r="N295" s="53"/>
      <c r="O295" s="53"/>
      <c r="P295" s="53"/>
      <c r="Q295" s="53"/>
      <c r="S295" s="53"/>
      <c r="T295" s="53"/>
      <c r="W295" s="53"/>
      <c r="X295" s="53"/>
      <c r="Z295" s="53"/>
      <c r="AB295" s="53"/>
      <c r="AI295" s="54"/>
    </row>
    <row r="296">
      <c r="I296" s="53"/>
      <c r="K296" s="53"/>
      <c r="M296" s="53"/>
      <c r="N296" s="53"/>
      <c r="O296" s="53"/>
      <c r="P296" s="53"/>
      <c r="Q296" s="53"/>
      <c r="S296" s="53"/>
      <c r="T296" s="53"/>
      <c r="W296" s="53"/>
      <c r="X296" s="53"/>
      <c r="Z296" s="53"/>
      <c r="AB296" s="53"/>
      <c r="AI296" s="54"/>
    </row>
    <row r="297">
      <c r="I297" s="53"/>
      <c r="K297" s="53"/>
      <c r="M297" s="53"/>
      <c r="N297" s="53"/>
      <c r="O297" s="53"/>
      <c r="P297" s="53"/>
      <c r="Q297" s="53"/>
      <c r="S297" s="53"/>
      <c r="T297" s="53"/>
      <c r="W297" s="53"/>
      <c r="X297" s="53"/>
      <c r="Z297" s="53"/>
      <c r="AB297" s="53"/>
      <c r="AI297" s="54"/>
    </row>
    <row r="298">
      <c r="I298" s="53"/>
      <c r="K298" s="53"/>
      <c r="M298" s="53"/>
      <c r="N298" s="53"/>
      <c r="O298" s="53"/>
      <c r="P298" s="53"/>
      <c r="Q298" s="53"/>
      <c r="S298" s="53"/>
      <c r="T298" s="53"/>
      <c r="W298" s="53"/>
      <c r="X298" s="53"/>
      <c r="Z298" s="53"/>
      <c r="AB298" s="53"/>
      <c r="AI298" s="54"/>
    </row>
    <row r="299">
      <c r="I299" s="53"/>
      <c r="K299" s="53"/>
      <c r="M299" s="53"/>
      <c r="N299" s="53"/>
      <c r="O299" s="53"/>
      <c r="P299" s="53"/>
      <c r="Q299" s="53"/>
      <c r="S299" s="53"/>
      <c r="T299" s="53"/>
      <c r="W299" s="53"/>
      <c r="X299" s="53"/>
      <c r="Z299" s="53"/>
      <c r="AB299" s="53"/>
      <c r="AI299" s="54"/>
    </row>
    <row r="300">
      <c r="I300" s="53"/>
      <c r="K300" s="53"/>
      <c r="M300" s="53"/>
      <c r="N300" s="53"/>
      <c r="O300" s="53"/>
      <c r="P300" s="53"/>
      <c r="Q300" s="53"/>
      <c r="S300" s="53"/>
      <c r="T300" s="53"/>
      <c r="W300" s="53"/>
      <c r="X300" s="53"/>
      <c r="Z300" s="53"/>
      <c r="AB300" s="53"/>
      <c r="AI300" s="54"/>
    </row>
    <row r="301">
      <c r="I301" s="53"/>
      <c r="K301" s="53"/>
      <c r="M301" s="53"/>
      <c r="N301" s="53"/>
      <c r="O301" s="53"/>
      <c r="P301" s="53"/>
      <c r="Q301" s="53"/>
      <c r="S301" s="53"/>
      <c r="T301" s="53"/>
      <c r="W301" s="53"/>
      <c r="X301" s="53"/>
      <c r="Z301" s="53"/>
      <c r="AB301" s="53"/>
      <c r="AI301" s="54"/>
    </row>
    <row r="302">
      <c r="I302" s="53"/>
      <c r="K302" s="53"/>
      <c r="M302" s="53"/>
      <c r="N302" s="53"/>
      <c r="O302" s="53"/>
      <c r="P302" s="53"/>
      <c r="Q302" s="53"/>
      <c r="S302" s="53"/>
      <c r="T302" s="53"/>
      <c r="W302" s="53"/>
      <c r="X302" s="53"/>
      <c r="Z302" s="53"/>
      <c r="AB302" s="53"/>
      <c r="AI302" s="54"/>
    </row>
    <row r="303">
      <c r="I303" s="53"/>
      <c r="K303" s="53"/>
      <c r="M303" s="53"/>
      <c r="N303" s="53"/>
      <c r="O303" s="53"/>
      <c r="P303" s="53"/>
      <c r="Q303" s="53"/>
      <c r="S303" s="53"/>
      <c r="T303" s="53"/>
      <c r="W303" s="53"/>
      <c r="X303" s="53"/>
      <c r="Z303" s="53"/>
      <c r="AB303" s="53"/>
      <c r="AI303" s="54"/>
    </row>
    <row r="304">
      <c r="I304" s="53"/>
      <c r="K304" s="53"/>
      <c r="M304" s="53"/>
      <c r="N304" s="53"/>
      <c r="O304" s="53"/>
      <c r="P304" s="53"/>
      <c r="Q304" s="53"/>
      <c r="S304" s="53"/>
      <c r="T304" s="53"/>
      <c r="W304" s="53"/>
      <c r="X304" s="53"/>
      <c r="Z304" s="53"/>
      <c r="AB304" s="53"/>
      <c r="AI304" s="54"/>
    </row>
    <row r="305">
      <c r="I305" s="53"/>
      <c r="K305" s="53"/>
      <c r="M305" s="53"/>
      <c r="N305" s="53"/>
      <c r="O305" s="53"/>
      <c r="P305" s="53"/>
      <c r="Q305" s="53"/>
      <c r="S305" s="53"/>
      <c r="T305" s="53"/>
      <c r="W305" s="53"/>
      <c r="X305" s="53"/>
      <c r="Z305" s="53"/>
      <c r="AB305" s="53"/>
      <c r="AI305" s="54"/>
    </row>
    <row r="306">
      <c r="I306" s="53"/>
      <c r="K306" s="53"/>
      <c r="M306" s="53"/>
      <c r="N306" s="53"/>
      <c r="O306" s="53"/>
      <c r="P306" s="53"/>
      <c r="Q306" s="53"/>
      <c r="S306" s="53"/>
      <c r="T306" s="53"/>
      <c r="W306" s="53"/>
      <c r="X306" s="53"/>
      <c r="Z306" s="53"/>
      <c r="AB306" s="53"/>
      <c r="AI306" s="54"/>
    </row>
    <row r="307">
      <c r="I307" s="53"/>
      <c r="K307" s="53"/>
      <c r="M307" s="53"/>
      <c r="N307" s="53"/>
      <c r="O307" s="53"/>
      <c r="P307" s="53"/>
      <c r="Q307" s="53"/>
      <c r="S307" s="53"/>
      <c r="T307" s="53"/>
      <c r="W307" s="53"/>
      <c r="X307" s="53"/>
      <c r="Z307" s="53"/>
      <c r="AB307" s="53"/>
      <c r="AI307" s="54"/>
    </row>
    <row r="308">
      <c r="I308" s="53"/>
      <c r="K308" s="53"/>
      <c r="M308" s="53"/>
      <c r="N308" s="53"/>
      <c r="O308" s="53"/>
      <c r="P308" s="53"/>
      <c r="Q308" s="53"/>
      <c r="S308" s="53"/>
      <c r="T308" s="53"/>
      <c r="W308" s="53"/>
      <c r="X308" s="53"/>
      <c r="Z308" s="53"/>
      <c r="AB308" s="53"/>
      <c r="AI308" s="54"/>
    </row>
    <row r="309">
      <c r="I309" s="53"/>
      <c r="K309" s="53"/>
      <c r="M309" s="53"/>
      <c r="N309" s="53"/>
      <c r="O309" s="53"/>
      <c r="P309" s="53"/>
      <c r="Q309" s="53"/>
      <c r="S309" s="53"/>
      <c r="T309" s="53"/>
      <c r="W309" s="53"/>
      <c r="X309" s="53"/>
      <c r="Z309" s="53"/>
      <c r="AB309" s="53"/>
      <c r="AI309" s="54"/>
    </row>
    <row r="310">
      <c r="I310" s="53"/>
      <c r="K310" s="53"/>
      <c r="M310" s="53"/>
      <c r="N310" s="53"/>
      <c r="O310" s="53"/>
      <c r="P310" s="53"/>
      <c r="Q310" s="53"/>
      <c r="S310" s="53"/>
      <c r="T310" s="53"/>
      <c r="W310" s="53"/>
      <c r="X310" s="53"/>
      <c r="Z310" s="53"/>
      <c r="AB310" s="53"/>
      <c r="AI310" s="54"/>
    </row>
    <row r="311">
      <c r="I311" s="53"/>
      <c r="K311" s="53"/>
      <c r="M311" s="53"/>
      <c r="N311" s="53"/>
      <c r="O311" s="53"/>
      <c r="P311" s="53"/>
      <c r="Q311" s="53"/>
      <c r="S311" s="53"/>
      <c r="T311" s="53"/>
      <c r="W311" s="53"/>
      <c r="X311" s="53"/>
      <c r="Z311" s="53"/>
      <c r="AB311" s="53"/>
      <c r="AI311" s="54"/>
    </row>
    <row r="312">
      <c r="I312" s="53"/>
      <c r="K312" s="53"/>
      <c r="M312" s="53"/>
      <c r="N312" s="53"/>
      <c r="O312" s="53"/>
      <c r="P312" s="53"/>
      <c r="Q312" s="53"/>
      <c r="S312" s="53"/>
      <c r="T312" s="53"/>
      <c r="W312" s="53"/>
      <c r="X312" s="53"/>
      <c r="Z312" s="53"/>
      <c r="AB312" s="53"/>
      <c r="AI312" s="54"/>
    </row>
    <row r="313">
      <c r="I313" s="53"/>
      <c r="K313" s="53"/>
      <c r="M313" s="53"/>
      <c r="N313" s="53"/>
      <c r="O313" s="53"/>
      <c r="P313" s="53"/>
      <c r="Q313" s="53"/>
      <c r="S313" s="53"/>
      <c r="T313" s="53"/>
      <c r="W313" s="53"/>
      <c r="X313" s="53"/>
      <c r="Z313" s="53"/>
      <c r="AB313" s="53"/>
      <c r="AI313" s="54"/>
    </row>
    <row r="314">
      <c r="I314" s="53"/>
      <c r="K314" s="53"/>
      <c r="M314" s="53"/>
      <c r="N314" s="53"/>
      <c r="O314" s="53"/>
      <c r="P314" s="53"/>
      <c r="Q314" s="53"/>
      <c r="S314" s="53"/>
      <c r="T314" s="53"/>
      <c r="W314" s="53"/>
      <c r="X314" s="53"/>
      <c r="Z314" s="53"/>
      <c r="AB314" s="53"/>
      <c r="AI314" s="54"/>
    </row>
    <row r="315">
      <c r="I315" s="53"/>
      <c r="K315" s="53"/>
      <c r="M315" s="53"/>
      <c r="N315" s="53"/>
      <c r="O315" s="53"/>
      <c r="P315" s="53"/>
      <c r="Q315" s="53"/>
      <c r="S315" s="53"/>
      <c r="T315" s="53"/>
      <c r="W315" s="53"/>
      <c r="X315" s="53"/>
      <c r="Z315" s="53"/>
      <c r="AB315" s="53"/>
      <c r="AI315" s="54"/>
    </row>
    <row r="316">
      <c r="I316" s="53"/>
      <c r="K316" s="53"/>
      <c r="M316" s="53"/>
      <c r="N316" s="53"/>
      <c r="O316" s="53"/>
      <c r="P316" s="53"/>
      <c r="Q316" s="53"/>
      <c r="S316" s="53"/>
      <c r="T316" s="53"/>
      <c r="W316" s="53"/>
      <c r="X316" s="53"/>
      <c r="Z316" s="53"/>
      <c r="AB316" s="53"/>
      <c r="AI316" s="54"/>
    </row>
    <row r="317">
      <c r="I317" s="53"/>
      <c r="K317" s="53"/>
      <c r="M317" s="53"/>
      <c r="N317" s="53"/>
      <c r="O317" s="53"/>
      <c r="P317" s="53"/>
      <c r="Q317" s="53"/>
      <c r="S317" s="53"/>
      <c r="T317" s="53"/>
      <c r="W317" s="53"/>
      <c r="X317" s="53"/>
      <c r="Z317" s="53"/>
      <c r="AB317" s="53"/>
      <c r="AI317" s="54"/>
    </row>
    <row r="318">
      <c r="I318" s="53"/>
      <c r="K318" s="53"/>
      <c r="M318" s="53"/>
      <c r="N318" s="53"/>
      <c r="O318" s="53"/>
      <c r="P318" s="53"/>
      <c r="Q318" s="53"/>
      <c r="S318" s="53"/>
      <c r="T318" s="53"/>
      <c r="W318" s="53"/>
      <c r="X318" s="53"/>
      <c r="Z318" s="53"/>
      <c r="AB318" s="53"/>
      <c r="AI318" s="54"/>
    </row>
    <row r="319">
      <c r="I319" s="53"/>
      <c r="K319" s="53"/>
      <c r="M319" s="53"/>
      <c r="N319" s="53"/>
      <c r="O319" s="53"/>
      <c r="P319" s="53"/>
      <c r="Q319" s="53"/>
      <c r="S319" s="53"/>
      <c r="T319" s="53"/>
      <c r="W319" s="53"/>
      <c r="X319" s="53"/>
      <c r="Z319" s="53"/>
      <c r="AB319" s="53"/>
      <c r="AI319" s="54"/>
    </row>
    <row r="320">
      <c r="I320" s="53"/>
      <c r="K320" s="53"/>
      <c r="M320" s="53"/>
      <c r="N320" s="53"/>
      <c r="O320" s="53"/>
      <c r="P320" s="53"/>
      <c r="Q320" s="53"/>
      <c r="S320" s="53"/>
      <c r="T320" s="53"/>
      <c r="W320" s="53"/>
      <c r="X320" s="53"/>
      <c r="Z320" s="53"/>
      <c r="AB320" s="53"/>
      <c r="AI320" s="54"/>
    </row>
    <row r="321">
      <c r="I321" s="53"/>
      <c r="K321" s="53"/>
      <c r="M321" s="53"/>
      <c r="N321" s="53"/>
      <c r="O321" s="53"/>
      <c r="P321" s="53"/>
      <c r="Q321" s="53"/>
      <c r="S321" s="53"/>
      <c r="T321" s="53"/>
      <c r="W321" s="53"/>
      <c r="X321" s="53"/>
      <c r="Z321" s="53"/>
      <c r="AB321" s="53"/>
      <c r="AI321" s="54"/>
    </row>
    <row r="322">
      <c r="I322" s="53"/>
      <c r="K322" s="53"/>
      <c r="M322" s="53"/>
      <c r="N322" s="53"/>
      <c r="O322" s="53"/>
      <c r="P322" s="53"/>
      <c r="Q322" s="53"/>
      <c r="S322" s="53"/>
      <c r="T322" s="53"/>
      <c r="W322" s="53"/>
      <c r="X322" s="53"/>
      <c r="Z322" s="53"/>
      <c r="AB322" s="53"/>
      <c r="AI322" s="54"/>
    </row>
    <row r="323">
      <c r="I323" s="53"/>
      <c r="K323" s="53"/>
      <c r="M323" s="53"/>
      <c r="N323" s="53"/>
      <c r="O323" s="53"/>
      <c r="P323" s="53"/>
      <c r="Q323" s="53"/>
      <c r="S323" s="53"/>
      <c r="T323" s="53"/>
      <c r="W323" s="53"/>
      <c r="X323" s="53"/>
      <c r="Z323" s="53"/>
      <c r="AB323" s="53"/>
      <c r="AI323" s="54"/>
    </row>
    <row r="324">
      <c r="I324" s="53"/>
      <c r="K324" s="53"/>
      <c r="M324" s="53"/>
      <c r="N324" s="53"/>
      <c r="O324" s="53"/>
      <c r="P324" s="53"/>
      <c r="Q324" s="53"/>
      <c r="S324" s="53"/>
      <c r="T324" s="53"/>
      <c r="W324" s="53"/>
      <c r="X324" s="53"/>
      <c r="Z324" s="53"/>
      <c r="AB324" s="53"/>
      <c r="AI324" s="54"/>
    </row>
    <row r="325">
      <c r="I325" s="53"/>
      <c r="K325" s="53"/>
      <c r="M325" s="53"/>
      <c r="N325" s="53"/>
      <c r="O325" s="53"/>
      <c r="P325" s="53"/>
      <c r="Q325" s="53"/>
      <c r="S325" s="53"/>
      <c r="T325" s="53"/>
      <c r="W325" s="53"/>
      <c r="X325" s="53"/>
      <c r="Z325" s="53"/>
      <c r="AB325" s="53"/>
      <c r="AI325" s="54"/>
    </row>
    <row r="326">
      <c r="I326" s="53"/>
      <c r="K326" s="53"/>
      <c r="M326" s="53"/>
      <c r="N326" s="53"/>
      <c r="O326" s="53"/>
      <c r="P326" s="53"/>
      <c r="Q326" s="53"/>
      <c r="S326" s="53"/>
      <c r="T326" s="53"/>
      <c r="W326" s="53"/>
      <c r="X326" s="53"/>
      <c r="Z326" s="53"/>
      <c r="AB326" s="53"/>
      <c r="AI326" s="54"/>
    </row>
    <row r="327">
      <c r="I327" s="53"/>
      <c r="K327" s="53"/>
      <c r="M327" s="53"/>
      <c r="N327" s="53"/>
      <c r="O327" s="53"/>
      <c r="P327" s="53"/>
      <c r="Q327" s="53"/>
      <c r="S327" s="53"/>
      <c r="T327" s="53"/>
      <c r="W327" s="53"/>
      <c r="X327" s="53"/>
      <c r="Z327" s="53"/>
      <c r="AB327" s="53"/>
      <c r="AI327" s="54"/>
    </row>
    <row r="328">
      <c r="I328" s="53"/>
      <c r="K328" s="53"/>
      <c r="M328" s="53"/>
      <c r="N328" s="53"/>
      <c r="O328" s="53"/>
      <c r="P328" s="53"/>
      <c r="Q328" s="53"/>
      <c r="S328" s="53"/>
      <c r="T328" s="53"/>
      <c r="W328" s="53"/>
      <c r="X328" s="53"/>
      <c r="Z328" s="53"/>
      <c r="AB328" s="53"/>
      <c r="AI328" s="54"/>
    </row>
    <row r="329">
      <c r="I329" s="53"/>
      <c r="K329" s="53"/>
      <c r="M329" s="53"/>
      <c r="N329" s="53"/>
      <c r="O329" s="53"/>
      <c r="P329" s="53"/>
      <c r="Q329" s="53"/>
      <c r="S329" s="53"/>
      <c r="T329" s="53"/>
      <c r="W329" s="53"/>
      <c r="X329" s="53"/>
      <c r="Z329" s="53"/>
      <c r="AB329" s="53"/>
      <c r="AI329" s="54"/>
    </row>
    <row r="330">
      <c r="I330" s="53"/>
      <c r="K330" s="53"/>
      <c r="M330" s="53"/>
      <c r="N330" s="53"/>
      <c r="O330" s="53"/>
      <c r="P330" s="53"/>
      <c r="Q330" s="53"/>
      <c r="S330" s="53"/>
      <c r="T330" s="53"/>
      <c r="W330" s="53"/>
      <c r="X330" s="53"/>
      <c r="Z330" s="53"/>
      <c r="AB330" s="53"/>
      <c r="AI330" s="54"/>
    </row>
    <row r="331">
      <c r="I331" s="53"/>
      <c r="K331" s="53"/>
      <c r="M331" s="53"/>
      <c r="N331" s="53"/>
      <c r="O331" s="53"/>
      <c r="P331" s="53"/>
      <c r="Q331" s="53"/>
      <c r="S331" s="53"/>
      <c r="T331" s="53"/>
      <c r="W331" s="53"/>
      <c r="X331" s="53"/>
      <c r="Z331" s="53"/>
      <c r="AB331" s="53"/>
      <c r="AI331" s="54"/>
    </row>
    <row r="332">
      <c r="I332" s="53"/>
      <c r="K332" s="53"/>
      <c r="M332" s="53"/>
      <c r="N332" s="53"/>
      <c r="O332" s="53"/>
      <c r="P332" s="53"/>
      <c r="Q332" s="53"/>
      <c r="S332" s="53"/>
      <c r="T332" s="53"/>
      <c r="W332" s="53"/>
      <c r="X332" s="53"/>
      <c r="Z332" s="53"/>
      <c r="AB332" s="53"/>
      <c r="AI332" s="54"/>
    </row>
    <row r="333">
      <c r="I333" s="53"/>
      <c r="K333" s="53"/>
      <c r="M333" s="53"/>
      <c r="N333" s="53"/>
      <c r="O333" s="53"/>
      <c r="P333" s="53"/>
      <c r="Q333" s="53"/>
      <c r="S333" s="53"/>
      <c r="T333" s="53"/>
      <c r="W333" s="53"/>
      <c r="X333" s="53"/>
      <c r="Z333" s="53"/>
      <c r="AB333" s="53"/>
      <c r="AI333" s="54"/>
    </row>
    <row r="334">
      <c r="I334" s="53"/>
      <c r="K334" s="53"/>
      <c r="M334" s="53"/>
      <c r="N334" s="53"/>
      <c r="O334" s="53"/>
      <c r="P334" s="53"/>
      <c r="Q334" s="53"/>
      <c r="S334" s="53"/>
      <c r="T334" s="53"/>
      <c r="W334" s="53"/>
      <c r="X334" s="53"/>
      <c r="Z334" s="53"/>
      <c r="AB334" s="53"/>
      <c r="AI334" s="54"/>
    </row>
    <row r="335">
      <c r="I335" s="53"/>
      <c r="K335" s="53"/>
      <c r="M335" s="53"/>
      <c r="N335" s="53"/>
      <c r="O335" s="53"/>
      <c r="P335" s="53"/>
      <c r="Q335" s="53"/>
      <c r="S335" s="53"/>
      <c r="T335" s="53"/>
      <c r="W335" s="53"/>
      <c r="X335" s="53"/>
      <c r="Z335" s="53"/>
      <c r="AB335" s="53"/>
      <c r="AI335" s="54"/>
    </row>
    <row r="336">
      <c r="I336" s="53"/>
      <c r="K336" s="53"/>
      <c r="M336" s="53"/>
      <c r="N336" s="53"/>
      <c r="O336" s="53"/>
      <c r="P336" s="53"/>
      <c r="Q336" s="53"/>
      <c r="S336" s="53"/>
      <c r="T336" s="53"/>
      <c r="W336" s="53"/>
      <c r="X336" s="53"/>
      <c r="Z336" s="53"/>
      <c r="AB336" s="53"/>
      <c r="AI336" s="54"/>
    </row>
    <row r="337">
      <c r="I337" s="53"/>
      <c r="K337" s="53"/>
      <c r="M337" s="53"/>
      <c r="N337" s="53"/>
      <c r="O337" s="53"/>
      <c r="P337" s="53"/>
      <c r="Q337" s="53"/>
      <c r="S337" s="53"/>
      <c r="T337" s="53"/>
      <c r="W337" s="53"/>
      <c r="X337" s="53"/>
      <c r="Z337" s="53"/>
      <c r="AB337" s="53"/>
      <c r="AI337" s="54"/>
    </row>
    <row r="338">
      <c r="I338" s="53"/>
      <c r="K338" s="53"/>
      <c r="M338" s="53"/>
      <c r="N338" s="53"/>
      <c r="O338" s="53"/>
      <c r="P338" s="53"/>
      <c r="Q338" s="53"/>
      <c r="S338" s="53"/>
      <c r="T338" s="53"/>
      <c r="W338" s="53"/>
      <c r="X338" s="53"/>
      <c r="Z338" s="53"/>
      <c r="AB338" s="53"/>
      <c r="AI338" s="54"/>
    </row>
    <row r="339">
      <c r="I339" s="53"/>
      <c r="K339" s="53"/>
      <c r="M339" s="53"/>
      <c r="N339" s="53"/>
      <c r="O339" s="53"/>
      <c r="P339" s="53"/>
      <c r="Q339" s="53"/>
      <c r="S339" s="53"/>
      <c r="T339" s="53"/>
      <c r="W339" s="53"/>
      <c r="X339" s="53"/>
      <c r="Z339" s="53"/>
      <c r="AB339" s="53"/>
      <c r="AI339" s="54"/>
    </row>
    <row r="340">
      <c r="I340" s="53"/>
      <c r="K340" s="53"/>
      <c r="M340" s="53"/>
      <c r="N340" s="53"/>
      <c r="O340" s="53"/>
      <c r="P340" s="53"/>
      <c r="Q340" s="53"/>
      <c r="S340" s="53"/>
      <c r="T340" s="53"/>
      <c r="W340" s="53"/>
      <c r="X340" s="53"/>
      <c r="Z340" s="53"/>
      <c r="AB340" s="53"/>
      <c r="AI340" s="54"/>
    </row>
    <row r="341">
      <c r="I341" s="53"/>
      <c r="K341" s="53"/>
      <c r="M341" s="53"/>
      <c r="N341" s="53"/>
      <c r="O341" s="53"/>
      <c r="P341" s="53"/>
      <c r="Q341" s="53"/>
      <c r="S341" s="53"/>
      <c r="T341" s="53"/>
      <c r="W341" s="53"/>
      <c r="X341" s="53"/>
      <c r="Z341" s="53"/>
      <c r="AB341" s="53"/>
      <c r="AI341" s="54"/>
    </row>
    <row r="342">
      <c r="I342" s="53"/>
      <c r="K342" s="53"/>
      <c r="M342" s="53"/>
      <c r="N342" s="53"/>
      <c r="O342" s="53"/>
      <c r="P342" s="53"/>
      <c r="Q342" s="53"/>
      <c r="S342" s="53"/>
      <c r="T342" s="53"/>
      <c r="W342" s="53"/>
      <c r="X342" s="53"/>
      <c r="Z342" s="53"/>
      <c r="AB342" s="53"/>
      <c r="AI342" s="54"/>
    </row>
    <row r="343">
      <c r="I343" s="53"/>
      <c r="K343" s="53"/>
      <c r="M343" s="53"/>
      <c r="N343" s="53"/>
      <c r="O343" s="53"/>
      <c r="P343" s="53"/>
      <c r="Q343" s="53"/>
      <c r="S343" s="53"/>
      <c r="T343" s="53"/>
      <c r="W343" s="53"/>
      <c r="X343" s="53"/>
      <c r="Z343" s="53"/>
      <c r="AB343" s="53"/>
      <c r="AI343" s="54"/>
    </row>
    <row r="344">
      <c r="I344" s="53"/>
      <c r="K344" s="53"/>
      <c r="M344" s="53"/>
      <c r="N344" s="53"/>
      <c r="O344" s="53"/>
      <c r="P344" s="53"/>
      <c r="Q344" s="53"/>
      <c r="S344" s="53"/>
      <c r="T344" s="53"/>
      <c r="W344" s="53"/>
      <c r="X344" s="53"/>
      <c r="Z344" s="53"/>
      <c r="AB344" s="53"/>
      <c r="AI344" s="54"/>
    </row>
    <row r="345">
      <c r="I345" s="53"/>
      <c r="K345" s="53"/>
      <c r="M345" s="53"/>
      <c r="N345" s="53"/>
      <c r="O345" s="53"/>
      <c r="P345" s="53"/>
      <c r="Q345" s="53"/>
      <c r="S345" s="53"/>
      <c r="T345" s="53"/>
      <c r="W345" s="53"/>
      <c r="X345" s="53"/>
      <c r="Z345" s="53"/>
      <c r="AB345" s="53"/>
      <c r="AI345" s="54"/>
    </row>
    <row r="346">
      <c r="I346" s="53"/>
      <c r="K346" s="53"/>
      <c r="M346" s="53"/>
      <c r="N346" s="53"/>
      <c r="O346" s="53"/>
      <c r="P346" s="53"/>
      <c r="Q346" s="53"/>
      <c r="S346" s="53"/>
      <c r="T346" s="53"/>
      <c r="W346" s="53"/>
      <c r="X346" s="53"/>
      <c r="Z346" s="53"/>
      <c r="AB346" s="53"/>
      <c r="AI346" s="54"/>
    </row>
    <row r="347">
      <c r="I347" s="53"/>
      <c r="K347" s="53"/>
      <c r="M347" s="53"/>
      <c r="N347" s="53"/>
      <c r="O347" s="53"/>
      <c r="P347" s="53"/>
      <c r="Q347" s="53"/>
      <c r="S347" s="53"/>
      <c r="T347" s="53"/>
      <c r="W347" s="53"/>
      <c r="X347" s="53"/>
      <c r="Z347" s="53"/>
      <c r="AB347" s="53"/>
      <c r="AI347" s="54"/>
    </row>
    <row r="348">
      <c r="I348" s="53"/>
      <c r="K348" s="53"/>
      <c r="M348" s="53"/>
      <c r="N348" s="53"/>
      <c r="O348" s="53"/>
      <c r="P348" s="53"/>
      <c r="Q348" s="53"/>
      <c r="S348" s="53"/>
      <c r="T348" s="53"/>
      <c r="W348" s="53"/>
      <c r="X348" s="53"/>
      <c r="Z348" s="53"/>
      <c r="AB348" s="53"/>
      <c r="AI348" s="54"/>
    </row>
    <row r="349">
      <c r="I349" s="53"/>
      <c r="K349" s="53"/>
      <c r="M349" s="53"/>
      <c r="N349" s="53"/>
      <c r="O349" s="53"/>
      <c r="P349" s="53"/>
      <c r="Q349" s="53"/>
      <c r="S349" s="53"/>
      <c r="T349" s="53"/>
      <c r="W349" s="53"/>
      <c r="X349" s="53"/>
      <c r="Z349" s="53"/>
      <c r="AB349" s="53"/>
      <c r="AI349" s="54"/>
    </row>
    <row r="350">
      <c r="I350" s="53"/>
      <c r="K350" s="53"/>
      <c r="M350" s="53"/>
      <c r="N350" s="53"/>
      <c r="O350" s="53"/>
      <c r="P350" s="53"/>
      <c r="Q350" s="53"/>
      <c r="S350" s="53"/>
      <c r="T350" s="53"/>
      <c r="W350" s="53"/>
      <c r="X350" s="53"/>
      <c r="Z350" s="53"/>
      <c r="AB350" s="53"/>
      <c r="AI350" s="54"/>
    </row>
    <row r="351">
      <c r="I351" s="53"/>
      <c r="K351" s="53"/>
      <c r="M351" s="53"/>
      <c r="N351" s="53"/>
      <c r="O351" s="53"/>
      <c r="P351" s="53"/>
      <c r="Q351" s="53"/>
      <c r="S351" s="53"/>
      <c r="T351" s="53"/>
      <c r="W351" s="53"/>
      <c r="X351" s="53"/>
      <c r="Z351" s="53"/>
      <c r="AB351" s="53"/>
      <c r="AI351" s="54"/>
    </row>
    <row r="352">
      <c r="I352" s="53"/>
      <c r="K352" s="53"/>
      <c r="M352" s="53"/>
      <c r="N352" s="53"/>
      <c r="O352" s="53"/>
      <c r="P352" s="53"/>
      <c r="Q352" s="53"/>
      <c r="S352" s="53"/>
      <c r="T352" s="53"/>
      <c r="W352" s="53"/>
      <c r="X352" s="53"/>
      <c r="Z352" s="53"/>
      <c r="AB352" s="53"/>
      <c r="AI352" s="54"/>
    </row>
    <row r="353">
      <c r="I353" s="53"/>
      <c r="K353" s="53"/>
      <c r="M353" s="53"/>
      <c r="N353" s="53"/>
      <c r="O353" s="53"/>
      <c r="P353" s="53"/>
      <c r="Q353" s="53"/>
      <c r="S353" s="53"/>
      <c r="T353" s="53"/>
      <c r="W353" s="53"/>
      <c r="X353" s="53"/>
      <c r="Z353" s="53"/>
      <c r="AB353" s="53"/>
      <c r="AI353" s="54"/>
    </row>
    <row r="354">
      <c r="I354" s="53"/>
      <c r="K354" s="53"/>
      <c r="M354" s="53"/>
      <c r="N354" s="53"/>
      <c r="O354" s="53"/>
      <c r="P354" s="53"/>
      <c r="Q354" s="53"/>
      <c r="S354" s="53"/>
      <c r="T354" s="53"/>
      <c r="W354" s="53"/>
      <c r="X354" s="53"/>
      <c r="Z354" s="53"/>
      <c r="AB354" s="53"/>
      <c r="AI354" s="54"/>
    </row>
    <row r="355">
      <c r="I355" s="53"/>
      <c r="K355" s="53"/>
      <c r="M355" s="53"/>
      <c r="N355" s="53"/>
      <c r="O355" s="53"/>
      <c r="P355" s="53"/>
      <c r="Q355" s="53"/>
      <c r="S355" s="53"/>
      <c r="T355" s="53"/>
      <c r="W355" s="53"/>
      <c r="X355" s="53"/>
      <c r="Z355" s="53"/>
      <c r="AB355" s="53"/>
      <c r="AI355" s="54"/>
    </row>
    <row r="356">
      <c r="I356" s="53"/>
      <c r="K356" s="53"/>
      <c r="M356" s="53"/>
      <c r="N356" s="53"/>
      <c r="O356" s="53"/>
      <c r="P356" s="53"/>
      <c r="Q356" s="53"/>
      <c r="S356" s="53"/>
      <c r="T356" s="53"/>
      <c r="W356" s="53"/>
      <c r="X356" s="53"/>
      <c r="Z356" s="53"/>
      <c r="AB356" s="53"/>
      <c r="AI356" s="54"/>
    </row>
    <row r="357">
      <c r="I357" s="53"/>
      <c r="K357" s="53"/>
      <c r="M357" s="53"/>
      <c r="N357" s="53"/>
      <c r="O357" s="53"/>
      <c r="P357" s="53"/>
      <c r="Q357" s="53"/>
      <c r="S357" s="53"/>
      <c r="T357" s="53"/>
      <c r="W357" s="53"/>
      <c r="X357" s="53"/>
      <c r="Z357" s="53"/>
      <c r="AB357" s="53"/>
      <c r="AI357" s="54"/>
    </row>
    <row r="358">
      <c r="I358" s="53"/>
      <c r="K358" s="53"/>
      <c r="M358" s="53"/>
      <c r="N358" s="53"/>
      <c r="O358" s="53"/>
      <c r="P358" s="53"/>
      <c r="Q358" s="53"/>
      <c r="S358" s="53"/>
      <c r="T358" s="53"/>
      <c r="W358" s="53"/>
      <c r="X358" s="53"/>
      <c r="Z358" s="53"/>
      <c r="AB358" s="53"/>
      <c r="AI358" s="54"/>
    </row>
    <row r="359">
      <c r="I359" s="53"/>
      <c r="K359" s="53"/>
      <c r="M359" s="53"/>
      <c r="N359" s="53"/>
      <c r="O359" s="53"/>
      <c r="P359" s="53"/>
      <c r="Q359" s="53"/>
      <c r="S359" s="53"/>
      <c r="T359" s="53"/>
      <c r="W359" s="53"/>
      <c r="X359" s="53"/>
      <c r="Z359" s="53"/>
      <c r="AB359" s="53"/>
      <c r="AI359" s="54"/>
    </row>
    <row r="360">
      <c r="I360" s="53"/>
      <c r="K360" s="53"/>
      <c r="M360" s="53"/>
      <c r="N360" s="53"/>
      <c r="O360" s="53"/>
      <c r="P360" s="53"/>
      <c r="Q360" s="53"/>
      <c r="S360" s="53"/>
      <c r="T360" s="53"/>
      <c r="W360" s="53"/>
      <c r="X360" s="53"/>
      <c r="Z360" s="53"/>
      <c r="AB360" s="53"/>
      <c r="AI360" s="54"/>
    </row>
    <row r="361">
      <c r="I361" s="53"/>
      <c r="K361" s="53"/>
      <c r="M361" s="53"/>
      <c r="N361" s="53"/>
      <c r="O361" s="53"/>
      <c r="P361" s="53"/>
      <c r="Q361" s="53"/>
      <c r="S361" s="53"/>
      <c r="T361" s="53"/>
      <c r="W361" s="53"/>
      <c r="X361" s="53"/>
      <c r="Z361" s="53"/>
      <c r="AB361" s="53"/>
      <c r="AI361" s="54"/>
    </row>
    <row r="362">
      <c r="I362" s="53"/>
      <c r="K362" s="53"/>
      <c r="M362" s="53"/>
      <c r="N362" s="53"/>
      <c r="O362" s="53"/>
      <c r="P362" s="53"/>
      <c r="Q362" s="53"/>
      <c r="S362" s="53"/>
      <c r="T362" s="53"/>
      <c r="W362" s="53"/>
      <c r="X362" s="53"/>
      <c r="Z362" s="53"/>
      <c r="AB362" s="53"/>
      <c r="AI362" s="54"/>
    </row>
    <row r="363">
      <c r="I363" s="53"/>
      <c r="K363" s="53"/>
      <c r="M363" s="53"/>
      <c r="N363" s="53"/>
      <c r="O363" s="53"/>
      <c r="P363" s="53"/>
      <c r="Q363" s="53"/>
      <c r="S363" s="53"/>
      <c r="T363" s="53"/>
      <c r="W363" s="53"/>
      <c r="X363" s="53"/>
      <c r="Z363" s="53"/>
      <c r="AB363" s="53"/>
      <c r="AI363" s="54"/>
    </row>
    <row r="364">
      <c r="I364" s="53"/>
      <c r="K364" s="53"/>
      <c r="M364" s="53"/>
      <c r="N364" s="53"/>
      <c r="O364" s="53"/>
      <c r="P364" s="53"/>
      <c r="Q364" s="53"/>
      <c r="S364" s="53"/>
      <c r="T364" s="53"/>
      <c r="W364" s="53"/>
      <c r="X364" s="53"/>
      <c r="Z364" s="53"/>
      <c r="AB364" s="53"/>
      <c r="AI364" s="54"/>
    </row>
    <row r="365">
      <c r="I365" s="53"/>
      <c r="K365" s="53"/>
      <c r="M365" s="53"/>
      <c r="N365" s="53"/>
      <c r="O365" s="53"/>
      <c r="P365" s="53"/>
      <c r="Q365" s="53"/>
      <c r="S365" s="53"/>
      <c r="T365" s="53"/>
      <c r="W365" s="53"/>
      <c r="X365" s="53"/>
      <c r="Z365" s="53"/>
      <c r="AB365" s="53"/>
      <c r="AI365" s="54"/>
    </row>
    <row r="366">
      <c r="I366" s="53"/>
      <c r="K366" s="53"/>
      <c r="M366" s="53"/>
      <c r="N366" s="53"/>
      <c r="O366" s="53"/>
      <c r="P366" s="53"/>
      <c r="Q366" s="53"/>
      <c r="S366" s="53"/>
      <c r="T366" s="53"/>
      <c r="W366" s="53"/>
      <c r="X366" s="53"/>
      <c r="Z366" s="53"/>
      <c r="AB366" s="53"/>
      <c r="AI366" s="54"/>
    </row>
    <row r="367">
      <c r="I367" s="53"/>
      <c r="K367" s="53"/>
      <c r="M367" s="53"/>
      <c r="N367" s="53"/>
      <c r="O367" s="53"/>
      <c r="P367" s="53"/>
      <c r="Q367" s="53"/>
      <c r="S367" s="53"/>
      <c r="T367" s="53"/>
      <c r="W367" s="53"/>
      <c r="X367" s="53"/>
      <c r="Z367" s="53"/>
      <c r="AB367" s="53"/>
      <c r="AI367" s="54"/>
    </row>
    <row r="368">
      <c r="I368" s="53"/>
      <c r="K368" s="53"/>
      <c r="M368" s="53"/>
      <c r="N368" s="53"/>
      <c r="O368" s="53"/>
      <c r="P368" s="53"/>
      <c r="Q368" s="53"/>
      <c r="S368" s="53"/>
      <c r="T368" s="53"/>
      <c r="W368" s="53"/>
      <c r="X368" s="53"/>
      <c r="Z368" s="53"/>
      <c r="AB368" s="53"/>
      <c r="AI368" s="54"/>
    </row>
    <row r="369">
      <c r="I369" s="53"/>
      <c r="K369" s="53"/>
      <c r="M369" s="53"/>
      <c r="N369" s="53"/>
      <c r="O369" s="53"/>
      <c r="P369" s="53"/>
      <c r="Q369" s="53"/>
      <c r="S369" s="53"/>
      <c r="T369" s="53"/>
      <c r="W369" s="53"/>
      <c r="X369" s="53"/>
      <c r="Z369" s="53"/>
      <c r="AB369" s="53"/>
      <c r="AI369" s="54"/>
    </row>
    <row r="370">
      <c r="I370" s="53"/>
      <c r="K370" s="53"/>
      <c r="M370" s="53"/>
      <c r="N370" s="53"/>
      <c r="O370" s="53"/>
      <c r="P370" s="53"/>
      <c r="Q370" s="53"/>
      <c r="S370" s="53"/>
      <c r="T370" s="53"/>
      <c r="W370" s="53"/>
      <c r="X370" s="53"/>
      <c r="Z370" s="53"/>
      <c r="AB370" s="53"/>
      <c r="AI370" s="54"/>
    </row>
    <row r="371">
      <c r="I371" s="53"/>
      <c r="K371" s="53"/>
      <c r="M371" s="53"/>
      <c r="N371" s="53"/>
      <c r="O371" s="53"/>
      <c r="P371" s="53"/>
      <c r="Q371" s="53"/>
      <c r="S371" s="53"/>
      <c r="T371" s="53"/>
      <c r="W371" s="53"/>
      <c r="X371" s="53"/>
      <c r="Z371" s="53"/>
      <c r="AB371" s="53"/>
      <c r="AI371" s="54"/>
    </row>
    <row r="372">
      <c r="I372" s="53"/>
      <c r="K372" s="53"/>
      <c r="M372" s="53"/>
      <c r="N372" s="53"/>
      <c r="O372" s="53"/>
      <c r="P372" s="53"/>
      <c r="Q372" s="53"/>
      <c r="S372" s="53"/>
      <c r="T372" s="53"/>
      <c r="W372" s="53"/>
      <c r="X372" s="53"/>
      <c r="Z372" s="53"/>
      <c r="AB372" s="53"/>
      <c r="AI372" s="54"/>
    </row>
    <row r="373">
      <c r="I373" s="53"/>
      <c r="K373" s="53"/>
      <c r="M373" s="53"/>
      <c r="N373" s="53"/>
      <c r="O373" s="53"/>
      <c r="P373" s="53"/>
      <c r="Q373" s="53"/>
      <c r="S373" s="53"/>
      <c r="T373" s="53"/>
      <c r="W373" s="53"/>
      <c r="X373" s="53"/>
      <c r="Z373" s="53"/>
      <c r="AB373" s="53"/>
      <c r="AI373" s="54"/>
    </row>
    <row r="374">
      <c r="I374" s="53"/>
      <c r="K374" s="53"/>
      <c r="M374" s="53"/>
      <c r="N374" s="53"/>
      <c r="O374" s="53"/>
      <c r="P374" s="53"/>
      <c r="Q374" s="53"/>
      <c r="S374" s="53"/>
      <c r="T374" s="53"/>
      <c r="W374" s="53"/>
      <c r="X374" s="53"/>
      <c r="Z374" s="53"/>
      <c r="AB374" s="53"/>
      <c r="AI374" s="54"/>
    </row>
    <row r="375">
      <c r="I375" s="53"/>
      <c r="K375" s="53"/>
      <c r="M375" s="53"/>
      <c r="N375" s="53"/>
      <c r="O375" s="53"/>
      <c r="P375" s="53"/>
      <c r="Q375" s="53"/>
      <c r="S375" s="53"/>
      <c r="T375" s="53"/>
      <c r="W375" s="53"/>
      <c r="X375" s="53"/>
      <c r="Z375" s="53"/>
      <c r="AB375" s="53"/>
      <c r="AI375" s="54"/>
    </row>
    <row r="376">
      <c r="I376" s="53"/>
      <c r="K376" s="53"/>
      <c r="M376" s="53"/>
      <c r="N376" s="53"/>
      <c r="O376" s="53"/>
      <c r="P376" s="53"/>
      <c r="Q376" s="53"/>
      <c r="S376" s="53"/>
      <c r="T376" s="53"/>
      <c r="W376" s="53"/>
      <c r="X376" s="53"/>
      <c r="Z376" s="53"/>
      <c r="AB376" s="53"/>
      <c r="AI376" s="54"/>
    </row>
    <row r="377">
      <c r="I377" s="53"/>
      <c r="K377" s="53"/>
      <c r="M377" s="53"/>
      <c r="N377" s="53"/>
      <c r="O377" s="53"/>
      <c r="P377" s="53"/>
      <c r="Q377" s="53"/>
      <c r="S377" s="53"/>
      <c r="T377" s="53"/>
      <c r="W377" s="53"/>
      <c r="X377" s="53"/>
      <c r="Z377" s="53"/>
      <c r="AB377" s="53"/>
      <c r="AI377" s="54"/>
    </row>
    <row r="378">
      <c r="I378" s="53"/>
      <c r="K378" s="53"/>
      <c r="M378" s="53"/>
      <c r="N378" s="53"/>
      <c r="O378" s="53"/>
      <c r="P378" s="53"/>
      <c r="Q378" s="53"/>
      <c r="S378" s="53"/>
      <c r="T378" s="53"/>
      <c r="W378" s="53"/>
      <c r="X378" s="53"/>
      <c r="Z378" s="53"/>
      <c r="AB378" s="53"/>
      <c r="AI378" s="54"/>
    </row>
    <row r="379">
      <c r="I379" s="53"/>
      <c r="K379" s="53"/>
      <c r="M379" s="53"/>
      <c r="N379" s="53"/>
      <c r="O379" s="53"/>
      <c r="P379" s="53"/>
      <c r="Q379" s="53"/>
      <c r="S379" s="53"/>
      <c r="T379" s="53"/>
      <c r="W379" s="53"/>
      <c r="X379" s="53"/>
      <c r="Z379" s="53"/>
      <c r="AB379" s="53"/>
      <c r="AI379" s="54"/>
    </row>
    <row r="380">
      <c r="I380" s="53"/>
      <c r="K380" s="53"/>
      <c r="M380" s="53"/>
      <c r="N380" s="53"/>
      <c r="O380" s="53"/>
      <c r="P380" s="53"/>
      <c r="Q380" s="53"/>
      <c r="S380" s="53"/>
      <c r="T380" s="53"/>
      <c r="W380" s="53"/>
      <c r="X380" s="53"/>
      <c r="Z380" s="53"/>
      <c r="AB380" s="53"/>
      <c r="AI380" s="54"/>
    </row>
    <row r="381">
      <c r="I381" s="53"/>
      <c r="K381" s="53"/>
      <c r="M381" s="53"/>
      <c r="N381" s="53"/>
      <c r="O381" s="53"/>
      <c r="P381" s="53"/>
      <c r="Q381" s="53"/>
      <c r="S381" s="53"/>
      <c r="T381" s="53"/>
      <c r="W381" s="53"/>
      <c r="X381" s="53"/>
      <c r="Z381" s="53"/>
      <c r="AB381" s="53"/>
      <c r="AI381" s="54"/>
    </row>
    <row r="382">
      <c r="I382" s="53"/>
      <c r="K382" s="53"/>
      <c r="M382" s="53"/>
      <c r="N382" s="53"/>
      <c r="O382" s="53"/>
      <c r="P382" s="53"/>
      <c r="Q382" s="53"/>
      <c r="S382" s="53"/>
      <c r="T382" s="53"/>
      <c r="W382" s="53"/>
      <c r="X382" s="53"/>
      <c r="Z382" s="53"/>
      <c r="AB382" s="53"/>
      <c r="AI382" s="54"/>
    </row>
    <row r="383">
      <c r="I383" s="53"/>
      <c r="K383" s="53"/>
      <c r="M383" s="53"/>
      <c r="N383" s="53"/>
      <c r="O383" s="53"/>
      <c r="P383" s="53"/>
      <c r="Q383" s="53"/>
      <c r="S383" s="53"/>
      <c r="T383" s="53"/>
      <c r="W383" s="53"/>
      <c r="X383" s="53"/>
      <c r="Z383" s="53"/>
      <c r="AB383" s="53"/>
      <c r="AI383" s="54"/>
    </row>
    <row r="384">
      <c r="I384" s="53"/>
      <c r="K384" s="53"/>
      <c r="M384" s="53"/>
      <c r="N384" s="53"/>
      <c r="O384" s="53"/>
      <c r="P384" s="53"/>
      <c r="Q384" s="53"/>
      <c r="S384" s="53"/>
      <c r="T384" s="53"/>
      <c r="W384" s="53"/>
      <c r="X384" s="53"/>
      <c r="Z384" s="53"/>
      <c r="AB384" s="53"/>
      <c r="AI384" s="54"/>
    </row>
    <row r="385">
      <c r="I385" s="53"/>
      <c r="K385" s="53"/>
      <c r="M385" s="53"/>
      <c r="N385" s="53"/>
      <c r="O385" s="53"/>
      <c r="P385" s="53"/>
      <c r="Q385" s="53"/>
      <c r="S385" s="53"/>
      <c r="T385" s="53"/>
      <c r="W385" s="53"/>
      <c r="X385" s="53"/>
      <c r="Z385" s="53"/>
      <c r="AB385" s="53"/>
      <c r="AI385" s="54"/>
    </row>
    <row r="386">
      <c r="I386" s="53"/>
      <c r="K386" s="53"/>
      <c r="M386" s="53"/>
      <c r="N386" s="53"/>
      <c r="O386" s="53"/>
      <c r="P386" s="53"/>
      <c r="Q386" s="53"/>
      <c r="S386" s="53"/>
      <c r="T386" s="53"/>
      <c r="W386" s="53"/>
      <c r="X386" s="53"/>
      <c r="Z386" s="53"/>
      <c r="AB386" s="53"/>
      <c r="AI386" s="54"/>
    </row>
    <row r="387">
      <c r="I387" s="53"/>
      <c r="K387" s="53"/>
      <c r="M387" s="53"/>
      <c r="N387" s="53"/>
      <c r="O387" s="53"/>
      <c r="P387" s="53"/>
      <c r="Q387" s="53"/>
      <c r="S387" s="53"/>
      <c r="T387" s="53"/>
      <c r="W387" s="53"/>
      <c r="X387" s="53"/>
      <c r="Z387" s="53"/>
      <c r="AB387" s="53"/>
      <c r="AI387" s="54"/>
    </row>
    <row r="388">
      <c r="I388" s="53"/>
      <c r="K388" s="53"/>
      <c r="M388" s="53"/>
      <c r="N388" s="53"/>
      <c r="O388" s="53"/>
      <c r="P388" s="53"/>
      <c r="Q388" s="53"/>
      <c r="S388" s="53"/>
      <c r="T388" s="53"/>
      <c r="W388" s="53"/>
      <c r="X388" s="53"/>
      <c r="Z388" s="53"/>
      <c r="AB388" s="53"/>
      <c r="AI388" s="54"/>
    </row>
    <row r="389">
      <c r="I389" s="53"/>
      <c r="K389" s="53"/>
      <c r="M389" s="53"/>
      <c r="N389" s="53"/>
      <c r="O389" s="53"/>
      <c r="P389" s="53"/>
      <c r="Q389" s="53"/>
      <c r="S389" s="53"/>
      <c r="T389" s="53"/>
      <c r="W389" s="53"/>
      <c r="X389" s="53"/>
      <c r="Z389" s="53"/>
      <c r="AB389" s="53"/>
      <c r="AI389" s="54"/>
    </row>
    <row r="390">
      <c r="I390" s="53"/>
      <c r="K390" s="53"/>
      <c r="M390" s="53"/>
      <c r="N390" s="53"/>
      <c r="O390" s="53"/>
      <c r="P390" s="53"/>
      <c r="Q390" s="53"/>
      <c r="S390" s="53"/>
      <c r="T390" s="53"/>
      <c r="W390" s="53"/>
      <c r="X390" s="53"/>
      <c r="Z390" s="53"/>
      <c r="AB390" s="53"/>
      <c r="AI390" s="54"/>
    </row>
    <row r="391">
      <c r="I391" s="53"/>
      <c r="K391" s="53"/>
      <c r="M391" s="53"/>
      <c r="N391" s="53"/>
      <c r="O391" s="53"/>
      <c r="P391" s="53"/>
      <c r="Q391" s="53"/>
      <c r="S391" s="53"/>
      <c r="T391" s="53"/>
      <c r="W391" s="53"/>
      <c r="X391" s="53"/>
      <c r="Z391" s="53"/>
      <c r="AB391" s="53"/>
      <c r="AI391" s="54"/>
    </row>
    <row r="392">
      <c r="I392" s="53"/>
      <c r="K392" s="53"/>
      <c r="M392" s="53"/>
      <c r="N392" s="53"/>
      <c r="O392" s="53"/>
      <c r="P392" s="53"/>
      <c r="Q392" s="53"/>
      <c r="S392" s="53"/>
      <c r="T392" s="53"/>
      <c r="W392" s="53"/>
      <c r="X392" s="53"/>
      <c r="Z392" s="53"/>
      <c r="AB392" s="53"/>
      <c r="AI392" s="54"/>
    </row>
    <row r="393">
      <c r="I393" s="53"/>
      <c r="K393" s="53"/>
      <c r="M393" s="53"/>
      <c r="N393" s="53"/>
      <c r="O393" s="53"/>
      <c r="P393" s="53"/>
      <c r="Q393" s="53"/>
      <c r="S393" s="53"/>
      <c r="T393" s="53"/>
      <c r="W393" s="53"/>
      <c r="X393" s="53"/>
      <c r="Z393" s="53"/>
      <c r="AB393" s="53"/>
      <c r="AI393" s="54"/>
    </row>
    <row r="394">
      <c r="I394" s="53"/>
      <c r="K394" s="53"/>
      <c r="M394" s="53"/>
      <c r="N394" s="53"/>
      <c r="O394" s="53"/>
      <c r="P394" s="53"/>
      <c r="Q394" s="53"/>
      <c r="S394" s="53"/>
      <c r="T394" s="53"/>
      <c r="W394" s="53"/>
      <c r="X394" s="53"/>
      <c r="Z394" s="53"/>
      <c r="AB394" s="53"/>
      <c r="AI394" s="54"/>
    </row>
    <row r="395">
      <c r="I395" s="53"/>
      <c r="K395" s="53"/>
      <c r="M395" s="53"/>
      <c r="N395" s="53"/>
      <c r="O395" s="53"/>
      <c r="P395" s="53"/>
      <c r="Q395" s="53"/>
      <c r="S395" s="53"/>
      <c r="T395" s="53"/>
      <c r="W395" s="53"/>
      <c r="X395" s="53"/>
      <c r="Z395" s="53"/>
      <c r="AB395" s="53"/>
      <c r="AI395" s="54"/>
    </row>
    <row r="396">
      <c r="I396" s="53"/>
      <c r="K396" s="53"/>
      <c r="M396" s="53"/>
      <c r="N396" s="53"/>
      <c r="O396" s="53"/>
      <c r="P396" s="53"/>
      <c r="Q396" s="53"/>
      <c r="S396" s="53"/>
      <c r="T396" s="53"/>
      <c r="W396" s="53"/>
      <c r="X396" s="53"/>
      <c r="Z396" s="53"/>
      <c r="AB396" s="53"/>
      <c r="AI396" s="54"/>
    </row>
    <row r="397">
      <c r="I397" s="53"/>
      <c r="K397" s="53"/>
      <c r="M397" s="53"/>
      <c r="N397" s="53"/>
      <c r="O397" s="53"/>
      <c r="P397" s="53"/>
      <c r="Q397" s="53"/>
      <c r="S397" s="53"/>
      <c r="T397" s="53"/>
      <c r="W397" s="53"/>
      <c r="X397" s="53"/>
      <c r="Z397" s="53"/>
      <c r="AB397" s="53"/>
      <c r="AI397" s="54"/>
    </row>
    <row r="398">
      <c r="I398" s="53"/>
      <c r="K398" s="53"/>
      <c r="M398" s="53"/>
      <c r="N398" s="53"/>
      <c r="O398" s="53"/>
      <c r="P398" s="53"/>
      <c r="Q398" s="53"/>
      <c r="S398" s="53"/>
      <c r="T398" s="53"/>
      <c r="W398" s="53"/>
      <c r="X398" s="53"/>
      <c r="Z398" s="53"/>
      <c r="AB398" s="53"/>
      <c r="AI398" s="54"/>
    </row>
    <row r="399">
      <c r="I399" s="53"/>
      <c r="K399" s="53"/>
      <c r="M399" s="53"/>
      <c r="N399" s="53"/>
      <c r="O399" s="53"/>
      <c r="P399" s="53"/>
      <c r="Q399" s="53"/>
      <c r="S399" s="53"/>
      <c r="T399" s="53"/>
      <c r="W399" s="53"/>
      <c r="X399" s="53"/>
      <c r="Z399" s="53"/>
      <c r="AB399" s="53"/>
      <c r="AI399" s="54"/>
    </row>
    <row r="400">
      <c r="I400" s="53"/>
      <c r="K400" s="53"/>
      <c r="M400" s="53"/>
      <c r="N400" s="53"/>
      <c r="O400" s="53"/>
      <c r="P400" s="53"/>
      <c r="Q400" s="53"/>
      <c r="S400" s="53"/>
      <c r="T400" s="53"/>
      <c r="W400" s="53"/>
      <c r="X400" s="53"/>
      <c r="Z400" s="53"/>
      <c r="AB400" s="53"/>
      <c r="AI400" s="54"/>
    </row>
    <row r="401">
      <c r="I401" s="53"/>
      <c r="K401" s="53"/>
      <c r="M401" s="53"/>
      <c r="N401" s="53"/>
      <c r="O401" s="53"/>
      <c r="P401" s="53"/>
      <c r="Q401" s="53"/>
      <c r="S401" s="53"/>
      <c r="T401" s="53"/>
      <c r="W401" s="53"/>
      <c r="X401" s="53"/>
      <c r="Z401" s="53"/>
      <c r="AB401" s="53"/>
      <c r="AI401" s="54"/>
    </row>
    <row r="402">
      <c r="I402" s="53"/>
      <c r="K402" s="53"/>
      <c r="M402" s="53"/>
      <c r="N402" s="53"/>
      <c r="O402" s="53"/>
      <c r="P402" s="53"/>
      <c r="Q402" s="53"/>
      <c r="S402" s="53"/>
      <c r="T402" s="53"/>
      <c r="W402" s="53"/>
      <c r="X402" s="53"/>
      <c r="Z402" s="53"/>
      <c r="AB402" s="53"/>
      <c r="AI402" s="54"/>
    </row>
    <row r="403">
      <c r="I403" s="53"/>
      <c r="K403" s="53"/>
      <c r="M403" s="53"/>
      <c r="N403" s="53"/>
      <c r="O403" s="53"/>
      <c r="P403" s="53"/>
      <c r="Q403" s="53"/>
      <c r="S403" s="53"/>
      <c r="T403" s="53"/>
      <c r="W403" s="53"/>
      <c r="X403" s="53"/>
      <c r="Z403" s="53"/>
      <c r="AB403" s="53"/>
      <c r="AI403" s="54"/>
    </row>
    <row r="404">
      <c r="I404" s="53"/>
      <c r="K404" s="53"/>
      <c r="M404" s="53"/>
      <c r="N404" s="53"/>
      <c r="O404" s="53"/>
      <c r="P404" s="53"/>
      <c r="Q404" s="53"/>
      <c r="S404" s="53"/>
      <c r="T404" s="53"/>
      <c r="W404" s="53"/>
      <c r="X404" s="53"/>
      <c r="Z404" s="53"/>
      <c r="AB404" s="53"/>
      <c r="AI404" s="54"/>
    </row>
    <row r="405">
      <c r="I405" s="53"/>
      <c r="K405" s="53"/>
      <c r="M405" s="53"/>
      <c r="N405" s="53"/>
      <c r="O405" s="53"/>
      <c r="P405" s="53"/>
      <c r="Q405" s="53"/>
      <c r="S405" s="53"/>
      <c r="T405" s="53"/>
      <c r="W405" s="53"/>
      <c r="X405" s="53"/>
      <c r="Z405" s="53"/>
      <c r="AB405" s="53"/>
      <c r="AI405" s="54"/>
    </row>
    <row r="406">
      <c r="I406" s="53"/>
      <c r="K406" s="53"/>
      <c r="M406" s="53"/>
      <c r="N406" s="53"/>
      <c r="O406" s="53"/>
      <c r="P406" s="53"/>
      <c r="Q406" s="53"/>
      <c r="S406" s="53"/>
      <c r="T406" s="53"/>
      <c r="W406" s="53"/>
      <c r="X406" s="53"/>
      <c r="Z406" s="53"/>
      <c r="AB406" s="53"/>
      <c r="AI406" s="54"/>
    </row>
    <row r="407">
      <c r="I407" s="53"/>
      <c r="K407" s="53"/>
      <c r="M407" s="53"/>
      <c r="N407" s="53"/>
      <c r="O407" s="53"/>
      <c r="P407" s="53"/>
      <c r="Q407" s="53"/>
      <c r="S407" s="53"/>
      <c r="T407" s="53"/>
      <c r="W407" s="53"/>
      <c r="X407" s="53"/>
      <c r="Z407" s="53"/>
      <c r="AB407" s="53"/>
      <c r="AI407" s="54"/>
    </row>
    <row r="408">
      <c r="I408" s="53"/>
      <c r="K408" s="53"/>
      <c r="M408" s="53"/>
      <c r="N408" s="53"/>
      <c r="O408" s="53"/>
      <c r="P408" s="53"/>
      <c r="Q408" s="53"/>
      <c r="S408" s="53"/>
      <c r="T408" s="53"/>
      <c r="W408" s="53"/>
      <c r="X408" s="53"/>
      <c r="Z408" s="53"/>
      <c r="AB408" s="53"/>
      <c r="AI408" s="54"/>
    </row>
    <row r="409">
      <c r="I409" s="53"/>
      <c r="K409" s="53"/>
      <c r="M409" s="53"/>
      <c r="N409" s="53"/>
      <c r="O409" s="53"/>
      <c r="P409" s="53"/>
      <c r="Q409" s="53"/>
      <c r="S409" s="53"/>
      <c r="T409" s="53"/>
      <c r="W409" s="53"/>
      <c r="X409" s="53"/>
      <c r="Z409" s="53"/>
      <c r="AB409" s="53"/>
      <c r="AI409" s="54"/>
    </row>
    <row r="410">
      <c r="I410" s="53"/>
      <c r="K410" s="53"/>
      <c r="M410" s="53"/>
      <c r="N410" s="53"/>
      <c r="O410" s="53"/>
      <c r="P410" s="53"/>
      <c r="Q410" s="53"/>
      <c r="S410" s="53"/>
      <c r="T410" s="53"/>
      <c r="W410" s="53"/>
      <c r="X410" s="53"/>
      <c r="Z410" s="53"/>
      <c r="AB410" s="53"/>
      <c r="AI410" s="54"/>
    </row>
    <row r="411">
      <c r="I411" s="53"/>
      <c r="K411" s="53"/>
      <c r="M411" s="53"/>
      <c r="N411" s="53"/>
      <c r="O411" s="53"/>
      <c r="P411" s="53"/>
      <c r="Q411" s="53"/>
      <c r="S411" s="53"/>
      <c r="T411" s="53"/>
      <c r="W411" s="53"/>
      <c r="X411" s="53"/>
      <c r="Z411" s="53"/>
      <c r="AB411" s="53"/>
      <c r="AI411" s="54"/>
    </row>
    <row r="412">
      <c r="I412" s="53"/>
      <c r="K412" s="53"/>
      <c r="M412" s="53"/>
      <c r="N412" s="53"/>
      <c r="O412" s="53"/>
      <c r="P412" s="53"/>
      <c r="Q412" s="53"/>
      <c r="S412" s="53"/>
      <c r="T412" s="53"/>
      <c r="W412" s="53"/>
      <c r="X412" s="53"/>
      <c r="Z412" s="53"/>
      <c r="AB412" s="53"/>
      <c r="AI412" s="54"/>
    </row>
    <row r="413">
      <c r="I413" s="53"/>
      <c r="K413" s="53"/>
      <c r="M413" s="53"/>
      <c r="N413" s="53"/>
      <c r="O413" s="53"/>
      <c r="P413" s="53"/>
      <c r="Q413" s="53"/>
      <c r="S413" s="53"/>
      <c r="T413" s="53"/>
      <c r="W413" s="53"/>
      <c r="X413" s="53"/>
      <c r="Z413" s="53"/>
      <c r="AB413" s="53"/>
      <c r="AI413" s="54"/>
    </row>
    <row r="414">
      <c r="I414" s="53"/>
      <c r="K414" s="53"/>
      <c r="M414" s="53"/>
      <c r="N414" s="53"/>
      <c r="O414" s="53"/>
      <c r="P414" s="53"/>
      <c r="Q414" s="53"/>
      <c r="S414" s="53"/>
      <c r="T414" s="53"/>
      <c r="W414" s="53"/>
      <c r="X414" s="53"/>
      <c r="Z414" s="53"/>
      <c r="AB414" s="53"/>
      <c r="AI414" s="54"/>
    </row>
    <row r="415">
      <c r="I415" s="53"/>
      <c r="K415" s="53"/>
      <c r="M415" s="53"/>
      <c r="N415" s="53"/>
      <c r="O415" s="53"/>
      <c r="P415" s="53"/>
      <c r="Q415" s="53"/>
      <c r="S415" s="53"/>
      <c r="T415" s="53"/>
      <c r="W415" s="53"/>
      <c r="X415" s="53"/>
      <c r="Z415" s="53"/>
      <c r="AB415" s="53"/>
      <c r="AI415" s="54"/>
    </row>
    <row r="416">
      <c r="I416" s="53"/>
      <c r="K416" s="53"/>
      <c r="M416" s="53"/>
      <c r="N416" s="53"/>
      <c r="O416" s="53"/>
      <c r="P416" s="53"/>
      <c r="Q416" s="53"/>
      <c r="S416" s="53"/>
      <c r="T416" s="53"/>
      <c r="W416" s="53"/>
      <c r="X416" s="53"/>
      <c r="Z416" s="53"/>
      <c r="AB416" s="53"/>
      <c r="AI416" s="54"/>
    </row>
    <row r="417">
      <c r="I417" s="53"/>
      <c r="K417" s="53"/>
      <c r="M417" s="53"/>
      <c r="N417" s="53"/>
      <c r="O417" s="53"/>
      <c r="P417" s="53"/>
      <c r="Q417" s="53"/>
      <c r="S417" s="53"/>
      <c r="T417" s="53"/>
      <c r="W417" s="53"/>
      <c r="X417" s="53"/>
      <c r="Z417" s="53"/>
      <c r="AB417" s="53"/>
      <c r="AI417" s="54"/>
    </row>
    <row r="418">
      <c r="I418" s="53"/>
      <c r="K418" s="53"/>
      <c r="M418" s="53"/>
      <c r="N418" s="53"/>
      <c r="O418" s="53"/>
      <c r="P418" s="53"/>
      <c r="Q418" s="53"/>
      <c r="S418" s="53"/>
      <c r="T418" s="53"/>
      <c r="W418" s="53"/>
      <c r="X418" s="53"/>
      <c r="Z418" s="53"/>
      <c r="AB418" s="53"/>
      <c r="AI418" s="54"/>
    </row>
    <row r="419">
      <c r="I419" s="53"/>
      <c r="K419" s="53"/>
      <c r="M419" s="53"/>
      <c r="N419" s="53"/>
      <c r="O419" s="53"/>
      <c r="P419" s="53"/>
      <c r="Q419" s="53"/>
      <c r="S419" s="53"/>
      <c r="T419" s="53"/>
      <c r="W419" s="53"/>
      <c r="X419" s="53"/>
      <c r="Z419" s="53"/>
      <c r="AB419" s="53"/>
      <c r="AI419" s="54"/>
    </row>
    <row r="420">
      <c r="I420" s="53"/>
      <c r="K420" s="53"/>
      <c r="M420" s="53"/>
      <c r="N420" s="53"/>
      <c r="O420" s="53"/>
      <c r="P420" s="53"/>
      <c r="Q420" s="53"/>
      <c r="S420" s="53"/>
      <c r="T420" s="53"/>
      <c r="W420" s="53"/>
      <c r="X420" s="53"/>
      <c r="Z420" s="53"/>
      <c r="AB420" s="53"/>
      <c r="AI420" s="54"/>
    </row>
    <row r="421">
      <c r="I421" s="53"/>
      <c r="K421" s="53"/>
      <c r="M421" s="53"/>
      <c r="N421" s="53"/>
      <c r="O421" s="53"/>
      <c r="P421" s="53"/>
      <c r="Q421" s="53"/>
      <c r="S421" s="53"/>
      <c r="T421" s="53"/>
      <c r="W421" s="53"/>
      <c r="X421" s="53"/>
      <c r="Z421" s="53"/>
      <c r="AB421" s="53"/>
      <c r="AI421" s="54"/>
    </row>
    <row r="422">
      <c r="I422" s="53"/>
      <c r="K422" s="53"/>
      <c r="M422" s="53"/>
      <c r="N422" s="53"/>
      <c r="O422" s="53"/>
      <c r="P422" s="53"/>
      <c r="Q422" s="53"/>
      <c r="S422" s="53"/>
      <c r="T422" s="53"/>
      <c r="W422" s="53"/>
      <c r="X422" s="53"/>
      <c r="Z422" s="53"/>
      <c r="AB422" s="53"/>
      <c r="AI422" s="54"/>
    </row>
    <row r="423">
      <c r="I423" s="53"/>
      <c r="K423" s="53"/>
      <c r="M423" s="53"/>
      <c r="N423" s="53"/>
      <c r="O423" s="53"/>
      <c r="P423" s="53"/>
      <c r="Q423" s="53"/>
      <c r="S423" s="53"/>
      <c r="T423" s="53"/>
      <c r="W423" s="53"/>
      <c r="X423" s="53"/>
      <c r="Z423" s="53"/>
      <c r="AB423" s="53"/>
      <c r="AI423" s="54"/>
    </row>
    <row r="424">
      <c r="I424" s="53"/>
      <c r="K424" s="53"/>
      <c r="M424" s="53"/>
      <c r="N424" s="53"/>
      <c r="O424" s="53"/>
      <c r="P424" s="53"/>
      <c r="Q424" s="53"/>
      <c r="S424" s="53"/>
      <c r="T424" s="53"/>
      <c r="W424" s="53"/>
      <c r="X424" s="53"/>
      <c r="Z424" s="53"/>
      <c r="AB424" s="53"/>
      <c r="AI424" s="54"/>
    </row>
    <row r="425">
      <c r="I425" s="53"/>
      <c r="K425" s="53"/>
      <c r="M425" s="53"/>
      <c r="N425" s="53"/>
      <c r="O425" s="53"/>
      <c r="P425" s="53"/>
      <c r="Q425" s="53"/>
      <c r="S425" s="53"/>
      <c r="T425" s="53"/>
      <c r="W425" s="53"/>
      <c r="X425" s="53"/>
      <c r="Z425" s="53"/>
      <c r="AB425" s="53"/>
      <c r="AI425" s="54"/>
    </row>
    <row r="426">
      <c r="I426" s="53"/>
      <c r="K426" s="53"/>
      <c r="M426" s="53"/>
      <c r="N426" s="53"/>
      <c r="O426" s="53"/>
      <c r="P426" s="53"/>
      <c r="Q426" s="53"/>
      <c r="S426" s="53"/>
      <c r="T426" s="53"/>
      <c r="W426" s="53"/>
      <c r="X426" s="53"/>
      <c r="Z426" s="53"/>
      <c r="AB426" s="53"/>
      <c r="AI426" s="54"/>
    </row>
    <row r="427">
      <c r="I427" s="53"/>
      <c r="K427" s="53"/>
      <c r="M427" s="53"/>
      <c r="N427" s="53"/>
      <c r="O427" s="53"/>
      <c r="P427" s="53"/>
      <c r="Q427" s="53"/>
      <c r="S427" s="53"/>
      <c r="T427" s="53"/>
      <c r="W427" s="53"/>
      <c r="X427" s="53"/>
      <c r="Z427" s="53"/>
      <c r="AB427" s="53"/>
      <c r="AI427" s="54"/>
    </row>
    <row r="428">
      <c r="I428" s="53"/>
      <c r="K428" s="53"/>
      <c r="M428" s="53"/>
      <c r="N428" s="53"/>
      <c r="O428" s="53"/>
      <c r="P428" s="53"/>
      <c r="Q428" s="53"/>
      <c r="S428" s="53"/>
      <c r="T428" s="53"/>
      <c r="W428" s="53"/>
      <c r="X428" s="53"/>
      <c r="Z428" s="53"/>
      <c r="AB428" s="53"/>
      <c r="AI428" s="54"/>
    </row>
    <row r="429">
      <c r="I429" s="53"/>
      <c r="K429" s="53"/>
      <c r="M429" s="53"/>
      <c r="N429" s="53"/>
      <c r="O429" s="53"/>
      <c r="P429" s="53"/>
      <c r="Q429" s="53"/>
      <c r="S429" s="53"/>
      <c r="T429" s="53"/>
      <c r="W429" s="53"/>
      <c r="X429" s="53"/>
      <c r="Z429" s="53"/>
      <c r="AB429" s="53"/>
      <c r="AI429" s="54"/>
    </row>
    <row r="430">
      <c r="I430" s="53"/>
      <c r="K430" s="53"/>
      <c r="M430" s="53"/>
      <c r="N430" s="53"/>
      <c r="O430" s="53"/>
      <c r="P430" s="53"/>
      <c r="Q430" s="53"/>
      <c r="S430" s="53"/>
      <c r="T430" s="53"/>
      <c r="W430" s="53"/>
      <c r="X430" s="53"/>
      <c r="Z430" s="53"/>
      <c r="AB430" s="53"/>
      <c r="AI430" s="54"/>
    </row>
    <row r="431">
      <c r="I431" s="53"/>
      <c r="K431" s="53"/>
      <c r="M431" s="53"/>
      <c r="N431" s="53"/>
      <c r="O431" s="53"/>
      <c r="P431" s="53"/>
      <c r="Q431" s="53"/>
      <c r="S431" s="53"/>
      <c r="T431" s="53"/>
      <c r="W431" s="53"/>
      <c r="X431" s="53"/>
      <c r="Z431" s="53"/>
      <c r="AB431" s="53"/>
      <c r="AI431" s="54"/>
    </row>
    <row r="432">
      <c r="I432" s="53"/>
      <c r="K432" s="53"/>
      <c r="M432" s="53"/>
      <c r="N432" s="53"/>
      <c r="O432" s="53"/>
      <c r="P432" s="53"/>
      <c r="Q432" s="53"/>
      <c r="S432" s="53"/>
      <c r="T432" s="53"/>
      <c r="W432" s="53"/>
      <c r="X432" s="53"/>
      <c r="Z432" s="53"/>
      <c r="AB432" s="53"/>
      <c r="AI432" s="54"/>
    </row>
    <row r="433">
      <c r="I433" s="53"/>
      <c r="K433" s="53"/>
      <c r="M433" s="53"/>
      <c r="N433" s="53"/>
      <c r="O433" s="53"/>
      <c r="P433" s="53"/>
      <c r="Q433" s="53"/>
      <c r="S433" s="53"/>
      <c r="T433" s="53"/>
      <c r="W433" s="53"/>
      <c r="X433" s="53"/>
      <c r="Z433" s="53"/>
      <c r="AB433" s="53"/>
      <c r="AI433" s="54"/>
    </row>
    <row r="434">
      <c r="I434" s="53"/>
      <c r="K434" s="53"/>
      <c r="M434" s="53"/>
      <c r="N434" s="53"/>
      <c r="O434" s="53"/>
      <c r="P434" s="53"/>
      <c r="Q434" s="53"/>
      <c r="S434" s="53"/>
      <c r="T434" s="53"/>
      <c r="W434" s="53"/>
      <c r="X434" s="53"/>
      <c r="Z434" s="53"/>
      <c r="AB434" s="53"/>
      <c r="AI434" s="54"/>
    </row>
    <row r="435">
      <c r="I435" s="53"/>
      <c r="K435" s="53"/>
      <c r="M435" s="53"/>
      <c r="N435" s="53"/>
      <c r="O435" s="53"/>
      <c r="P435" s="53"/>
      <c r="Q435" s="53"/>
      <c r="S435" s="53"/>
      <c r="T435" s="53"/>
      <c r="W435" s="53"/>
      <c r="X435" s="53"/>
      <c r="Z435" s="53"/>
      <c r="AB435" s="53"/>
      <c r="AI435" s="54"/>
    </row>
    <row r="436">
      <c r="I436" s="53"/>
      <c r="K436" s="53"/>
      <c r="M436" s="53"/>
      <c r="N436" s="53"/>
      <c r="O436" s="53"/>
      <c r="P436" s="53"/>
      <c r="Q436" s="53"/>
      <c r="S436" s="53"/>
      <c r="T436" s="53"/>
      <c r="W436" s="53"/>
      <c r="X436" s="53"/>
      <c r="Z436" s="53"/>
      <c r="AB436" s="53"/>
      <c r="AI436" s="54"/>
    </row>
    <row r="437">
      <c r="I437" s="53"/>
      <c r="K437" s="53"/>
      <c r="M437" s="53"/>
      <c r="N437" s="53"/>
      <c r="O437" s="53"/>
      <c r="P437" s="53"/>
      <c r="Q437" s="53"/>
      <c r="S437" s="53"/>
      <c r="T437" s="53"/>
      <c r="W437" s="53"/>
      <c r="X437" s="53"/>
      <c r="Z437" s="53"/>
      <c r="AB437" s="53"/>
      <c r="AI437" s="54"/>
    </row>
    <row r="438">
      <c r="I438" s="53"/>
      <c r="K438" s="53"/>
      <c r="M438" s="53"/>
      <c r="N438" s="53"/>
      <c r="O438" s="53"/>
      <c r="P438" s="53"/>
      <c r="Q438" s="53"/>
      <c r="S438" s="53"/>
      <c r="T438" s="53"/>
      <c r="W438" s="53"/>
      <c r="X438" s="53"/>
      <c r="Z438" s="53"/>
      <c r="AB438" s="53"/>
      <c r="AI438" s="54"/>
    </row>
    <row r="439">
      <c r="I439" s="53"/>
      <c r="K439" s="53"/>
      <c r="M439" s="53"/>
      <c r="N439" s="53"/>
      <c r="O439" s="53"/>
      <c r="P439" s="53"/>
      <c r="Q439" s="53"/>
      <c r="S439" s="53"/>
      <c r="T439" s="53"/>
      <c r="W439" s="53"/>
      <c r="X439" s="53"/>
      <c r="Z439" s="53"/>
      <c r="AB439" s="53"/>
      <c r="AI439" s="54"/>
    </row>
    <row r="440">
      <c r="I440" s="53"/>
      <c r="K440" s="53"/>
      <c r="M440" s="53"/>
      <c r="N440" s="53"/>
      <c r="O440" s="53"/>
      <c r="P440" s="53"/>
      <c r="Q440" s="53"/>
      <c r="S440" s="53"/>
      <c r="T440" s="53"/>
      <c r="W440" s="53"/>
      <c r="X440" s="53"/>
      <c r="Z440" s="53"/>
      <c r="AB440" s="53"/>
      <c r="AI440" s="54"/>
    </row>
    <row r="441">
      <c r="I441" s="53"/>
      <c r="K441" s="53"/>
      <c r="M441" s="53"/>
      <c r="N441" s="53"/>
      <c r="O441" s="53"/>
      <c r="P441" s="53"/>
      <c r="Q441" s="53"/>
      <c r="S441" s="53"/>
      <c r="T441" s="53"/>
      <c r="W441" s="53"/>
      <c r="X441" s="53"/>
      <c r="Z441" s="53"/>
      <c r="AB441" s="53"/>
      <c r="AI441" s="54"/>
    </row>
    <row r="442">
      <c r="I442" s="53"/>
      <c r="K442" s="53"/>
      <c r="M442" s="53"/>
      <c r="N442" s="53"/>
      <c r="O442" s="53"/>
      <c r="P442" s="53"/>
      <c r="Q442" s="53"/>
      <c r="S442" s="53"/>
      <c r="T442" s="53"/>
      <c r="W442" s="53"/>
      <c r="X442" s="53"/>
      <c r="Z442" s="53"/>
      <c r="AB442" s="53"/>
      <c r="AI442" s="54"/>
    </row>
    <row r="443">
      <c r="I443" s="53"/>
      <c r="K443" s="53"/>
      <c r="M443" s="53"/>
      <c r="N443" s="53"/>
      <c r="O443" s="53"/>
      <c r="P443" s="53"/>
      <c r="Q443" s="53"/>
      <c r="S443" s="53"/>
      <c r="T443" s="53"/>
      <c r="W443" s="53"/>
      <c r="X443" s="53"/>
      <c r="Z443" s="53"/>
      <c r="AB443" s="53"/>
      <c r="AI443" s="54"/>
    </row>
    <row r="444">
      <c r="I444" s="53"/>
      <c r="K444" s="53"/>
      <c r="M444" s="53"/>
      <c r="N444" s="53"/>
      <c r="O444" s="53"/>
      <c r="P444" s="53"/>
      <c r="Q444" s="53"/>
      <c r="S444" s="53"/>
      <c r="T444" s="53"/>
      <c r="W444" s="53"/>
      <c r="X444" s="53"/>
      <c r="Z444" s="53"/>
      <c r="AB444" s="53"/>
      <c r="AI444" s="54"/>
    </row>
    <row r="445">
      <c r="I445" s="53"/>
      <c r="K445" s="53"/>
      <c r="M445" s="53"/>
      <c r="N445" s="53"/>
      <c r="O445" s="53"/>
      <c r="P445" s="53"/>
      <c r="Q445" s="53"/>
      <c r="S445" s="53"/>
      <c r="T445" s="53"/>
      <c r="W445" s="53"/>
      <c r="X445" s="53"/>
      <c r="Z445" s="53"/>
      <c r="AB445" s="53"/>
      <c r="AI445" s="54"/>
    </row>
    <row r="446">
      <c r="I446" s="53"/>
      <c r="K446" s="53"/>
      <c r="M446" s="53"/>
      <c r="N446" s="53"/>
      <c r="O446" s="53"/>
      <c r="P446" s="53"/>
      <c r="Q446" s="53"/>
      <c r="S446" s="53"/>
      <c r="T446" s="53"/>
      <c r="W446" s="53"/>
      <c r="X446" s="53"/>
      <c r="Z446" s="53"/>
      <c r="AB446" s="53"/>
      <c r="AI446" s="54"/>
    </row>
    <row r="447">
      <c r="I447" s="53"/>
      <c r="K447" s="53"/>
      <c r="M447" s="53"/>
      <c r="N447" s="53"/>
      <c r="O447" s="53"/>
      <c r="P447" s="53"/>
      <c r="Q447" s="53"/>
      <c r="S447" s="53"/>
      <c r="T447" s="53"/>
      <c r="W447" s="53"/>
      <c r="X447" s="53"/>
      <c r="Z447" s="53"/>
      <c r="AB447" s="53"/>
      <c r="AI447" s="54"/>
    </row>
    <row r="448">
      <c r="I448" s="53"/>
      <c r="K448" s="53"/>
      <c r="M448" s="53"/>
      <c r="N448" s="53"/>
      <c r="O448" s="53"/>
      <c r="P448" s="53"/>
      <c r="Q448" s="53"/>
      <c r="S448" s="53"/>
      <c r="T448" s="53"/>
      <c r="W448" s="53"/>
      <c r="X448" s="53"/>
      <c r="Z448" s="53"/>
      <c r="AB448" s="53"/>
      <c r="AI448" s="54"/>
    </row>
    <row r="449">
      <c r="I449" s="53"/>
      <c r="K449" s="53"/>
      <c r="M449" s="53"/>
      <c r="N449" s="53"/>
      <c r="O449" s="53"/>
      <c r="P449" s="53"/>
      <c r="Q449" s="53"/>
      <c r="S449" s="53"/>
      <c r="T449" s="53"/>
      <c r="W449" s="53"/>
      <c r="X449" s="53"/>
      <c r="Z449" s="53"/>
      <c r="AB449" s="53"/>
      <c r="AI449" s="54"/>
    </row>
    <row r="450">
      <c r="I450" s="53"/>
      <c r="K450" s="53"/>
      <c r="M450" s="53"/>
      <c r="N450" s="53"/>
      <c r="O450" s="53"/>
      <c r="P450" s="53"/>
      <c r="Q450" s="53"/>
      <c r="S450" s="53"/>
      <c r="T450" s="53"/>
      <c r="W450" s="53"/>
      <c r="X450" s="53"/>
      <c r="Z450" s="53"/>
      <c r="AB450" s="53"/>
      <c r="AI450" s="54"/>
    </row>
    <row r="451">
      <c r="I451" s="53"/>
      <c r="K451" s="53"/>
      <c r="M451" s="53"/>
      <c r="N451" s="53"/>
      <c r="O451" s="53"/>
      <c r="P451" s="53"/>
      <c r="Q451" s="53"/>
      <c r="S451" s="53"/>
      <c r="T451" s="53"/>
      <c r="W451" s="53"/>
      <c r="X451" s="53"/>
      <c r="Z451" s="53"/>
      <c r="AB451" s="53"/>
      <c r="AI451" s="54"/>
    </row>
    <row r="452">
      <c r="I452" s="53"/>
      <c r="K452" s="53"/>
      <c r="M452" s="53"/>
      <c r="N452" s="53"/>
      <c r="O452" s="53"/>
      <c r="P452" s="53"/>
      <c r="Q452" s="53"/>
      <c r="S452" s="53"/>
      <c r="T452" s="53"/>
      <c r="W452" s="53"/>
      <c r="X452" s="53"/>
      <c r="Z452" s="53"/>
      <c r="AB452" s="53"/>
      <c r="AI452" s="54"/>
    </row>
    <row r="453">
      <c r="I453" s="53"/>
      <c r="K453" s="53"/>
      <c r="M453" s="53"/>
      <c r="N453" s="53"/>
      <c r="O453" s="53"/>
      <c r="P453" s="53"/>
      <c r="Q453" s="53"/>
      <c r="S453" s="53"/>
      <c r="T453" s="53"/>
      <c r="W453" s="53"/>
      <c r="X453" s="53"/>
      <c r="Z453" s="53"/>
      <c r="AB453" s="53"/>
      <c r="AI453" s="54"/>
    </row>
    <row r="454">
      <c r="I454" s="53"/>
      <c r="K454" s="53"/>
      <c r="M454" s="53"/>
      <c r="N454" s="53"/>
      <c r="O454" s="53"/>
      <c r="P454" s="53"/>
      <c r="Q454" s="53"/>
      <c r="S454" s="53"/>
      <c r="T454" s="53"/>
      <c r="W454" s="53"/>
      <c r="X454" s="53"/>
      <c r="Z454" s="53"/>
      <c r="AB454" s="53"/>
      <c r="AI454" s="54"/>
    </row>
    <row r="455">
      <c r="I455" s="53"/>
      <c r="K455" s="53"/>
      <c r="M455" s="53"/>
      <c r="N455" s="53"/>
      <c r="O455" s="53"/>
      <c r="P455" s="53"/>
      <c r="Q455" s="53"/>
      <c r="S455" s="53"/>
      <c r="T455" s="53"/>
      <c r="W455" s="53"/>
      <c r="X455" s="53"/>
      <c r="Z455" s="53"/>
      <c r="AB455" s="53"/>
      <c r="AI455" s="54"/>
    </row>
    <row r="456">
      <c r="I456" s="53"/>
      <c r="K456" s="53"/>
      <c r="M456" s="53"/>
      <c r="N456" s="53"/>
      <c r="O456" s="53"/>
      <c r="P456" s="53"/>
      <c r="Q456" s="53"/>
      <c r="S456" s="53"/>
      <c r="T456" s="53"/>
      <c r="W456" s="53"/>
      <c r="X456" s="53"/>
      <c r="Z456" s="53"/>
      <c r="AB456" s="53"/>
      <c r="AI456" s="54"/>
    </row>
    <row r="457">
      <c r="I457" s="53"/>
      <c r="K457" s="53"/>
      <c r="M457" s="53"/>
      <c r="N457" s="53"/>
      <c r="O457" s="53"/>
      <c r="P457" s="53"/>
      <c r="Q457" s="53"/>
      <c r="S457" s="53"/>
      <c r="T457" s="53"/>
      <c r="W457" s="53"/>
      <c r="X457" s="53"/>
      <c r="Z457" s="53"/>
      <c r="AB457" s="53"/>
      <c r="AI457" s="54"/>
    </row>
    <row r="458">
      <c r="I458" s="53"/>
      <c r="K458" s="53"/>
      <c r="M458" s="53"/>
      <c r="N458" s="53"/>
      <c r="O458" s="53"/>
      <c r="P458" s="53"/>
      <c r="Q458" s="53"/>
      <c r="S458" s="53"/>
      <c r="T458" s="53"/>
      <c r="W458" s="53"/>
      <c r="X458" s="53"/>
      <c r="Z458" s="53"/>
      <c r="AB458" s="53"/>
      <c r="AI458" s="54"/>
    </row>
    <row r="459">
      <c r="I459" s="53"/>
      <c r="K459" s="53"/>
      <c r="M459" s="53"/>
      <c r="N459" s="53"/>
      <c r="O459" s="53"/>
      <c r="P459" s="53"/>
      <c r="Q459" s="53"/>
      <c r="S459" s="53"/>
      <c r="T459" s="53"/>
      <c r="W459" s="53"/>
      <c r="X459" s="53"/>
      <c r="Z459" s="53"/>
      <c r="AB459" s="53"/>
      <c r="AI459" s="54"/>
    </row>
    <row r="460">
      <c r="I460" s="53"/>
      <c r="K460" s="53"/>
      <c r="M460" s="53"/>
      <c r="N460" s="53"/>
      <c r="O460" s="53"/>
      <c r="P460" s="53"/>
      <c r="Q460" s="53"/>
      <c r="S460" s="53"/>
      <c r="T460" s="53"/>
      <c r="W460" s="53"/>
      <c r="X460" s="53"/>
      <c r="Z460" s="53"/>
      <c r="AB460" s="53"/>
      <c r="AI460" s="54"/>
    </row>
    <row r="461">
      <c r="I461" s="53"/>
      <c r="K461" s="53"/>
      <c r="M461" s="53"/>
      <c r="N461" s="53"/>
      <c r="O461" s="53"/>
      <c r="P461" s="53"/>
      <c r="Q461" s="53"/>
      <c r="S461" s="53"/>
      <c r="T461" s="53"/>
      <c r="W461" s="53"/>
      <c r="X461" s="53"/>
      <c r="Z461" s="53"/>
      <c r="AB461" s="53"/>
      <c r="AI461" s="54"/>
    </row>
    <row r="462">
      <c r="I462" s="53"/>
      <c r="K462" s="53"/>
      <c r="M462" s="53"/>
      <c r="N462" s="53"/>
      <c r="O462" s="53"/>
      <c r="P462" s="53"/>
      <c r="Q462" s="53"/>
      <c r="S462" s="53"/>
      <c r="T462" s="53"/>
      <c r="W462" s="53"/>
      <c r="X462" s="53"/>
      <c r="Z462" s="53"/>
      <c r="AB462" s="53"/>
      <c r="AI462" s="54"/>
    </row>
    <row r="463">
      <c r="I463" s="53"/>
      <c r="K463" s="53"/>
      <c r="M463" s="53"/>
      <c r="N463" s="53"/>
      <c r="O463" s="53"/>
      <c r="P463" s="53"/>
      <c r="Q463" s="53"/>
      <c r="S463" s="53"/>
      <c r="T463" s="53"/>
      <c r="W463" s="53"/>
      <c r="X463" s="53"/>
      <c r="Z463" s="53"/>
      <c r="AB463" s="53"/>
      <c r="AI463" s="54"/>
    </row>
    <row r="464">
      <c r="I464" s="53"/>
      <c r="K464" s="53"/>
      <c r="M464" s="53"/>
      <c r="N464" s="53"/>
      <c r="O464" s="53"/>
      <c r="P464" s="53"/>
      <c r="Q464" s="53"/>
      <c r="S464" s="53"/>
      <c r="T464" s="53"/>
      <c r="W464" s="53"/>
      <c r="X464" s="53"/>
      <c r="Z464" s="53"/>
      <c r="AB464" s="53"/>
      <c r="AI464" s="54"/>
    </row>
    <row r="465">
      <c r="I465" s="53"/>
      <c r="K465" s="53"/>
      <c r="M465" s="53"/>
      <c r="N465" s="53"/>
      <c r="O465" s="53"/>
      <c r="P465" s="53"/>
      <c r="Q465" s="53"/>
      <c r="S465" s="53"/>
      <c r="T465" s="53"/>
      <c r="W465" s="53"/>
      <c r="X465" s="53"/>
      <c r="Z465" s="53"/>
      <c r="AB465" s="53"/>
      <c r="AI465" s="54"/>
    </row>
    <row r="466">
      <c r="I466" s="53"/>
      <c r="K466" s="53"/>
      <c r="M466" s="53"/>
      <c r="N466" s="53"/>
      <c r="O466" s="53"/>
      <c r="P466" s="53"/>
      <c r="Q466" s="53"/>
      <c r="S466" s="53"/>
      <c r="T466" s="53"/>
      <c r="W466" s="53"/>
      <c r="X466" s="53"/>
      <c r="Z466" s="53"/>
      <c r="AB466" s="53"/>
      <c r="AI466" s="54"/>
    </row>
    <row r="467">
      <c r="I467" s="53"/>
      <c r="K467" s="53"/>
      <c r="M467" s="53"/>
      <c r="N467" s="53"/>
      <c r="O467" s="53"/>
      <c r="P467" s="53"/>
      <c r="Q467" s="53"/>
      <c r="S467" s="53"/>
      <c r="T467" s="53"/>
      <c r="W467" s="53"/>
      <c r="X467" s="53"/>
      <c r="Z467" s="53"/>
      <c r="AB467" s="53"/>
      <c r="AI467" s="54"/>
    </row>
    <row r="468">
      <c r="I468" s="53"/>
      <c r="K468" s="53"/>
      <c r="M468" s="53"/>
      <c r="N468" s="53"/>
      <c r="O468" s="53"/>
      <c r="P468" s="53"/>
      <c r="Q468" s="53"/>
      <c r="S468" s="53"/>
      <c r="T468" s="53"/>
      <c r="W468" s="53"/>
      <c r="X468" s="53"/>
      <c r="Z468" s="53"/>
      <c r="AB468" s="53"/>
      <c r="AI468" s="54"/>
    </row>
    <row r="469">
      <c r="I469" s="53"/>
      <c r="K469" s="53"/>
      <c r="M469" s="53"/>
      <c r="N469" s="53"/>
      <c r="O469" s="53"/>
      <c r="P469" s="53"/>
      <c r="Q469" s="53"/>
      <c r="S469" s="53"/>
      <c r="T469" s="53"/>
      <c r="W469" s="53"/>
      <c r="X469" s="53"/>
      <c r="Z469" s="53"/>
      <c r="AB469" s="53"/>
      <c r="AI469" s="54"/>
    </row>
    <row r="470">
      <c r="I470" s="53"/>
      <c r="K470" s="53"/>
      <c r="M470" s="53"/>
      <c r="N470" s="53"/>
      <c r="O470" s="53"/>
      <c r="P470" s="53"/>
      <c r="Q470" s="53"/>
      <c r="S470" s="53"/>
      <c r="T470" s="53"/>
      <c r="W470" s="53"/>
      <c r="X470" s="53"/>
      <c r="Z470" s="53"/>
      <c r="AB470" s="53"/>
      <c r="AI470" s="54"/>
    </row>
    <row r="471">
      <c r="I471" s="53"/>
      <c r="K471" s="53"/>
      <c r="M471" s="53"/>
      <c r="N471" s="53"/>
      <c r="O471" s="53"/>
      <c r="P471" s="53"/>
      <c r="Q471" s="53"/>
      <c r="S471" s="53"/>
      <c r="T471" s="53"/>
      <c r="W471" s="53"/>
      <c r="X471" s="53"/>
      <c r="Z471" s="53"/>
      <c r="AB471" s="53"/>
      <c r="AI471" s="54"/>
    </row>
    <row r="472">
      <c r="I472" s="53"/>
      <c r="K472" s="53"/>
      <c r="M472" s="53"/>
      <c r="N472" s="53"/>
      <c r="O472" s="53"/>
      <c r="P472" s="53"/>
      <c r="Q472" s="53"/>
      <c r="S472" s="53"/>
      <c r="T472" s="53"/>
      <c r="W472" s="53"/>
      <c r="X472" s="53"/>
      <c r="Z472" s="53"/>
      <c r="AB472" s="53"/>
      <c r="AI472" s="54"/>
    </row>
    <row r="473">
      <c r="I473" s="53"/>
      <c r="K473" s="53"/>
      <c r="M473" s="53"/>
      <c r="N473" s="53"/>
      <c r="O473" s="53"/>
      <c r="P473" s="53"/>
      <c r="Q473" s="53"/>
      <c r="S473" s="53"/>
      <c r="T473" s="53"/>
      <c r="W473" s="53"/>
      <c r="X473" s="53"/>
      <c r="Z473" s="53"/>
      <c r="AB473" s="53"/>
      <c r="AI473" s="54"/>
    </row>
    <row r="474">
      <c r="I474" s="53"/>
      <c r="K474" s="53"/>
      <c r="M474" s="53"/>
      <c r="N474" s="53"/>
      <c r="O474" s="53"/>
      <c r="P474" s="53"/>
      <c r="Q474" s="53"/>
      <c r="S474" s="53"/>
      <c r="T474" s="53"/>
      <c r="W474" s="53"/>
      <c r="X474" s="53"/>
      <c r="Z474" s="53"/>
      <c r="AB474" s="53"/>
      <c r="AI474" s="54"/>
    </row>
    <row r="475">
      <c r="I475" s="53"/>
      <c r="K475" s="53"/>
      <c r="M475" s="53"/>
      <c r="N475" s="53"/>
      <c r="O475" s="53"/>
      <c r="P475" s="53"/>
      <c r="Q475" s="53"/>
      <c r="S475" s="53"/>
      <c r="T475" s="53"/>
      <c r="W475" s="53"/>
      <c r="X475" s="53"/>
      <c r="Z475" s="53"/>
      <c r="AB475" s="53"/>
      <c r="AI475" s="54"/>
    </row>
    <row r="476">
      <c r="I476" s="53"/>
      <c r="K476" s="53"/>
      <c r="M476" s="53"/>
      <c r="N476" s="53"/>
      <c r="O476" s="53"/>
      <c r="P476" s="53"/>
      <c r="Q476" s="53"/>
      <c r="S476" s="53"/>
      <c r="T476" s="53"/>
      <c r="W476" s="53"/>
      <c r="X476" s="53"/>
      <c r="Z476" s="53"/>
      <c r="AB476" s="53"/>
      <c r="AI476" s="54"/>
    </row>
    <row r="477">
      <c r="I477" s="53"/>
      <c r="K477" s="53"/>
      <c r="M477" s="53"/>
      <c r="N477" s="53"/>
      <c r="O477" s="53"/>
      <c r="P477" s="53"/>
      <c r="Q477" s="53"/>
      <c r="S477" s="53"/>
      <c r="T477" s="53"/>
      <c r="W477" s="53"/>
      <c r="X477" s="53"/>
      <c r="Z477" s="53"/>
      <c r="AB477" s="53"/>
      <c r="AI477" s="54"/>
    </row>
    <row r="478">
      <c r="I478" s="53"/>
      <c r="K478" s="53"/>
      <c r="M478" s="53"/>
      <c r="N478" s="53"/>
      <c r="O478" s="53"/>
      <c r="P478" s="53"/>
      <c r="Q478" s="53"/>
      <c r="S478" s="53"/>
      <c r="T478" s="53"/>
      <c r="W478" s="53"/>
      <c r="X478" s="53"/>
      <c r="Z478" s="53"/>
      <c r="AB478" s="53"/>
      <c r="AI478" s="54"/>
    </row>
    <row r="479">
      <c r="I479" s="53"/>
      <c r="K479" s="53"/>
      <c r="M479" s="53"/>
      <c r="N479" s="53"/>
      <c r="O479" s="53"/>
      <c r="P479" s="53"/>
      <c r="Q479" s="53"/>
      <c r="S479" s="53"/>
      <c r="T479" s="53"/>
      <c r="W479" s="53"/>
      <c r="X479" s="53"/>
      <c r="Z479" s="53"/>
      <c r="AB479" s="53"/>
      <c r="AI479" s="54"/>
    </row>
    <row r="480">
      <c r="I480" s="53"/>
      <c r="K480" s="53"/>
      <c r="M480" s="53"/>
      <c r="N480" s="53"/>
      <c r="O480" s="53"/>
      <c r="P480" s="53"/>
      <c r="Q480" s="53"/>
      <c r="S480" s="53"/>
      <c r="T480" s="53"/>
      <c r="W480" s="53"/>
      <c r="X480" s="53"/>
      <c r="Z480" s="53"/>
      <c r="AB480" s="53"/>
      <c r="AI480" s="54"/>
    </row>
    <row r="481">
      <c r="I481" s="53"/>
      <c r="K481" s="53"/>
      <c r="M481" s="53"/>
      <c r="N481" s="53"/>
      <c r="O481" s="53"/>
      <c r="P481" s="53"/>
      <c r="Q481" s="53"/>
      <c r="S481" s="53"/>
      <c r="T481" s="53"/>
      <c r="W481" s="53"/>
      <c r="X481" s="53"/>
      <c r="Z481" s="53"/>
      <c r="AB481" s="53"/>
      <c r="AI481" s="54"/>
    </row>
    <row r="482">
      <c r="I482" s="53"/>
      <c r="K482" s="53"/>
      <c r="M482" s="53"/>
      <c r="N482" s="53"/>
      <c r="O482" s="53"/>
      <c r="P482" s="53"/>
      <c r="Q482" s="53"/>
      <c r="S482" s="53"/>
      <c r="T482" s="53"/>
      <c r="W482" s="53"/>
      <c r="X482" s="53"/>
      <c r="Z482" s="53"/>
      <c r="AB482" s="53"/>
      <c r="AI482" s="54"/>
    </row>
    <row r="483">
      <c r="I483" s="53"/>
      <c r="K483" s="53"/>
      <c r="M483" s="53"/>
      <c r="N483" s="53"/>
      <c r="O483" s="53"/>
      <c r="P483" s="53"/>
      <c r="Q483" s="53"/>
      <c r="S483" s="53"/>
      <c r="T483" s="53"/>
      <c r="W483" s="53"/>
      <c r="X483" s="53"/>
      <c r="Z483" s="53"/>
      <c r="AB483" s="53"/>
      <c r="AI483" s="54"/>
    </row>
    <row r="484">
      <c r="I484" s="53"/>
      <c r="K484" s="53"/>
      <c r="M484" s="53"/>
      <c r="N484" s="53"/>
      <c r="O484" s="53"/>
      <c r="P484" s="53"/>
      <c r="Q484" s="53"/>
      <c r="S484" s="53"/>
      <c r="T484" s="53"/>
      <c r="W484" s="53"/>
      <c r="X484" s="53"/>
      <c r="Z484" s="53"/>
      <c r="AB484" s="53"/>
      <c r="AI484" s="54"/>
    </row>
    <row r="485">
      <c r="I485" s="53"/>
      <c r="K485" s="53"/>
      <c r="M485" s="53"/>
      <c r="N485" s="53"/>
      <c r="O485" s="53"/>
      <c r="P485" s="53"/>
      <c r="Q485" s="53"/>
      <c r="S485" s="53"/>
      <c r="T485" s="53"/>
      <c r="W485" s="53"/>
      <c r="X485" s="53"/>
      <c r="Z485" s="53"/>
      <c r="AB485" s="53"/>
      <c r="AI485" s="54"/>
    </row>
    <row r="486">
      <c r="I486" s="53"/>
      <c r="K486" s="53"/>
      <c r="M486" s="53"/>
      <c r="N486" s="53"/>
      <c r="O486" s="53"/>
      <c r="P486" s="53"/>
      <c r="Q486" s="53"/>
      <c r="S486" s="53"/>
      <c r="T486" s="53"/>
      <c r="W486" s="53"/>
      <c r="X486" s="53"/>
      <c r="Z486" s="53"/>
      <c r="AB486" s="53"/>
      <c r="AI486" s="54"/>
    </row>
    <row r="487">
      <c r="I487" s="53"/>
      <c r="K487" s="53"/>
      <c r="M487" s="53"/>
      <c r="N487" s="53"/>
      <c r="O487" s="53"/>
      <c r="P487" s="53"/>
      <c r="Q487" s="53"/>
      <c r="S487" s="53"/>
      <c r="T487" s="53"/>
      <c r="W487" s="53"/>
      <c r="X487" s="53"/>
      <c r="Z487" s="53"/>
      <c r="AB487" s="53"/>
      <c r="AI487" s="54"/>
    </row>
    <row r="488">
      <c r="I488" s="53"/>
      <c r="K488" s="53"/>
      <c r="M488" s="53"/>
      <c r="N488" s="53"/>
      <c r="O488" s="53"/>
      <c r="P488" s="53"/>
      <c r="Q488" s="53"/>
      <c r="S488" s="53"/>
      <c r="T488" s="53"/>
      <c r="W488" s="53"/>
      <c r="X488" s="53"/>
      <c r="Z488" s="53"/>
      <c r="AB488" s="53"/>
      <c r="AI488" s="54"/>
    </row>
    <row r="489">
      <c r="I489" s="53"/>
      <c r="K489" s="53"/>
      <c r="M489" s="53"/>
      <c r="N489" s="53"/>
      <c r="O489" s="53"/>
      <c r="P489" s="53"/>
      <c r="Q489" s="53"/>
      <c r="S489" s="53"/>
      <c r="T489" s="53"/>
      <c r="W489" s="53"/>
      <c r="X489" s="53"/>
      <c r="Z489" s="53"/>
      <c r="AB489" s="53"/>
      <c r="AI489" s="54"/>
    </row>
    <row r="490">
      <c r="I490" s="53"/>
      <c r="K490" s="53"/>
      <c r="M490" s="53"/>
      <c r="N490" s="53"/>
      <c r="O490" s="53"/>
      <c r="P490" s="53"/>
      <c r="Q490" s="53"/>
      <c r="S490" s="53"/>
      <c r="T490" s="53"/>
      <c r="W490" s="53"/>
      <c r="X490" s="53"/>
      <c r="Z490" s="53"/>
      <c r="AB490" s="53"/>
      <c r="AI490" s="54"/>
    </row>
    <row r="491">
      <c r="I491" s="53"/>
      <c r="K491" s="53"/>
      <c r="M491" s="53"/>
      <c r="N491" s="53"/>
      <c r="O491" s="53"/>
      <c r="P491" s="53"/>
      <c r="Q491" s="53"/>
      <c r="S491" s="53"/>
      <c r="T491" s="53"/>
      <c r="W491" s="53"/>
      <c r="X491" s="53"/>
      <c r="Z491" s="53"/>
      <c r="AB491" s="53"/>
      <c r="AI491" s="54"/>
    </row>
    <row r="492">
      <c r="I492" s="53"/>
      <c r="K492" s="53"/>
      <c r="M492" s="53"/>
      <c r="N492" s="53"/>
      <c r="O492" s="53"/>
      <c r="P492" s="53"/>
      <c r="Q492" s="53"/>
      <c r="S492" s="53"/>
      <c r="T492" s="53"/>
      <c r="W492" s="53"/>
      <c r="X492" s="53"/>
      <c r="Z492" s="53"/>
      <c r="AB492" s="53"/>
      <c r="AI492" s="54"/>
    </row>
    <row r="493">
      <c r="I493" s="53"/>
      <c r="K493" s="53"/>
      <c r="M493" s="53"/>
      <c r="N493" s="53"/>
      <c r="O493" s="53"/>
      <c r="P493" s="53"/>
      <c r="Q493" s="53"/>
      <c r="S493" s="53"/>
      <c r="T493" s="53"/>
      <c r="W493" s="53"/>
      <c r="X493" s="53"/>
      <c r="Z493" s="53"/>
      <c r="AB493" s="53"/>
      <c r="AI493" s="54"/>
    </row>
    <row r="494">
      <c r="I494" s="53"/>
      <c r="K494" s="53"/>
      <c r="M494" s="53"/>
      <c r="N494" s="53"/>
      <c r="O494" s="53"/>
      <c r="P494" s="53"/>
      <c r="Q494" s="53"/>
      <c r="S494" s="53"/>
      <c r="T494" s="53"/>
      <c r="W494" s="53"/>
      <c r="X494" s="53"/>
      <c r="Z494" s="53"/>
      <c r="AB494" s="53"/>
      <c r="AI494" s="54"/>
    </row>
    <row r="495">
      <c r="I495" s="53"/>
      <c r="K495" s="53"/>
      <c r="M495" s="53"/>
      <c r="N495" s="53"/>
      <c r="O495" s="53"/>
      <c r="P495" s="53"/>
      <c r="Q495" s="53"/>
      <c r="S495" s="53"/>
      <c r="T495" s="53"/>
      <c r="W495" s="53"/>
      <c r="X495" s="53"/>
      <c r="Z495" s="53"/>
      <c r="AB495" s="53"/>
      <c r="AI495" s="54"/>
    </row>
    <row r="496">
      <c r="I496" s="53"/>
      <c r="K496" s="53"/>
      <c r="M496" s="53"/>
      <c r="N496" s="53"/>
      <c r="O496" s="53"/>
      <c r="P496" s="53"/>
      <c r="Q496" s="53"/>
      <c r="S496" s="53"/>
      <c r="T496" s="53"/>
      <c r="W496" s="53"/>
      <c r="X496" s="53"/>
      <c r="Z496" s="53"/>
      <c r="AB496" s="53"/>
      <c r="AI496" s="54"/>
    </row>
    <row r="497">
      <c r="I497" s="53"/>
      <c r="K497" s="53"/>
      <c r="M497" s="53"/>
      <c r="N497" s="53"/>
      <c r="O497" s="53"/>
      <c r="P497" s="53"/>
      <c r="Q497" s="53"/>
      <c r="S497" s="53"/>
      <c r="T497" s="53"/>
      <c r="W497" s="53"/>
      <c r="X497" s="53"/>
      <c r="Z497" s="53"/>
      <c r="AB497" s="53"/>
      <c r="AI497" s="54"/>
    </row>
    <row r="498">
      <c r="I498" s="53"/>
      <c r="K498" s="53"/>
      <c r="M498" s="53"/>
      <c r="N498" s="53"/>
      <c r="O498" s="53"/>
      <c r="P498" s="53"/>
      <c r="Q498" s="53"/>
      <c r="S498" s="53"/>
      <c r="T498" s="53"/>
      <c r="W498" s="53"/>
      <c r="X498" s="53"/>
      <c r="Z498" s="53"/>
      <c r="AB498" s="53"/>
      <c r="AI498" s="54"/>
    </row>
    <row r="499">
      <c r="I499" s="53"/>
      <c r="K499" s="53"/>
      <c r="M499" s="53"/>
      <c r="N499" s="53"/>
      <c r="O499" s="53"/>
      <c r="P499" s="53"/>
      <c r="Q499" s="53"/>
      <c r="S499" s="53"/>
      <c r="T499" s="53"/>
      <c r="W499" s="53"/>
      <c r="X499" s="53"/>
      <c r="Z499" s="53"/>
      <c r="AB499" s="53"/>
      <c r="AI499" s="54"/>
    </row>
    <row r="500">
      <c r="I500" s="53"/>
      <c r="K500" s="53"/>
      <c r="M500" s="53"/>
      <c r="N500" s="53"/>
      <c r="O500" s="53"/>
      <c r="P500" s="53"/>
      <c r="Q500" s="53"/>
      <c r="S500" s="53"/>
      <c r="T500" s="53"/>
      <c r="W500" s="53"/>
      <c r="X500" s="53"/>
      <c r="Z500" s="53"/>
      <c r="AB500" s="53"/>
      <c r="AI500" s="54"/>
    </row>
    <row r="501">
      <c r="I501" s="53"/>
      <c r="K501" s="53"/>
      <c r="M501" s="53"/>
      <c r="N501" s="53"/>
      <c r="O501" s="53"/>
      <c r="P501" s="53"/>
      <c r="Q501" s="53"/>
      <c r="S501" s="53"/>
      <c r="T501" s="53"/>
      <c r="W501" s="53"/>
      <c r="X501" s="53"/>
      <c r="Z501" s="53"/>
      <c r="AB501" s="53"/>
      <c r="AI501" s="54"/>
    </row>
    <row r="502">
      <c r="I502" s="53"/>
      <c r="K502" s="53"/>
      <c r="M502" s="53"/>
      <c r="N502" s="53"/>
      <c r="O502" s="53"/>
      <c r="P502" s="53"/>
      <c r="Q502" s="53"/>
      <c r="S502" s="53"/>
      <c r="T502" s="53"/>
      <c r="W502" s="53"/>
      <c r="X502" s="53"/>
      <c r="Z502" s="53"/>
      <c r="AB502" s="53"/>
      <c r="AI502" s="54"/>
    </row>
    <row r="503">
      <c r="I503" s="53"/>
      <c r="K503" s="53"/>
      <c r="M503" s="53"/>
      <c r="N503" s="53"/>
      <c r="O503" s="53"/>
      <c r="P503" s="53"/>
      <c r="Q503" s="53"/>
      <c r="S503" s="53"/>
      <c r="T503" s="53"/>
      <c r="W503" s="53"/>
      <c r="X503" s="53"/>
      <c r="Z503" s="53"/>
      <c r="AB503" s="53"/>
      <c r="AI503" s="54"/>
    </row>
    <row r="504">
      <c r="I504" s="53"/>
      <c r="K504" s="53"/>
      <c r="M504" s="53"/>
      <c r="N504" s="53"/>
      <c r="O504" s="53"/>
      <c r="P504" s="53"/>
      <c r="Q504" s="53"/>
      <c r="S504" s="53"/>
      <c r="T504" s="53"/>
      <c r="W504" s="53"/>
      <c r="X504" s="53"/>
      <c r="Z504" s="53"/>
      <c r="AB504" s="53"/>
      <c r="AI504" s="54"/>
    </row>
    <row r="505">
      <c r="I505" s="53"/>
      <c r="K505" s="53"/>
      <c r="M505" s="53"/>
      <c r="N505" s="53"/>
      <c r="O505" s="53"/>
      <c r="P505" s="53"/>
      <c r="Q505" s="53"/>
      <c r="S505" s="53"/>
      <c r="T505" s="53"/>
      <c r="W505" s="53"/>
      <c r="X505" s="53"/>
      <c r="Z505" s="53"/>
      <c r="AB505" s="53"/>
      <c r="AI505" s="54"/>
    </row>
    <row r="506">
      <c r="I506" s="53"/>
      <c r="K506" s="53"/>
      <c r="M506" s="53"/>
      <c r="N506" s="53"/>
      <c r="O506" s="53"/>
      <c r="P506" s="53"/>
      <c r="Q506" s="53"/>
      <c r="S506" s="53"/>
      <c r="T506" s="53"/>
      <c r="W506" s="53"/>
      <c r="X506" s="53"/>
      <c r="Z506" s="53"/>
      <c r="AB506" s="53"/>
      <c r="AI506" s="54"/>
    </row>
    <row r="507">
      <c r="I507" s="53"/>
      <c r="K507" s="53"/>
      <c r="M507" s="53"/>
      <c r="N507" s="53"/>
      <c r="O507" s="53"/>
      <c r="P507" s="53"/>
      <c r="Q507" s="53"/>
      <c r="S507" s="53"/>
      <c r="T507" s="53"/>
      <c r="W507" s="53"/>
      <c r="X507" s="53"/>
      <c r="Z507" s="53"/>
      <c r="AB507" s="53"/>
      <c r="AI507" s="54"/>
    </row>
    <row r="508">
      <c r="I508" s="53"/>
      <c r="K508" s="53"/>
      <c r="M508" s="53"/>
      <c r="N508" s="53"/>
      <c r="O508" s="53"/>
      <c r="P508" s="53"/>
      <c r="Q508" s="53"/>
      <c r="S508" s="53"/>
      <c r="T508" s="53"/>
      <c r="W508" s="53"/>
      <c r="X508" s="53"/>
      <c r="Z508" s="53"/>
      <c r="AB508" s="53"/>
      <c r="AI508" s="54"/>
    </row>
    <row r="509">
      <c r="I509" s="53"/>
      <c r="K509" s="53"/>
      <c r="M509" s="53"/>
      <c r="N509" s="53"/>
      <c r="O509" s="53"/>
      <c r="P509" s="53"/>
      <c r="Q509" s="53"/>
      <c r="S509" s="53"/>
      <c r="T509" s="53"/>
      <c r="W509" s="53"/>
      <c r="X509" s="53"/>
      <c r="Z509" s="53"/>
      <c r="AB509" s="53"/>
      <c r="AI509" s="54"/>
    </row>
    <row r="510">
      <c r="I510" s="53"/>
      <c r="K510" s="53"/>
      <c r="M510" s="53"/>
      <c r="N510" s="53"/>
      <c r="O510" s="53"/>
      <c r="P510" s="53"/>
      <c r="Q510" s="53"/>
      <c r="S510" s="53"/>
      <c r="T510" s="53"/>
      <c r="W510" s="53"/>
      <c r="X510" s="53"/>
      <c r="Z510" s="53"/>
      <c r="AB510" s="53"/>
      <c r="AI510" s="54"/>
    </row>
    <row r="511">
      <c r="I511" s="53"/>
      <c r="K511" s="53"/>
      <c r="M511" s="53"/>
      <c r="N511" s="53"/>
      <c r="O511" s="53"/>
      <c r="P511" s="53"/>
      <c r="Q511" s="53"/>
      <c r="S511" s="53"/>
      <c r="T511" s="53"/>
      <c r="W511" s="53"/>
      <c r="X511" s="53"/>
      <c r="Z511" s="53"/>
      <c r="AB511" s="53"/>
      <c r="AI511" s="54"/>
    </row>
    <row r="512">
      <c r="I512" s="53"/>
      <c r="K512" s="53"/>
      <c r="M512" s="53"/>
      <c r="N512" s="53"/>
      <c r="O512" s="53"/>
      <c r="P512" s="53"/>
      <c r="Q512" s="53"/>
      <c r="S512" s="53"/>
      <c r="T512" s="53"/>
      <c r="W512" s="53"/>
      <c r="X512" s="53"/>
      <c r="Z512" s="53"/>
      <c r="AB512" s="53"/>
      <c r="AI512" s="54"/>
    </row>
    <row r="513">
      <c r="I513" s="53"/>
      <c r="K513" s="53"/>
      <c r="M513" s="53"/>
      <c r="N513" s="53"/>
      <c r="O513" s="53"/>
      <c r="P513" s="53"/>
      <c r="Q513" s="53"/>
      <c r="S513" s="53"/>
      <c r="T513" s="53"/>
      <c r="W513" s="53"/>
      <c r="X513" s="53"/>
      <c r="Z513" s="53"/>
      <c r="AB513" s="53"/>
      <c r="AI513" s="54"/>
    </row>
    <row r="514">
      <c r="I514" s="53"/>
      <c r="K514" s="53"/>
      <c r="M514" s="53"/>
      <c r="N514" s="53"/>
      <c r="O514" s="53"/>
      <c r="P514" s="53"/>
      <c r="Q514" s="53"/>
      <c r="S514" s="53"/>
      <c r="T514" s="53"/>
      <c r="W514" s="53"/>
      <c r="X514" s="53"/>
      <c r="Z514" s="53"/>
      <c r="AB514" s="53"/>
      <c r="AI514" s="54"/>
    </row>
    <row r="515">
      <c r="I515" s="53"/>
      <c r="K515" s="53"/>
      <c r="M515" s="53"/>
      <c r="N515" s="53"/>
      <c r="O515" s="53"/>
      <c r="P515" s="53"/>
      <c r="Q515" s="53"/>
      <c r="S515" s="53"/>
      <c r="T515" s="53"/>
      <c r="W515" s="53"/>
      <c r="X515" s="53"/>
      <c r="Z515" s="53"/>
      <c r="AB515" s="53"/>
      <c r="AI515" s="54"/>
    </row>
    <row r="516">
      <c r="I516" s="53"/>
      <c r="K516" s="53"/>
      <c r="M516" s="53"/>
      <c r="N516" s="53"/>
      <c r="O516" s="53"/>
      <c r="P516" s="53"/>
      <c r="Q516" s="53"/>
      <c r="S516" s="53"/>
      <c r="T516" s="53"/>
      <c r="W516" s="53"/>
      <c r="X516" s="53"/>
      <c r="Z516" s="53"/>
      <c r="AB516" s="53"/>
      <c r="AI516" s="54"/>
    </row>
    <row r="517">
      <c r="I517" s="53"/>
      <c r="K517" s="53"/>
      <c r="M517" s="53"/>
      <c r="N517" s="53"/>
      <c r="O517" s="53"/>
      <c r="P517" s="53"/>
      <c r="Q517" s="53"/>
      <c r="S517" s="53"/>
      <c r="T517" s="53"/>
      <c r="W517" s="53"/>
      <c r="X517" s="53"/>
      <c r="Z517" s="53"/>
      <c r="AB517" s="53"/>
      <c r="AI517" s="54"/>
    </row>
    <row r="518">
      <c r="I518" s="53"/>
      <c r="K518" s="53"/>
      <c r="M518" s="53"/>
      <c r="N518" s="53"/>
      <c r="O518" s="53"/>
      <c r="P518" s="53"/>
      <c r="Q518" s="53"/>
      <c r="S518" s="53"/>
      <c r="T518" s="53"/>
      <c r="W518" s="53"/>
      <c r="X518" s="53"/>
      <c r="Z518" s="53"/>
      <c r="AB518" s="53"/>
      <c r="AI518" s="54"/>
    </row>
    <row r="519">
      <c r="I519" s="53"/>
      <c r="K519" s="53"/>
      <c r="M519" s="53"/>
      <c r="N519" s="53"/>
      <c r="O519" s="53"/>
      <c r="P519" s="53"/>
      <c r="Q519" s="53"/>
      <c r="S519" s="53"/>
      <c r="T519" s="53"/>
      <c r="W519" s="53"/>
      <c r="X519" s="53"/>
      <c r="Z519" s="53"/>
      <c r="AB519" s="53"/>
      <c r="AI519" s="54"/>
    </row>
    <row r="520">
      <c r="I520" s="53"/>
      <c r="K520" s="53"/>
      <c r="M520" s="53"/>
      <c r="N520" s="53"/>
      <c r="O520" s="53"/>
      <c r="P520" s="53"/>
      <c r="Q520" s="53"/>
      <c r="S520" s="53"/>
      <c r="T520" s="53"/>
      <c r="W520" s="53"/>
      <c r="X520" s="53"/>
      <c r="Z520" s="53"/>
      <c r="AB520" s="53"/>
      <c r="AI520" s="54"/>
    </row>
    <row r="521">
      <c r="I521" s="53"/>
      <c r="K521" s="53"/>
      <c r="M521" s="53"/>
      <c r="N521" s="53"/>
      <c r="O521" s="53"/>
      <c r="P521" s="53"/>
      <c r="Q521" s="53"/>
      <c r="S521" s="53"/>
      <c r="T521" s="53"/>
      <c r="W521" s="53"/>
      <c r="X521" s="53"/>
      <c r="Z521" s="53"/>
      <c r="AB521" s="53"/>
      <c r="AI521" s="54"/>
    </row>
    <row r="522">
      <c r="I522" s="53"/>
      <c r="K522" s="53"/>
      <c r="M522" s="53"/>
      <c r="N522" s="53"/>
      <c r="O522" s="53"/>
      <c r="P522" s="53"/>
      <c r="Q522" s="53"/>
      <c r="S522" s="53"/>
      <c r="T522" s="53"/>
      <c r="W522" s="53"/>
      <c r="X522" s="53"/>
      <c r="Z522" s="53"/>
      <c r="AB522" s="53"/>
      <c r="AI522" s="54"/>
    </row>
    <row r="523">
      <c r="I523" s="53"/>
      <c r="K523" s="53"/>
      <c r="M523" s="53"/>
      <c r="N523" s="53"/>
      <c r="O523" s="53"/>
      <c r="P523" s="53"/>
      <c r="Q523" s="53"/>
      <c r="S523" s="53"/>
      <c r="T523" s="53"/>
      <c r="W523" s="53"/>
      <c r="X523" s="53"/>
      <c r="Z523" s="53"/>
      <c r="AB523" s="53"/>
      <c r="AI523" s="54"/>
    </row>
    <row r="524">
      <c r="I524" s="53"/>
      <c r="K524" s="53"/>
      <c r="M524" s="53"/>
      <c r="N524" s="53"/>
      <c r="O524" s="53"/>
      <c r="P524" s="53"/>
      <c r="Q524" s="53"/>
      <c r="S524" s="53"/>
      <c r="T524" s="53"/>
      <c r="W524" s="53"/>
      <c r="X524" s="53"/>
      <c r="Z524" s="53"/>
      <c r="AB524" s="53"/>
      <c r="AI524" s="54"/>
    </row>
    <row r="525">
      <c r="I525" s="53"/>
      <c r="K525" s="53"/>
      <c r="M525" s="53"/>
      <c r="N525" s="53"/>
      <c r="O525" s="53"/>
      <c r="P525" s="53"/>
      <c r="Q525" s="53"/>
      <c r="S525" s="53"/>
      <c r="T525" s="53"/>
      <c r="W525" s="53"/>
      <c r="X525" s="53"/>
      <c r="Z525" s="53"/>
      <c r="AB525" s="53"/>
      <c r="AI525" s="54"/>
    </row>
    <row r="526">
      <c r="I526" s="53"/>
      <c r="K526" s="53"/>
      <c r="M526" s="53"/>
      <c r="N526" s="53"/>
      <c r="O526" s="53"/>
      <c r="P526" s="53"/>
      <c r="Q526" s="53"/>
      <c r="S526" s="53"/>
      <c r="T526" s="53"/>
      <c r="W526" s="53"/>
      <c r="X526" s="53"/>
      <c r="Z526" s="53"/>
      <c r="AB526" s="53"/>
      <c r="AI526" s="54"/>
    </row>
    <row r="527">
      <c r="I527" s="53"/>
      <c r="K527" s="53"/>
      <c r="M527" s="53"/>
      <c r="N527" s="53"/>
      <c r="O527" s="53"/>
      <c r="P527" s="53"/>
      <c r="Q527" s="53"/>
      <c r="S527" s="53"/>
      <c r="T527" s="53"/>
      <c r="W527" s="53"/>
      <c r="X527" s="53"/>
      <c r="Z527" s="53"/>
      <c r="AB527" s="53"/>
      <c r="AI527" s="54"/>
    </row>
    <row r="528">
      <c r="I528" s="53"/>
      <c r="K528" s="53"/>
      <c r="M528" s="53"/>
      <c r="N528" s="53"/>
      <c r="O528" s="53"/>
      <c r="P528" s="53"/>
      <c r="Q528" s="53"/>
      <c r="S528" s="53"/>
      <c r="T528" s="53"/>
      <c r="W528" s="53"/>
      <c r="X528" s="53"/>
      <c r="Z528" s="53"/>
      <c r="AB528" s="53"/>
      <c r="AI528" s="54"/>
    </row>
    <row r="529">
      <c r="I529" s="53"/>
      <c r="K529" s="53"/>
      <c r="M529" s="53"/>
      <c r="N529" s="53"/>
      <c r="O529" s="53"/>
      <c r="P529" s="53"/>
      <c r="Q529" s="53"/>
      <c r="S529" s="53"/>
      <c r="T529" s="53"/>
      <c r="W529" s="53"/>
      <c r="X529" s="53"/>
      <c r="Z529" s="53"/>
      <c r="AB529" s="53"/>
      <c r="AI529" s="54"/>
    </row>
    <row r="530">
      <c r="I530" s="53"/>
      <c r="K530" s="53"/>
      <c r="M530" s="53"/>
      <c r="N530" s="53"/>
      <c r="O530" s="53"/>
      <c r="P530" s="53"/>
      <c r="Q530" s="53"/>
      <c r="S530" s="53"/>
      <c r="T530" s="53"/>
      <c r="W530" s="53"/>
      <c r="X530" s="53"/>
      <c r="Z530" s="53"/>
      <c r="AB530" s="53"/>
      <c r="AI530" s="54"/>
    </row>
    <row r="531">
      <c r="I531" s="53"/>
      <c r="K531" s="53"/>
      <c r="M531" s="53"/>
      <c r="N531" s="53"/>
      <c r="O531" s="53"/>
      <c r="P531" s="53"/>
      <c r="Q531" s="53"/>
      <c r="S531" s="53"/>
      <c r="T531" s="53"/>
      <c r="W531" s="53"/>
      <c r="X531" s="53"/>
      <c r="Z531" s="53"/>
      <c r="AB531" s="53"/>
      <c r="AI531" s="54"/>
    </row>
    <row r="532">
      <c r="I532" s="53"/>
      <c r="K532" s="53"/>
      <c r="M532" s="53"/>
      <c r="N532" s="53"/>
      <c r="O532" s="53"/>
      <c r="P532" s="53"/>
      <c r="Q532" s="53"/>
      <c r="S532" s="53"/>
      <c r="T532" s="53"/>
      <c r="W532" s="53"/>
      <c r="X532" s="53"/>
      <c r="Z532" s="53"/>
      <c r="AB532" s="53"/>
      <c r="AI532" s="54"/>
    </row>
    <row r="533">
      <c r="I533" s="53"/>
      <c r="K533" s="53"/>
      <c r="M533" s="53"/>
      <c r="N533" s="53"/>
      <c r="O533" s="53"/>
      <c r="P533" s="53"/>
      <c r="Q533" s="53"/>
      <c r="S533" s="53"/>
      <c r="T533" s="53"/>
      <c r="W533" s="53"/>
      <c r="X533" s="53"/>
      <c r="Z533" s="53"/>
      <c r="AB533" s="53"/>
      <c r="AI533" s="54"/>
    </row>
    <row r="534">
      <c r="I534" s="53"/>
      <c r="K534" s="53"/>
      <c r="M534" s="53"/>
      <c r="N534" s="53"/>
      <c r="O534" s="53"/>
      <c r="P534" s="53"/>
      <c r="Q534" s="53"/>
      <c r="S534" s="53"/>
      <c r="T534" s="53"/>
      <c r="W534" s="53"/>
      <c r="X534" s="53"/>
      <c r="Z534" s="53"/>
      <c r="AB534" s="53"/>
      <c r="AI534" s="54"/>
    </row>
    <row r="535">
      <c r="I535" s="53"/>
      <c r="K535" s="53"/>
      <c r="M535" s="53"/>
      <c r="N535" s="53"/>
      <c r="O535" s="53"/>
      <c r="P535" s="53"/>
      <c r="Q535" s="53"/>
      <c r="S535" s="53"/>
      <c r="T535" s="53"/>
      <c r="W535" s="53"/>
      <c r="X535" s="53"/>
      <c r="Z535" s="53"/>
      <c r="AB535" s="53"/>
      <c r="AI535" s="54"/>
    </row>
    <row r="536">
      <c r="I536" s="53"/>
      <c r="K536" s="53"/>
      <c r="M536" s="53"/>
      <c r="N536" s="53"/>
      <c r="O536" s="53"/>
      <c r="P536" s="53"/>
      <c r="Q536" s="53"/>
      <c r="S536" s="53"/>
      <c r="T536" s="53"/>
      <c r="W536" s="53"/>
      <c r="X536" s="53"/>
      <c r="Z536" s="53"/>
      <c r="AB536" s="53"/>
      <c r="AI536" s="54"/>
    </row>
    <row r="537">
      <c r="I537" s="53"/>
      <c r="K537" s="53"/>
      <c r="M537" s="53"/>
      <c r="N537" s="53"/>
      <c r="O537" s="53"/>
      <c r="P537" s="53"/>
      <c r="Q537" s="53"/>
      <c r="S537" s="53"/>
      <c r="T537" s="53"/>
      <c r="W537" s="53"/>
      <c r="X537" s="53"/>
      <c r="Z537" s="53"/>
      <c r="AB537" s="53"/>
      <c r="AI537" s="54"/>
    </row>
    <row r="538">
      <c r="I538" s="53"/>
      <c r="K538" s="53"/>
      <c r="M538" s="53"/>
      <c r="N538" s="53"/>
      <c r="O538" s="53"/>
      <c r="P538" s="53"/>
      <c r="Q538" s="53"/>
      <c r="S538" s="53"/>
      <c r="T538" s="53"/>
      <c r="W538" s="53"/>
      <c r="X538" s="53"/>
      <c r="Z538" s="53"/>
      <c r="AB538" s="53"/>
      <c r="AI538" s="54"/>
    </row>
    <row r="539">
      <c r="I539" s="53"/>
      <c r="K539" s="53"/>
      <c r="M539" s="53"/>
      <c r="N539" s="53"/>
      <c r="O539" s="53"/>
      <c r="P539" s="53"/>
      <c r="Q539" s="53"/>
      <c r="S539" s="53"/>
      <c r="T539" s="53"/>
      <c r="W539" s="53"/>
      <c r="X539" s="53"/>
      <c r="Z539" s="53"/>
      <c r="AB539" s="53"/>
      <c r="AI539" s="54"/>
    </row>
    <row r="540">
      <c r="I540" s="53"/>
      <c r="K540" s="53"/>
      <c r="M540" s="53"/>
      <c r="N540" s="53"/>
      <c r="O540" s="53"/>
      <c r="P540" s="53"/>
      <c r="Q540" s="53"/>
      <c r="S540" s="53"/>
      <c r="T540" s="53"/>
      <c r="W540" s="53"/>
      <c r="X540" s="53"/>
      <c r="Z540" s="53"/>
      <c r="AB540" s="53"/>
      <c r="AI540" s="54"/>
    </row>
    <row r="541">
      <c r="I541" s="53"/>
      <c r="K541" s="53"/>
      <c r="M541" s="53"/>
      <c r="N541" s="53"/>
      <c r="O541" s="53"/>
      <c r="P541" s="53"/>
      <c r="Q541" s="53"/>
      <c r="S541" s="53"/>
      <c r="T541" s="53"/>
      <c r="W541" s="53"/>
      <c r="X541" s="53"/>
      <c r="Z541" s="53"/>
      <c r="AB541" s="53"/>
      <c r="AI541" s="54"/>
    </row>
    <row r="542">
      <c r="I542" s="53"/>
      <c r="K542" s="53"/>
      <c r="M542" s="53"/>
      <c r="N542" s="53"/>
      <c r="O542" s="53"/>
      <c r="P542" s="53"/>
      <c r="Q542" s="53"/>
      <c r="S542" s="53"/>
      <c r="T542" s="53"/>
      <c r="W542" s="53"/>
      <c r="X542" s="53"/>
      <c r="Z542" s="53"/>
      <c r="AB542" s="53"/>
      <c r="AI542" s="54"/>
    </row>
    <row r="543">
      <c r="I543" s="53"/>
      <c r="K543" s="53"/>
      <c r="M543" s="53"/>
      <c r="N543" s="53"/>
      <c r="O543" s="53"/>
      <c r="P543" s="53"/>
      <c r="Q543" s="53"/>
      <c r="S543" s="53"/>
      <c r="T543" s="53"/>
      <c r="W543" s="53"/>
      <c r="X543" s="53"/>
      <c r="Z543" s="53"/>
      <c r="AB543" s="53"/>
      <c r="AI543" s="54"/>
    </row>
    <row r="544">
      <c r="I544" s="53"/>
      <c r="K544" s="53"/>
      <c r="M544" s="53"/>
      <c r="N544" s="53"/>
      <c r="O544" s="53"/>
      <c r="P544" s="53"/>
      <c r="Q544" s="53"/>
      <c r="S544" s="53"/>
      <c r="T544" s="53"/>
      <c r="W544" s="53"/>
      <c r="X544" s="53"/>
      <c r="Z544" s="53"/>
      <c r="AB544" s="53"/>
      <c r="AI544" s="54"/>
    </row>
    <row r="545">
      <c r="I545" s="53"/>
      <c r="K545" s="53"/>
      <c r="M545" s="53"/>
      <c r="N545" s="53"/>
      <c r="O545" s="53"/>
      <c r="P545" s="53"/>
      <c r="Q545" s="53"/>
      <c r="S545" s="53"/>
      <c r="T545" s="53"/>
      <c r="W545" s="53"/>
      <c r="X545" s="53"/>
      <c r="Z545" s="53"/>
      <c r="AB545" s="53"/>
      <c r="AI545" s="54"/>
    </row>
    <row r="546">
      <c r="I546" s="53"/>
      <c r="K546" s="53"/>
      <c r="M546" s="53"/>
      <c r="N546" s="53"/>
      <c r="O546" s="53"/>
      <c r="P546" s="53"/>
      <c r="Q546" s="53"/>
      <c r="S546" s="53"/>
      <c r="T546" s="53"/>
      <c r="W546" s="53"/>
      <c r="X546" s="53"/>
      <c r="Z546" s="53"/>
      <c r="AB546" s="53"/>
      <c r="AI546" s="54"/>
    </row>
    <row r="547">
      <c r="I547" s="53"/>
      <c r="K547" s="53"/>
      <c r="M547" s="53"/>
      <c r="N547" s="53"/>
      <c r="O547" s="53"/>
      <c r="P547" s="53"/>
      <c r="Q547" s="53"/>
      <c r="S547" s="53"/>
      <c r="T547" s="53"/>
      <c r="W547" s="53"/>
      <c r="X547" s="53"/>
      <c r="Z547" s="53"/>
      <c r="AB547" s="53"/>
      <c r="AI547" s="54"/>
    </row>
    <row r="548">
      <c r="I548" s="53"/>
      <c r="K548" s="53"/>
      <c r="M548" s="53"/>
      <c r="N548" s="53"/>
      <c r="O548" s="53"/>
      <c r="P548" s="53"/>
      <c r="Q548" s="53"/>
      <c r="S548" s="53"/>
      <c r="T548" s="53"/>
      <c r="W548" s="53"/>
      <c r="X548" s="53"/>
      <c r="Z548" s="53"/>
      <c r="AB548" s="53"/>
      <c r="AI548" s="54"/>
    </row>
    <row r="549">
      <c r="I549" s="53"/>
      <c r="K549" s="53"/>
      <c r="M549" s="53"/>
      <c r="N549" s="53"/>
      <c r="O549" s="53"/>
      <c r="P549" s="53"/>
      <c r="Q549" s="53"/>
      <c r="S549" s="53"/>
      <c r="T549" s="53"/>
      <c r="W549" s="53"/>
      <c r="X549" s="53"/>
      <c r="Z549" s="53"/>
      <c r="AB549" s="53"/>
      <c r="AI549" s="54"/>
    </row>
    <row r="550">
      <c r="I550" s="53"/>
      <c r="K550" s="53"/>
      <c r="M550" s="53"/>
      <c r="N550" s="53"/>
      <c r="O550" s="53"/>
      <c r="P550" s="53"/>
      <c r="Q550" s="53"/>
      <c r="S550" s="53"/>
      <c r="T550" s="53"/>
      <c r="W550" s="53"/>
      <c r="X550" s="53"/>
      <c r="Z550" s="53"/>
      <c r="AB550" s="53"/>
      <c r="AI550" s="54"/>
    </row>
    <row r="551">
      <c r="I551" s="53"/>
      <c r="K551" s="53"/>
      <c r="M551" s="53"/>
      <c r="N551" s="53"/>
      <c r="O551" s="53"/>
      <c r="P551" s="53"/>
      <c r="Q551" s="53"/>
      <c r="S551" s="53"/>
      <c r="T551" s="53"/>
      <c r="W551" s="53"/>
      <c r="X551" s="53"/>
      <c r="Z551" s="53"/>
      <c r="AB551" s="53"/>
      <c r="AI551" s="54"/>
    </row>
    <row r="552">
      <c r="I552" s="53"/>
      <c r="K552" s="53"/>
      <c r="M552" s="53"/>
      <c r="N552" s="53"/>
      <c r="O552" s="53"/>
      <c r="P552" s="53"/>
      <c r="Q552" s="53"/>
      <c r="S552" s="53"/>
      <c r="T552" s="53"/>
      <c r="W552" s="53"/>
      <c r="X552" s="53"/>
      <c r="Z552" s="53"/>
      <c r="AB552" s="53"/>
      <c r="AI552" s="54"/>
    </row>
    <row r="553">
      <c r="I553" s="53"/>
      <c r="K553" s="53"/>
      <c r="M553" s="53"/>
      <c r="N553" s="53"/>
      <c r="O553" s="53"/>
      <c r="P553" s="53"/>
      <c r="Q553" s="53"/>
      <c r="S553" s="53"/>
      <c r="T553" s="53"/>
      <c r="W553" s="53"/>
      <c r="X553" s="53"/>
      <c r="Z553" s="53"/>
      <c r="AB553" s="53"/>
      <c r="AI553" s="54"/>
    </row>
    <row r="554">
      <c r="I554" s="53"/>
      <c r="K554" s="53"/>
      <c r="M554" s="53"/>
      <c r="N554" s="53"/>
      <c r="O554" s="53"/>
      <c r="P554" s="53"/>
      <c r="Q554" s="53"/>
      <c r="S554" s="53"/>
      <c r="T554" s="53"/>
      <c r="W554" s="53"/>
      <c r="X554" s="53"/>
      <c r="Z554" s="53"/>
      <c r="AB554" s="53"/>
      <c r="AI554" s="54"/>
    </row>
    <row r="555">
      <c r="I555" s="53"/>
      <c r="K555" s="53"/>
      <c r="M555" s="53"/>
      <c r="N555" s="53"/>
      <c r="O555" s="53"/>
      <c r="P555" s="53"/>
      <c r="Q555" s="53"/>
      <c r="S555" s="53"/>
      <c r="T555" s="53"/>
      <c r="W555" s="53"/>
      <c r="X555" s="53"/>
      <c r="Z555" s="53"/>
      <c r="AB555" s="53"/>
      <c r="AI555" s="54"/>
    </row>
    <row r="556">
      <c r="I556" s="53"/>
      <c r="K556" s="53"/>
      <c r="M556" s="53"/>
      <c r="N556" s="53"/>
      <c r="O556" s="53"/>
      <c r="P556" s="53"/>
      <c r="Q556" s="53"/>
      <c r="S556" s="53"/>
      <c r="T556" s="53"/>
      <c r="W556" s="53"/>
      <c r="X556" s="53"/>
      <c r="Z556" s="53"/>
      <c r="AB556" s="53"/>
      <c r="AI556" s="54"/>
    </row>
    <row r="557">
      <c r="I557" s="53"/>
      <c r="K557" s="53"/>
      <c r="M557" s="53"/>
      <c r="N557" s="53"/>
      <c r="O557" s="53"/>
      <c r="P557" s="53"/>
      <c r="Q557" s="53"/>
      <c r="S557" s="53"/>
      <c r="T557" s="53"/>
      <c r="W557" s="53"/>
      <c r="X557" s="53"/>
      <c r="Z557" s="53"/>
      <c r="AB557" s="53"/>
      <c r="AI557" s="54"/>
    </row>
    <row r="558">
      <c r="I558" s="53"/>
      <c r="K558" s="53"/>
      <c r="M558" s="53"/>
      <c r="N558" s="53"/>
      <c r="O558" s="53"/>
      <c r="P558" s="53"/>
      <c r="Q558" s="53"/>
      <c r="S558" s="53"/>
      <c r="T558" s="53"/>
      <c r="W558" s="53"/>
      <c r="X558" s="53"/>
      <c r="Z558" s="53"/>
      <c r="AB558" s="53"/>
      <c r="AI558" s="54"/>
    </row>
    <row r="559">
      <c r="I559" s="53"/>
      <c r="K559" s="53"/>
      <c r="M559" s="53"/>
      <c r="N559" s="53"/>
      <c r="O559" s="53"/>
      <c r="P559" s="53"/>
      <c r="Q559" s="53"/>
      <c r="S559" s="53"/>
      <c r="T559" s="53"/>
      <c r="W559" s="53"/>
      <c r="X559" s="53"/>
      <c r="Z559" s="53"/>
      <c r="AB559" s="53"/>
      <c r="AI559" s="54"/>
    </row>
    <row r="560">
      <c r="I560" s="53"/>
      <c r="K560" s="53"/>
      <c r="M560" s="53"/>
      <c r="N560" s="53"/>
      <c r="O560" s="53"/>
      <c r="P560" s="53"/>
      <c r="Q560" s="53"/>
      <c r="S560" s="53"/>
      <c r="T560" s="53"/>
      <c r="W560" s="53"/>
      <c r="X560" s="53"/>
      <c r="Z560" s="53"/>
      <c r="AB560" s="53"/>
      <c r="AI560" s="54"/>
    </row>
    <row r="561">
      <c r="I561" s="53"/>
      <c r="K561" s="53"/>
      <c r="M561" s="53"/>
      <c r="N561" s="53"/>
      <c r="O561" s="53"/>
      <c r="P561" s="53"/>
      <c r="Q561" s="53"/>
      <c r="S561" s="53"/>
      <c r="T561" s="53"/>
      <c r="W561" s="53"/>
      <c r="X561" s="53"/>
      <c r="Z561" s="53"/>
      <c r="AB561" s="53"/>
      <c r="AI561" s="54"/>
    </row>
    <row r="562">
      <c r="I562" s="53"/>
      <c r="K562" s="53"/>
      <c r="M562" s="53"/>
      <c r="N562" s="53"/>
      <c r="O562" s="53"/>
      <c r="P562" s="53"/>
      <c r="Q562" s="53"/>
      <c r="S562" s="53"/>
      <c r="T562" s="53"/>
      <c r="W562" s="53"/>
      <c r="X562" s="53"/>
      <c r="Z562" s="53"/>
      <c r="AB562" s="53"/>
      <c r="AI562" s="54"/>
    </row>
    <row r="563">
      <c r="I563" s="53"/>
      <c r="K563" s="53"/>
      <c r="M563" s="53"/>
      <c r="N563" s="53"/>
      <c r="O563" s="53"/>
      <c r="P563" s="53"/>
      <c r="Q563" s="53"/>
      <c r="S563" s="53"/>
      <c r="T563" s="53"/>
      <c r="W563" s="53"/>
      <c r="X563" s="53"/>
      <c r="Z563" s="53"/>
      <c r="AB563" s="53"/>
      <c r="AI563" s="54"/>
    </row>
    <row r="564">
      <c r="I564" s="53"/>
      <c r="K564" s="53"/>
      <c r="M564" s="53"/>
      <c r="N564" s="53"/>
      <c r="O564" s="53"/>
      <c r="P564" s="53"/>
      <c r="Q564" s="53"/>
      <c r="S564" s="53"/>
      <c r="T564" s="53"/>
      <c r="W564" s="53"/>
      <c r="X564" s="53"/>
      <c r="Z564" s="53"/>
      <c r="AB564" s="53"/>
      <c r="AI564" s="54"/>
    </row>
    <row r="565">
      <c r="I565" s="53"/>
      <c r="K565" s="53"/>
      <c r="M565" s="53"/>
      <c r="N565" s="53"/>
      <c r="O565" s="53"/>
      <c r="P565" s="53"/>
      <c r="Q565" s="53"/>
      <c r="S565" s="53"/>
      <c r="T565" s="53"/>
      <c r="W565" s="53"/>
      <c r="X565" s="53"/>
      <c r="Z565" s="53"/>
      <c r="AB565" s="53"/>
      <c r="AI565" s="54"/>
    </row>
    <row r="566">
      <c r="I566" s="53"/>
      <c r="K566" s="53"/>
      <c r="M566" s="53"/>
      <c r="N566" s="53"/>
      <c r="O566" s="53"/>
      <c r="P566" s="53"/>
      <c r="Q566" s="53"/>
      <c r="S566" s="53"/>
      <c r="T566" s="53"/>
      <c r="W566" s="53"/>
      <c r="X566" s="53"/>
      <c r="Z566" s="53"/>
      <c r="AB566" s="53"/>
      <c r="AI566" s="54"/>
    </row>
    <row r="567">
      <c r="I567" s="53"/>
      <c r="K567" s="53"/>
      <c r="M567" s="53"/>
      <c r="N567" s="53"/>
      <c r="O567" s="53"/>
      <c r="P567" s="53"/>
      <c r="Q567" s="53"/>
      <c r="S567" s="53"/>
      <c r="T567" s="53"/>
      <c r="W567" s="53"/>
      <c r="X567" s="53"/>
      <c r="Z567" s="53"/>
      <c r="AB567" s="53"/>
      <c r="AI567" s="54"/>
    </row>
    <row r="568">
      <c r="I568" s="53"/>
      <c r="K568" s="53"/>
      <c r="M568" s="53"/>
      <c r="N568" s="53"/>
      <c r="O568" s="53"/>
      <c r="P568" s="53"/>
      <c r="Q568" s="53"/>
      <c r="S568" s="53"/>
      <c r="T568" s="53"/>
      <c r="W568" s="53"/>
      <c r="X568" s="53"/>
      <c r="Z568" s="53"/>
      <c r="AB568" s="53"/>
      <c r="AI568" s="54"/>
    </row>
    <row r="569">
      <c r="I569" s="53"/>
      <c r="K569" s="53"/>
      <c r="M569" s="53"/>
      <c r="N569" s="53"/>
      <c r="O569" s="53"/>
      <c r="P569" s="53"/>
      <c r="Q569" s="53"/>
      <c r="S569" s="53"/>
      <c r="T569" s="53"/>
      <c r="W569" s="53"/>
      <c r="X569" s="53"/>
      <c r="Z569" s="53"/>
      <c r="AB569" s="53"/>
      <c r="AI569" s="54"/>
    </row>
    <row r="570">
      <c r="I570" s="53"/>
      <c r="K570" s="53"/>
      <c r="M570" s="53"/>
      <c r="N570" s="53"/>
      <c r="O570" s="53"/>
      <c r="P570" s="53"/>
      <c r="Q570" s="53"/>
      <c r="S570" s="53"/>
      <c r="T570" s="53"/>
      <c r="W570" s="53"/>
      <c r="X570" s="53"/>
      <c r="Z570" s="53"/>
      <c r="AB570" s="53"/>
      <c r="AI570" s="54"/>
    </row>
    <row r="571">
      <c r="I571" s="53"/>
      <c r="K571" s="53"/>
      <c r="M571" s="53"/>
      <c r="N571" s="53"/>
      <c r="O571" s="53"/>
      <c r="P571" s="53"/>
      <c r="Q571" s="53"/>
      <c r="S571" s="53"/>
      <c r="T571" s="53"/>
      <c r="W571" s="53"/>
      <c r="X571" s="53"/>
      <c r="Z571" s="53"/>
      <c r="AB571" s="53"/>
      <c r="AI571" s="54"/>
    </row>
    <row r="572">
      <c r="I572" s="53"/>
      <c r="K572" s="53"/>
      <c r="M572" s="53"/>
      <c r="N572" s="53"/>
      <c r="O572" s="53"/>
      <c r="P572" s="53"/>
      <c r="Q572" s="53"/>
      <c r="S572" s="53"/>
      <c r="T572" s="53"/>
      <c r="W572" s="53"/>
      <c r="X572" s="53"/>
      <c r="Z572" s="53"/>
      <c r="AB572" s="53"/>
      <c r="AI572" s="54"/>
    </row>
    <row r="573">
      <c r="I573" s="53"/>
      <c r="K573" s="53"/>
      <c r="M573" s="53"/>
      <c r="N573" s="53"/>
      <c r="O573" s="53"/>
      <c r="P573" s="53"/>
      <c r="Q573" s="53"/>
      <c r="S573" s="53"/>
      <c r="T573" s="53"/>
      <c r="W573" s="53"/>
      <c r="X573" s="53"/>
      <c r="Z573" s="53"/>
      <c r="AB573" s="53"/>
      <c r="AI573" s="54"/>
    </row>
    <row r="574">
      <c r="I574" s="53"/>
      <c r="K574" s="53"/>
      <c r="M574" s="53"/>
      <c r="N574" s="53"/>
      <c r="O574" s="53"/>
      <c r="P574" s="53"/>
      <c r="Q574" s="53"/>
      <c r="S574" s="53"/>
      <c r="T574" s="53"/>
      <c r="W574" s="53"/>
      <c r="X574" s="53"/>
      <c r="Z574" s="53"/>
      <c r="AB574" s="53"/>
      <c r="AI574" s="54"/>
    </row>
    <row r="575">
      <c r="I575" s="53"/>
      <c r="K575" s="53"/>
      <c r="M575" s="53"/>
      <c r="N575" s="53"/>
      <c r="O575" s="53"/>
      <c r="P575" s="53"/>
      <c r="Q575" s="53"/>
      <c r="S575" s="53"/>
      <c r="T575" s="53"/>
      <c r="W575" s="53"/>
      <c r="X575" s="53"/>
      <c r="Z575" s="53"/>
      <c r="AB575" s="53"/>
      <c r="AI575" s="54"/>
    </row>
    <row r="576">
      <c r="I576" s="53"/>
      <c r="K576" s="53"/>
      <c r="M576" s="53"/>
      <c r="N576" s="53"/>
      <c r="O576" s="53"/>
      <c r="P576" s="53"/>
      <c r="Q576" s="53"/>
      <c r="S576" s="53"/>
      <c r="T576" s="53"/>
      <c r="W576" s="53"/>
      <c r="X576" s="53"/>
      <c r="Z576" s="53"/>
      <c r="AB576" s="53"/>
      <c r="AI576" s="54"/>
    </row>
    <row r="577">
      <c r="I577" s="53"/>
      <c r="K577" s="53"/>
      <c r="M577" s="53"/>
      <c r="N577" s="53"/>
      <c r="O577" s="53"/>
      <c r="P577" s="53"/>
      <c r="Q577" s="53"/>
      <c r="S577" s="53"/>
      <c r="T577" s="53"/>
      <c r="W577" s="53"/>
      <c r="X577" s="53"/>
      <c r="Z577" s="53"/>
      <c r="AB577" s="53"/>
      <c r="AI577" s="54"/>
    </row>
    <row r="578">
      <c r="I578" s="53"/>
      <c r="K578" s="53"/>
      <c r="M578" s="53"/>
      <c r="N578" s="53"/>
      <c r="O578" s="53"/>
      <c r="P578" s="53"/>
      <c r="Q578" s="53"/>
      <c r="S578" s="53"/>
      <c r="T578" s="53"/>
      <c r="W578" s="53"/>
      <c r="X578" s="53"/>
      <c r="Z578" s="53"/>
      <c r="AB578" s="53"/>
      <c r="AI578" s="54"/>
    </row>
    <row r="579">
      <c r="I579" s="53"/>
      <c r="K579" s="53"/>
      <c r="M579" s="53"/>
      <c r="N579" s="53"/>
      <c r="O579" s="53"/>
      <c r="P579" s="53"/>
      <c r="Q579" s="53"/>
      <c r="S579" s="53"/>
      <c r="T579" s="53"/>
      <c r="W579" s="53"/>
      <c r="X579" s="53"/>
      <c r="Z579" s="53"/>
      <c r="AB579" s="53"/>
      <c r="AI579" s="54"/>
    </row>
    <row r="580">
      <c r="I580" s="53"/>
      <c r="K580" s="53"/>
      <c r="M580" s="53"/>
      <c r="N580" s="53"/>
      <c r="O580" s="53"/>
      <c r="P580" s="53"/>
      <c r="Q580" s="53"/>
      <c r="S580" s="53"/>
      <c r="T580" s="53"/>
      <c r="W580" s="53"/>
      <c r="X580" s="53"/>
      <c r="Z580" s="53"/>
      <c r="AB580" s="53"/>
      <c r="AI580" s="54"/>
    </row>
    <row r="581">
      <c r="I581" s="53"/>
      <c r="K581" s="53"/>
      <c r="M581" s="53"/>
      <c r="N581" s="53"/>
      <c r="O581" s="53"/>
      <c r="P581" s="53"/>
      <c r="Q581" s="53"/>
      <c r="S581" s="53"/>
      <c r="T581" s="53"/>
      <c r="W581" s="53"/>
      <c r="X581" s="53"/>
      <c r="Z581" s="53"/>
      <c r="AB581" s="53"/>
      <c r="AI581" s="54"/>
    </row>
    <row r="582">
      <c r="I582" s="53"/>
      <c r="K582" s="53"/>
      <c r="M582" s="53"/>
      <c r="N582" s="53"/>
      <c r="O582" s="53"/>
      <c r="P582" s="53"/>
      <c r="Q582" s="53"/>
      <c r="S582" s="53"/>
      <c r="T582" s="53"/>
      <c r="W582" s="53"/>
      <c r="X582" s="53"/>
      <c r="Z582" s="53"/>
      <c r="AB582" s="53"/>
      <c r="AI582" s="54"/>
    </row>
    <row r="583">
      <c r="I583" s="53"/>
      <c r="K583" s="53"/>
      <c r="M583" s="53"/>
      <c r="N583" s="53"/>
      <c r="O583" s="53"/>
      <c r="P583" s="53"/>
      <c r="Q583" s="53"/>
      <c r="S583" s="53"/>
      <c r="T583" s="53"/>
      <c r="W583" s="53"/>
      <c r="X583" s="53"/>
      <c r="Z583" s="53"/>
      <c r="AB583" s="53"/>
      <c r="AI583" s="54"/>
    </row>
    <row r="584">
      <c r="I584" s="53"/>
      <c r="K584" s="53"/>
      <c r="M584" s="53"/>
      <c r="N584" s="53"/>
      <c r="O584" s="53"/>
      <c r="P584" s="53"/>
      <c r="Q584" s="53"/>
      <c r="S584" s="53"/>
      <c r="T584" s="53"/>
      <c r="W584" s="53"/>
      <c r="X584" s="53"/>
      <c r="Z584" s="53"/>
      <c r="AB584" s="53"/>
      <c r="AI584" s="54"/>
    </row>
    <row r="585">
      <c r="I585" s="53"/>
      <c r="K585" s="53"/>
      <c r="M585" s="53"/>
      <c r="N585" s="53"/>
      <c r="O585" s="53"/>
      <c r="P585" s="53"/>
      <c r="Q585" s="53"/>
      <c r="S585" s="53"/>
      <c r="T585" s="53"/>
      <c r="W585" s="53"/>
      <c r="X585" s="53"/>
      <c r="Z585" s="53"/>
      <c r="AB585" s="53"/>
      <c r="AI585" s="54"/>
    </row>
    <row r="586">
      <c r="I586" s="53"/>
      <c r="K586" s="53"/>
      <c r="M586" s="53"/>
      <c r="N586" s="53"/>
      <c r="O586" s="53"/>
      <c r="P586" s="53"/>
      <c r="Q586" s="53"/>
      <c r="S586" s="53"/>
      <c r="T586" s="53"/>
      <c r="W586" s="53"/>
      <c r="X586" s="53"/>
      <c r="Z586" s="53"/>
      <c r="AB586" s="53"/>
      <c r="AI586" s="54"/>
    </row>
    <row r="587">
      <c r="I587" s="53"/>
      <c r="K587" s="53"/>
      <c r="M587" s="53"/>
      <c r="N587" s="53"/>
      <c r="O587" s="53"/>
      <c r="P587" s="53"/>
      <c r="Q587" s="53"/>
      <c r="S587" s="53"/>
      <c r="T587" s="53"/>
      <c r="W587" s="53"/>
      <c r="X587" s="53"/>
      <c r="Z587" s="53"/>
      <c r="AB587" s="53"/>
      <c r="AI587" s="54"/>
    </row>
    <row r="588">
      <c r="I588" s="53"/>
      <c r="K588" s="53"/>
      <c r="M588" s="53"/>
      <c r="N588" s="53"/>
      <c r="O588" s="53"/>
      <c r="P588" s="53"/>
      <c r="Q588" s="53"/>
      <c r="S588" s="53"/>
      <c r="T588" s="53"/>
      <c r="W588" s="53"/>
      <c r="X588" s="53"/>
      <c r="Z588" s="53"/>
      <c r="AB588" s="53"/>
      <c r="AI588" s="54"/>
    </row>
    <row r="589">
      <c r="I589" s="53"/>
      <c r="K589" s="53"/>
      <c r="M589" s="53"/>
      <c r="N589" s="53"/>
      <c r="O589" s="53"/>
      <c r="P589" s="53"/>
      <c r="Q589" s="53"/>
      <c r="S589" s="53"/>
      <c r="T589" s="53"/>
      <c r="W589" s="53"/>
      <c r="X589" s="53"/>
      <c r="Z589" s="53"/>
      <c r="AB589" s="53"/>
      <c r="AI589" s="54"/>
    </row>
    <row r="590">
      <c r="I590" s="53"/>
      <c r="K590" s="53"/>
      <c r="M590" s="53"/>
      <c r="N590" s="53"/>
      <c r="O590" s="53"/>
      <c r="P590" s="53"/>
      <c r="Q590" s="53"/>
      <c r="S590" s="53"/>
      <c r="T590" s="53"/>
      <c r="W590" s="53"/>
      <c r="X590" s="53"/>
      <c r="Z590" s="53"/>
      <c r="AB590" s="53"/>
      <c r="AI590" s="54"/>
    </row>
    <row r="591">
      <c r="I591" s="53"/>
      <c r="K591" s="53"/>
      <c r="M591" s="53"/>
      <c r="N591" s="53"/>
      <c r="O591" s="53"/>
      <c r="P591" s="53"/>
      <c r="Q591" s="53"/>
      <c r="S591" s="53"/>
      <c r="T591" s="53"/>
      <c r="W591" s="53"/>
      <c r="X591" s="53"/>
      <c r="Z591" s="53"/>
      <c r="AB591" s="53"/>
      <c r="AI591" s="54"/>
    </row>
    <row r="592">
      <c r="I592" s="53"/>
      <c r="K592" s="53"/>
      <c r="M592" s="53"/>
      <c r="N592" s="53"/>
      <c r="O592" s="53"/>
      <c r="P592" s="53"/>
      <c r="Q592" s="53"/>
      <c r="S592" s="53"/>
      <c r="T592" s="53"/>
      <c r="W592" s="53"/>
      <c r="X592" s="53"/>
      <c r="Z592" s="53"/>
      <c r="AB592" s="53"/>
      <c r="AI592" s="54"/>
    </row>
    <row r="593">
      <c r="I593" s="53"/>
      <c r="K593" s="53"/>
      <c r="M593" s="53"/>
      <c r="N593" s="53"/>
      <c r="O593" s="53"/>
      <c r="P593" s="53"/>
      <c r="Q593" s="53"/>
      <c r="S593" s="53"/>
      <c r="T593" s="53"/>
      <c r="W593" s="53"/>
      <c r="X593" s="53"/>
      <c r="Z593" s="53"/>
      <c r="AB593" s="53"/>
      <c r="AI593" s="54"/>
    </row>
    <row r="594">
      <c r="I594" s="53"/>
      <c r="K594" s="53"/>
      <c r="M594" s="53"/>
      <c r="N594" s="53"/>
      <c r="O594" s="53"/>
      <c r="P594" s="53"/>
      <c r="Q594" s="53"/>
      <c r="S594" s="53"/>
      <c r="T594" s="53"/>
      <c r="W594" s="53"/>
      <c r="X594" s="53"/>
      <c r="Z594" s="53"/>
      <c r="AB594" s="53"/>
      <c r="AI594" s="54"/>
    </row>
    <row r="595">
      <c r="I595" s="53"/>
      <c r="K595" s="53"/>
      <c r="M595" s="53"/>
      <c r="N595" s="53"/>
      <c r="O595" s="53"/>
      <c r="P595" s="53"/>
      <c r="Q595" s="53"/>
      <c r="S595" s="53"/>
      <c r="T595" s="53"/>
      <c r="W595" s="53"/>
      <c r="X595" s="53"/>
      <c r="Z595" s="53"/>
      <c r="AB595" s="53"/>
      <c r="AI595" s="54"/>
    </row>
    <row r="596">
      <c r="I596" s="53"/>
      <c r="K596" s="53"/>
      <c r="M596" s="53"/>
      <c r="N596" s="53"/>
      <c r="O596" s="53"/>
      <c r="P596" s="53"/>
      <c r="Q596" s="53"/>
      <c r="S596" s="53"/>
      <c r="T596" s="53"/>
      <c r="W596" s="53"/>
      <c r="X596" s="53"/>
      <c r="Z596" s="53"/>
      <c r="AB596" s="53"/>
      <c r="AI596" s="54"/>
    </row>
    <row r="597">
      <c r="I597" s="53"/>
      <c r="K597" s="53"/>
      <c r="M597" s="53"/>
      <c r="N597" s="53"/>
      <c r="O597" s="53"/>
      <c r="P597" s="53"/>
      <c r="Q597" s="53"/>
      <c r="S597" s="53"/>
      <c r="T597" s="53"/>
      <c r="W597" s="53"/>
      <c r="X597" s="53"/>
      <c r="Z597" s="53"/>
      <c r="AB597" s="53"/>
      <c r="AI597" s="54"/>
    </row>
    <row r="598">
      <c r="I598" s="53"/>
      <c r="K598" s="53"/>
      <c r="M598" s="53"/>
      <c r="N598" s="53"/>
      <c r="O598" s="53"/>
      <c r="P598" s="53"/>
      <c r="Q598" s="53"/>
      <c r="S598" s="53"/>
      <c r="T598" s="53"/>
      <c r="W598" s="53"/>
      <c r="X598" s="53"/>
      <c r="Z598" s="53"/>
      <c r="AB598" s="53"/>
      <c r="AI598" s="54"/>
    </row>
    <row r="599">
      <c r="I599" s="53"/>
      <c r="K599" s="53"/>
      <c r="M599" s="53"/>
      <c r="N599" s="53"/>
      <c r="O599" s="53"/>
      <c r="P599" s="53"/>
      <c r="Q599" s="53"/>
      <c r="S599" s="53"/>
      <c r="T599" s="53"/>
      <c r="W599" s="53"/>
      <c r="X599" s="53"/>
      <c r="Z599" s="53"/>
      <c r="AB599" s="53"/>
      <c r="AI599" s="54"/>
    </row>
    <row r="600">
      <c r="I600" s="53"/>
      <c r="K600" s="53"/>
      <c r="M600" s="53"/>
      <c r="N600" s="53"/>
      <c r="O600" s="53"/>
      <c r="P600" s="53"/>
      <c r="Q600" s="53"/>
      <c r="S600" s="53"/>
      <c r="T600" s="53"/>
      <c r="W600" s="53"/>
      <c r="X600" s="53"/>
      <c r="Z600" s="53"/>
      <c r="AB600" s="53"/>
      <c r="AI600" s="54"/>
    </row>
    <row r="601">
      <c r="I601" s="53"/>
      <c r="K601" s="53"/>
      <c r="M601" s="53"/>
      <c r="N601" s="53"/>
      <c r="O601" s="53"/>
      <c r="P601" s="53"/>
      <c r="Q601" s="53"/>
      <c r="S601" s="53"/>
      <c r="T601" s="53"/>
      <c r="W601" s="53"/>
      <c r="X601" s="53"/>
      <c r="Z601" s="53"/>
      <c r="AB601" s="53"/>
      <c r="AI601" s="54"/>
    </row>
    <row r="602">
      <c r="I602" s="53"/>
      <c r="K602" s="53"/>
      <c r="M602" s="53"/>
      <c r="N602" s="53"/>
      <c r="O602" s="53"/>
      <c r="P602" s="53"/>
      <c r="Q602" s="53"/>
      <c r="S602" s="53"/>
      <c r="T602" s="53"/>
      <c r="W602" s="53"/>
      <c r="X602" s="53"/>
      <c r="Z602" s="53"/>
      <c r="AB602" s="53"/>
      <c r="AI602" s="54"/>
    </row>
    <row r="603">
      <c r="I603" s="53"/>
      <c r="K603" s="53"/>
      <c r="M603" s="53"/>
      <c r="N603" s="53"/>
      <c r="O603" s="53"/>
      <c r="P603" s="53"/>
      <c r="Q603" s="53"/>
      <c r="S603" s="53"/>
      <c r="T603" s="53"/>
      <c r="W603" s="53"/>
      <c r="X603" s="53"/>
      <c r="Z603" s="53"/>
      <c r="AB603" s="53"/>
      <c r="AI603" s="54"/>
    </row>
    <row r="604">
      <c r="I604" s="53"/>
      <c r="K604" s="53"/>
      <c r="M604" s="53"/>
      <c r="N604" s="53"/>
      <c r="O604" s="53"/>
      <c r="P604" s="53"/>
      <c r="Q604" s="53"/>
      <c r="S604" s="53"/>
      <c r="T604" s="53"/>
      <c r="W604" s="53"/>
      <c r="X604" s="53"/>
      <c r="Z604" s="53"/>
      <c r="AB604" s="53"/>
      <c r="AI604" s="54"/>
    </row>
    <row r="605">
      <c r="I605" s="53"/>
      <c r="K605" s="53"/>
      <c r="M605" s="53"/>
      <c r="N605" s="53"/>
      <c r="O605" s="53"/>
      <c r="P605" s="53"/>
      <c r="Q605" s="53"/>
      <c r="S605" s="53"/>
      <c r="T605" s="53"/>
      <c r="W605" s="53"/>
      <c r="X605" s="53"/>
      <c r="Z605" s="53"/>
      <c r="AB605" s="53"/>
      <c r="AI605" s="54"/>
    </row>
    <row r="606">
      <c r="I606" s="53"/>
      <c r="K606" s="53"/>
      <c r="M606" s="53"/>
      <c r="N606" s="53"/>
      <c r="O606" s="53"/>
      <c r="P606" s="53"/>
      <c r="Q606" s="53"/>
      <c r="S606" s="53"/>
      <c r="T606" s="53"/>
      <c r="W606" s="53"/>
      <c r="X606" s="53"/>
      <c r="Z606" s="53"/>
      <c r="AB606" s="53"/>
      <c r="AI606" s="54"/>
    </row>
    <row r="607">
      <c r="I607" s="53"/>
      <c r="K607" s="53"/>
      <c r="M607" s="53"/>
      <c r="N607" s="53"/>
      <c r="O607" s="53"/>
      <c r="P607" s="53"/>
      <c r="Q607" s="53"/>
      <c r="S607" s="53"/>
      <c r="T607" s="53"/>
      <c r="W607" s="53"/>
      <c r="X607" s="53"/>
      <c r="Z607" s="53"/>
      <c r="AB607" s="53"/>
      <c r="AI607" s="54"/>
    </row>
    <row r="608">
      <c r="I608" s="53"/>
      <c r="K608" s="53"/>
      <c r="M608" s="53"/>
      <c r="N608" s="53"/>
      <c r="O608" s="53"/>
      <c r="P608" s="53"/>
      <c r="Q608" s="53"/>
      <c r="S608" s="53"/>
      <c r="T608" s="53"/>
      <c r="W608" s="53"/>
      <c r="X608" s="53"/>
      <c r="Z608" s="53"/>
      <c r="AB608" s="53"/>
      <c r="AI608" s="54"/>
    </row>
    <row r="609">
      <c r="I609" s="53"/>
      <c r="K609" s="53"/>
      <c r="M609" s="53"/>
      <c r="N609" s="53"/>
      <c r="O609" s="53"/>
      <c r="P609" s="53"/>
      <c r="Q609" s="53"/>
      <c r="S609" s="53"/>
      <c r="T609" s="53"/>
      <c r="W609" s="53"/>
      <c r="X609" s="53"/>
      <c r="Z609" s="53"/>
      <c r="AB609" s="53"/>
      <c r="AI609" s="54"/>
    </row>
    <row r="610">
      <c r="I610" s="53"/>
      <c r="K610" s="53"/>
      <c r="M610" s="53"/>
      <c r="N610" s="53"/>
      <c r="O610" s="53"/>
      <c r="P610" s="53"/>
      <c r="Q610" s="53"/>
      <c r="S610" s="53"/>
      <c r="T610" s="53"/>
      <c r="W610" s="53"/>
      <c r="X610" s="53"/>
      <c r="Z610" s="53"/>
      <c r="AB610" s="53"/>
      <c r="AI610" s="54"/>
    </row>
    <row r="611">
      <c r="I611" s="53"/>
      <c r="K611" s="53"/>
      <c r="M611" s="53"/>
      <c r="N611" s="53"/>
      <c r="O611" s="53"/>
      <c r="P611" s="53"/>
      <c r="Q611" s="53"/>
      <c r="S611" s="53"/>
      <c r="T611" s="53"/>
      <c r="W611" s="53"/>
      <c r="X611" s="53"/>
      <c r="Z611" s="53"/>
      <c r="AB611" s="53"/>
      <c r="AI611" s="54"/>
    </row>
    <row r="612">
      <c r="I612" s="53"/>
      <c r="K612" s="53"/>
      <c r="M612" s="53"/>
      <c r="N612" s="53"/>
      <c r="O612" s="53"/>
      <c r="P612" s="53"/>
      <c r="Q612" s="53"/>
      <c r="S612" s="53"/>
      <c r="T612" s="53"/>
      <c r="W612" s="53"/>
      <c r="X612" s="53"/>
      <c r="Z612" s="53"/>
      <c r="AB612" s="53"/>
      <c r="AI612" s="54"/>
    </row>
    <row r="613">
      <c r="I613" s="53"/>
      <c r="K613" s="53"/>
      <c r="M613" s="53"/>
      <c r="N613" s="53"/>
      <c r="O613" s="53"/>
      <c r="P613" s="53"/>
      <c r="Q613" s="53"/>
      <c r="S613" s="53"/>
      <c r="T613" s="53"/>
      <c r="W613" s="53"/>
      <c r="X613" s="53"/>
      <c r="Z613" s="53"/>
      <c r="AB613" s="53"/>
      <c r="AI613" s="54"/>
    </row>
    <row r="614">
      <c r="I614" s="53"/>
      <c r="K614" s="53"/>
      <c r="M614" s="53"/>
      <c r="N614" s="53"/>
      <c r="O614" s="53"/>
      <c r="P614" s="53"/>
      <c r="Q614" s="53"/>
      <c r="S614" s="53"/>
      <c r="T614" s="53"/>
      <c r="W614" s="53"/>
      <c r="X614" s="53"/>
      <c r="Z614" s="53"/>
      <c r="AB614" s="53"/>
      <c r="AI614" s="54"/>
    </row>
    <row r="615">
      <c r="I615" s="53"/>
      <c r="K615" s="53"/>
      <c r="M615" s="53"/>
      <c r="N615" s="53"/>
      <c r="O615" s="53"/>
      <c r="P615" s="53"/>
      <c r="Q615" s="53"/>
      <c r="S615" s="53"/>
      <c r="T615" s="53"/>
      <c r="W615" s="53"/>
      <c r="X615" s="53"/>
      <c r="Z615" s="53"/>
      <c r="AB615" s="53"/>
      <c r="AI615" s="54"/>
    </row>
    <row r="616">
      <c r="I616" s="53"/>
      <c r="K616" s="53"/>
      <c r="M616" s="53"/>
      <c r="N616" s="53"/>
      <c r="O616" s="53"/>
      <c r="P616" s="53"/>
      <c r="Q616" s="53"/>
      <c r="S616" s="53"/>
      <c r="T616" s="53"/>
      <c r="W616" s="53"/>
      <c r="X616" s="53"/>
      <c r="Z616" s="53"/>
      <c r="AB616" s="53"/>
      <c r="AI616" s="54"/>
    </row>
    <row r="617">
      <c r="I617" s="53"/>
      <c r="K617" s="53"/>
      <c r="M617" s="53"/>
      <c r="N617" s="53"/>
      <c r="O617" s="53"/>
      <c r="P617" s="53"/>
      <c r="Q617" s="53"/>
      <c r="S617" s="53"/>
      <c r="T617" s="53"/>
      <c r="W617" s="53"/>
      <c r="X617" s="53"/>
      <c r="Z617" s="53"/>
      <c r="AB617" s="53"/>
      <c r="AI617" s="54"/>
    </row>
    <row r="618">
      <c r="I618" s="53"/>
      <c r="K618" s="53"/>
      <c r="M618" s="53"/>
      <c r="N618" s="53"/>
      <c r="O618" s="53"/>
      <c r="P618" s="53"/>
      <c r="Q618" s="53"/>
      <c r="S618" s="53"/>
      <c r="T618" s="53"/>
      <c r="W618" s="53"/>
      <c r="X618" s="53"/>
      <c r="Z618" s="53"/>
      <c r="AB618" s="53"/>
      <c r="AI618" s="54"/>
    </row>
    <row r="619">
      <c r="I619" s="53"/>
      <c r="K619" s="53"/>
      <c r="M619" s="53"/>
      <c r="N619" s="53"/>
      <c r="O619" s="53"/>
      <c r="P619" s="53"/>
      <c r="Q619" s="53"/>
      <c r="S619" s="53"/>
      <c r="T619" s="53"/>
      <c r="W619" s="53"/>
      <c r="X619" s="53"/>
      <c r="Z619" s="53"/>
      <c r="AB619" s="53"/>
      <c r="AI619" s="54"/>
    </row>
    <row r="620">
      <c r="I620" s="53"/>
      <c r="K620" s="53"/>
      <c r="M620" s="53"/>
      <c r="N620" s="53"/>
      <c r="O620" s="53"/>
      <c r="P620" s="53"/>
      <c r="Q620" s="53"/>
      <c r="S620" s="53"/>
      <c r="T620" s="53"/>
      <c r="W620" s="53"/>
      <c r="X620" s="53"/>
      <c r="Z620" s="53"/>
      <c r="AB620" s="53"/>
      <c r="AI620" s="54"/>
    </row>
    <row r="621">
      <c r="I621" s="53"/>
      <c r="K621" s="53"/>
      <c r="M621" s="53"/>
      <c r="N621" s="53"/>
      <c r="O621" s="53"/>
      <c r="P621" s="53"/>
      <c r="Q621" s="53"/>
      <c r="S621" s="53"/>
      <c r="T621" s="53"/>
      <c r="W621" s="53"/>
      <c r="X621" s="53"/>
      <c r="Z621" s="53"/>
      <c r="AB621" s="53"/>
      <c r="AI621" s="54"/>
    </row>
    <row r="622">
      <c r="I622" s="53"/>
      <c r="K622" s="53"/>
      <c r="M622" s="53"/>
      <c r="N622" s="53"/>
      <c r="O622" s="53"/>
      <c r="P622" s="53"/>
      <c r="Q622" s="53"/>
      <c r="S622" s="53"/>
      <c r="T622" s="53"/>
      <c r="W622" s="53"/>
      <c r="X622" s="53"/>
      <c r="Z622" s="53"/>
      <c r="AB622" s="53"/>
      <c r="AI622" s="54"/>
    </row>
    <row r="623">
      <c r="I623" s="53"/>
      <c r="K623" s="53"/>
      <c r="M623" s="53"/>
      <c r="N623" s="53"/>
      <c r="O623" s="53"/>
      <c r="P623" s="53"/>
      <c r="Q623" s="53"/>
      <c r="S623" s="53"/>
      <c r="T623" s="53"/>
      <c r="W623" s="53"/>
      <c r="X623" s="53"/>
      <c r="Z623" s="53"/>
      <c r="AB623" s="53"/>
      <c r="AI623" s="54"/>
    </row>
    <row r="624">
      <c r="I624" s="53"/>
      <c r="K624" s="53"/>
      <c r="M624" s="53"/>
      <c r="N624" s="53"/>
      <c r="O624" s="53"/>
      <c r="P624" s="53"/>
      <c r="Q624" s="53"/>
      <c r="S624" s="53"/>
      <c r="T624" s="53"/>
      <c r="W624" s="53"/>
      <c r="X624" s="53"/>
      <c r="Z624" s="53"/>
      <c r="AB624" s="53"/>
      <c r="AI624" s="54"/>
    </row>
    <row r="625">
      <c r="I625" s="53"/>
      <c r="K625" s="53"/>
      <c r="M625" s="53"/>
      <c r="N625" s="53"/>
      <c r="O625" s="53"/>
      <c r="P625" s="53"/>
      <c r="Q625" s="53"/>
      <c r="S625" s="53"/>
      <c r="T625" s="53"/>
      <c r="W625" s="53"/>
      <c r="X625" s="53"/>
      <c r="Z625" s="53"/>
      <c r="AB625" s="53"/>
      <c r="AI625" s="54"/>
    </row>
    <row r="626">
      <c r="I626" s="53"/>
      <c r="K626" s="53"/>
      <c r="M626" s="53"/>
      <c r="N626" s="53"/>
      <c r="O626" s="53"/>
      <c r="P626" s="53"/>
      <c r="Q626" s="53"/>
      <c r="S626" s="53"/>
      <c r="T626" s="53"/>
      <c r="W626" s="53"/>
      <c r="X626" s="53"/>
      <c r="Z626" s="53"/>
      <c r="AB626" s="53"/>
      <c r="AI626" s="54"/>
    </row>
    <row r="627">
      <c r="I627" s="53"/>
      <c r="K627" s="53"/>
      <c r="M627" s="53"/>
      <c r="N627" s="53"/>
      <c r="O627" s="53"/>
      <c r="P627" s="53"/>
      <c r="Q627" s="53"/>
      <c r="S627" s="53"/>
      <c r="T627" s="53"/>
      <c r="W627" s="53"/>
      <c r="X627" s="53"/>
      <c r="Z627" s="53"/>
      <c r="AB627" s="53"/>
      <c r="AI627" s="54"/>
    </row>
    <row r="628">
      <c r="I628" s="53"/>
      <c r="K628" s="53"/>
      <c r="M628" s="53"/>
      <c r="N628" s="53"/>
      <c r="O628" s="53"/>
      <c r="P628" s="53"/>
      <c r="Q628" s="53"/>
      <c r="S628" s="53"/>
      <c r="T628" s="53"/>
      <c r="W628" s="53"/>
      <c r="X628" s="53"/>
      <c r="Z628" s="53"/>
      <c r="AB628" s="53"/>
      <c r="AI628" s="54"/>
    </row>
    <row r="629">
      <c r="I629" s="53"/>
      <c r="K629" s="53"/>
      <c r="M629" s="53"/>
      <c r="N629" s="53"/>
      <c r="O629" s="53"/>
      <c r="P629" s="53"/>
      <c r="Q629" s="53"/>
      <c r="S629" s="53"/>
      <c r="T629" s="53"/>
      <c r="W629" s="53"/>
      <c r="X629" s="53"/>
      <c r="Z629" s="53"/>
      <c r="AB629" s="53"/>
      <c r="AI629" s="54"/>
    </row>
    <row r="630">
      <c r="I630" s="53"/>
      <c r="K630" s="53"/>
      <c r="M630" s="53"/>
      <c r="N630" s="53"/>
      <c r="O630" s="53"/>
      <c r="P630" s="53"/>
      <c r="Q630" s="53"/>
      <c r="S630" s="53"/>
      <c r="T630" s="53"/>
      <c r="W630" s="53"/>
      <c r="X630" s="53"/>
      <c r="Z630" s="53"/>
      <c r="AB630" s="53"/>
      <c r="AI630" s="54"/>
    </row>
    <row r="631">
      <c r="I631" s="53"/>
      <c r="K631" s="53"/>
      <c r="M631" s="53"/>
      <c r="N631" s="53"/>
      <c r="O631" s="53"/>
      <c r="P631" s="53"/>
      <c r="Q631" s="53"/>
      <c r="S631" s="53"/>
      <c r="T631" s="53"/>
      <c r="W631" s="53"/>
      <c r="X631" s="53"/>
      <c r="Z631" s="53"/>
      <c r="AB631" s="53"/>
      <c r="AI631" s="54"/>
    </row>
    <row r="632">
      <c r="I632" s="53"/>
      <c r="K632" s="53"/>
      <c r="M632" s="53"/>
      <c r="N632" s="53"/>
      <c r="O632" s="53"/>
      <c r="P632" s="53"/>
      <c r="Q632" s="53"/>
      <c r="S632" s="53"/>
      <c r="T632" s="53"/>
      <c r="W632" s="53"/>
      <c r="X632" s="53"/>
      <c r="Z632" s="53"/>
      <c r="AB632" s="53"/>
      <c r="AI632" s="54"/>
    </row>
    <row r="633">
      <c r="I633" s="53"/>
      <c r="K633" s="53"/>
      <c r="M633" s="53"/>
      <c r="N633" s="53"/>
      <c r="O633" s="53"/>
      <c r="P633" s="53"/>
      <c r="Q633" s="53"/>
      <c r="S633" s="53"/>
      <c r="T633" s="53"/>
      <c r="W633" s="53"/>
      <c r="X633" s="53"/>
      <c r="Z633" s="53"/>
      <c r="AB633" s="53"/>
      <c r="AI633" s="54"/>
    </row>
    <row r="634">
      <c r="I634" s="53"/>
      <c r="K634" s="53"/>
      <c r="M634" s="53"/>
      <c r="N634" s="53"/>
      <c r="O634" s="53"/>
      <c r="P634" s="53"/>
      <c r="Q634" s="53"/>
      <c r="S634" s="53"/>
      <c r="T634" s="53"/>
      <c r="W634" s="53"/>
      <c r="X634" s="53"/>
      <c r="Z634" s="53"/>
      <c r="AB634" s="53"/>
      <c r="AI634" s="54"/>
    </row>
    <row r="635">
      <c r="I635" s="53"/>
      <c r="K635" s="53"/>
      <c r="M635" s="53"/>
      <c r="N635" s="53"/>
      <c r="O635" s="53"/>
      <c r="P635" s="53"/>
      <c r="Q635" s="53"/>
      <c r="S635" s="53"/>
      <c r="T635" s="53"/>
      <c r="W635" s="53"/>
      <c r="X635" s="53"/>
      <c r="Z635" s="53"/>
      <c r="AB635" s="53"/>
      <c r="AI635" s="54"/>
    </row>
    <row r="636">
      <c r="I636" s="53"/>
      <c r="K636" s="53"/>
      <c r="M636" s="53"/>
      <c r="N636" s="53"/>
      <c r="O636" s="53"/>
      <c r="P636" s="53"/>
      <c r="Q636" s="53"/>
      <c r="S636" s="53"/>
      <c r="T636" s="53"/>
      <c r="W636" s="53"/>
      <c r="X636" s="53"/>
      <c r="Z636" s="53"/>
      <c r="AB636" s="53"/>
      <c r="AI636" s="54"/>
    </row>
    <row r="637">
      <c r="I637" s="53"/>
      <c r="K637" s="53"/>
      <c r="M637" s="53"/>
      <c r="N637" s="53"/>
      <c r="O637" s="53"/>
      <c r="P637" s="53"/>
      <c r="Q637" s="53"/>
      <c r="S637" s="53"/>
      <c r="T637" s="53"/>
      <c r="W637" s="53"/>
      <c r="X637" s="53"/>
      <c r="Z637" s="53"/>
      <c r="AB637" s="53"/>
      <c r="AI637" s="54"/>
    </row>
    <row r="638">
      <c r="I638" s="53"/>
      <c r="K638" s="53"/>
      <c r="M638" s="53"/>
      <c r="N638" s="53"/>
      <c r="O638" s="53"/>
      <c r="P638" s="53"/>
      <c r="Q638" s="53"/>
      <c r="S638" s="53"/>
      <c r="T638" s="53"/>
      <c r="W638" s="53"/>
      <c r="X638" s="53"/>
      <c r="Z638" s="53"/>
      <c r="AB638" s="53"/>
      <c r="AI638" s="54"/>
    </row>
    <row r="639">
      <c r="I639" s="53"/>
      <c r="K639" s="53"/>
      <c r="M639" s="53"/>
      <c r="N639" s="53"/>
      <c r="O639" s="53"/>
      <c r="P639" s="53"/>
      <c r="Q639" s="53"/>
      <c r="S639" s="53"/>
      <c r="T639" s="53"/>
      <c r="W639" s="53"/>
      <c r="X639" s="53"/>
      <c r="Z639" s="53"/>
      <c r="AB639" s="53"/>
      <c r="AI639" s="54"/>
    </row>
    <row r="640">
      <c r="I640" s="53"/>
      <c r="K640" s="53"/>
      <c r="M640" s="53"/>
      <c r="N640" s="53"/>
      <c r="O640" s="53"/>
      <c r="P640" s="53"/>
      <c r="Q640" s="53"/>
      <c r="S640" s="53"/>
      <c r="T640" s="53"/>
      <c r="W640" s="53"/>
      <c r="X640" s="53"/>
      <c r="Z640" s="53"/>
      <c r="AB640" s="53"/>
      <c r="AI640" s="54"/>
    </row>
    <row r="641">
      <c r="I641" s="53"/>
      <c r="K641" s="53"/>
      <c r="M641" s="53"/>
      <c r="N641" s="53"/>
      <c r="O641" s="53"/>
      <c r="P641" s="53"/>
      <c r="Q641" s="53"/>
      <c r="S641" s="53"/>
      <c r="T641" s="53"/>
      <c r="W641" s="53"/>
      <c r="X641" s="53"/>
      <c r="Z641" s="53"/>
      <c r="AB641" s="53"/>
      <c r="AI641" s="54"/>
    </row>
    <row r="642">
      <c r="I642" s="53"/>
      <c r="K642" s="53"/>
      <c r="M642" s="53"/>
      <c r="N642" s="53"/>
      <c r="O642" s="53"/>
      <c r="P642" s="53"/>
      <c r="Q642" s="53"/>
      <c r="S642" s="53"/>
      <c r="T642" s="53"/>
      <c r="W642" s="53"/>
      <c r="X642" s="53"/>
      <c r="Z642" s="53"/>
      <c r="AB642" s="53"/>
      <c r="AI642" s="54"/>
    </row>
    <row r="643">
      <c r="I643" s="53"/>
      <c r="K643" s="53"/>
      <c r="M643" s="53"/>
      <c r="N643" s="53"/>
      <c r="O643" s="53"/>
      <c r="P643" s="53"/>
      <c r="Q643" s="53"/>
      <c r="S643" s="53"/>
      <c r="T643" s="53"/>
      <c r="W643" s="53"/>
      <c r="X643" s="53"/>
      <c r="Z643" s="53"/>
      <c r="AB643" s="53"/>
      <c r="AI643" s="54"/>
    </row>
    <row r="644">
      <c r="I644" s="53"/>
      <c r="K644" s="53"/>
      <c r="M644" s="53"/>
      <c r="N644" s="53"/>
      <c r="O644" s="53"/>
      <c r="P644" s="53"/>
      <c r="Q644" s="53"/>
      <c r="S644" s="53"/>
      <c r="T644" s="53"/>
      <c r="W644" s="53"/>
      <c r="X644" s="53"/>
      <c r="Z644" s="53"/>
      <c r="AB644" s="53"/>
      <c r="AI644" s="54"/>
    </row>
    <row r="645">
      <c r="I645" s="53"/>
      <c r="K645" s="53"/>
      <c r="M645" s="53"/>
      <c r="N645" s="53"/>
      <c r="O645" s="53"/>
      <c r="P645" s="53"/>
      <c r="Q645" s="53"/>
      <c r="S645" s="53"/>
      <c r="T645" s="53"/>
      <c r="W645" s="53"/>
      <c r="X645" s="53"/>
      <c r="Z645" s="53"/>
      <c r="AB645" s="53"/>
      <c r="AI645" s="54"/>
    </row>
    <row r="646">
      <c r="I646" s="53"/>
      <c r="K646" s="53"/>
      <c r="M646" s="53"/>
      <c r="N646" s="53"/>
      <c r="O646" s="53"/>
      <c r="P646" s="53"/>
      <c r="Q646" s="53"/>
      <c r="S646" s="53"/>
      <c r="T646" s="53"/>
      <c r="W646" s="53"/>
      <c r="X646" s="53"/>
      <c r="Z646" s="53"/>
      <c r="AB646" s="53"/>
      <c r="AI646" s="54"/>
    </row>
    <row r="647">
      <c r="I647" s="53"/>
      <c r="K647" s="53"/>
      <c r="M647" s="53"/>
      <c r="N647" s="53"/>
      <c r="O647" s="53"/>
      <c r="P647" s="53"/>
      <c r="Q647" s="53"/>
      <c r="S647" s="53"/>
      <c r="T647" s="53"/>
      <c r="W647" s="53"/>
      <c r="X647" s="53"/>
      <c r="Z647" s="53"/>
      <c r="AB647" s="53"/>
      <c r="AI647" s="54"/>
    </row>
    <row r="648">
      <c r="I648" s="53"/>
      <c r="K648" s="53"/>
      <c r="M648" s="53"/>
      <c r="N648" s="53"/>
      <c r="O648" s="53"/>
      <c r="P648" s="53"/>
      <c r="Q648" s="53"/>
      <c r="S648" s="53"/>
      <c r="T648" s="53"/>
      <c r="W648" s="53"/>
      <c r="X648" s="53"/>
      <c r="Z648" s="53"/>
      <c r="AB648" s="53"/>
      <c r="AI648" s="54"/>
    </row>
    <row r="649">
      <c r="I649" s="53"/>
      <c r="K649" s="53"/>
      <c r="M649" s="53"/>
      <c r="N649" s="53"/>
      <c r="O649" s="53"/>
      <c r="P649" s="53"/>
      <c r="Q649" s="53"/>
      <c r="S649" s="53"/>
      <c r="T649" s="53"/>
      <c r="W649" s="53"/>
      <c r="X649" s="53"/>
      <c r="Z649" s="53"/>
      <c r="AB649" s="53"/>
      <c r="AI649" s="54"/>
    </row>
    <row r="650">
      <c r="I650" s="53"/>
      <c r="K650" s="53"/>
      <c r="M650" s="53"/>
      <c r="N650" s="53"/>
      <c r="O650" s="53"/>
      <c r="P650" s="53"/>
      <c r="Q650" s="53"/>
      <c r="S650" s="53"/>
      <c r="T650" s="53"/>
      <c r="W650" s="53"/>
      <c r="X650" s="53"/>
      <c r="Z650" s="53"/>
      <c r="AB650" s="53"/>
      <c r="AI650" s="54"/>
    </row>
    <row r="651">
      <c r="I651" s="53"/>
      <c r="K651" s="53"/>
      <c r="M651" s="53"/>
      <c r="N651" s="53"/>
      <c r="O651" s="53"/>
      <c r="P651" s="53"/>
      <c r="Q651" s="53"/>
      <c r="S651" s="53"/>
      <c r="T651" s="53"/>
      <c r="W651" s="53"/>
      <c r="X651" s="53"/>
      <c r="Z651" s="53"/>
      <c r="AB651" s="53"/>
      <c r="AI651" s="54"/>
    </row>
    <row r="652">
      <c r="I652" s="53"/>
      <c r="K652" s="53"/>
      <c r="M652" s="53"/>
      <c r="N652" s="53"/>
      <c r="O652" s="53"/>
      <c r="P652" s="53"/>
      <c r="Q652" s="53"/>
      <c r="S652" s="53"/>
      <c r="T652" s="53"/>
      <c r="W652" s="53"/>
      <c r="X652" s="53"/>
      <c r="Z652" s="53"/>
      <c r="AB652" s="53"/>
      <c r="AI652" s="54"/>
    </row>
    <row r="653">
      <c r="I653" s="53"/>
      <c r="K653" s="53"/>
      <c r="M653" s="53"/>
      <c r="N653" s="53"/>
      <c r="O653" s="53"/>
      <c r="P653" s="53"/>
      <c r="Q653" s="53"/>
      <c r="S653" s="53"/>
      <c r="T653" s="53"/>
      <c r="W653" s="53"/>
      <c r="X653" s="53"/>
      <c r="Z653" s="53"/>
      <c r="AB653" s="53"/>
      <c r="AI653" s="54"/>
    </row>
    <row r="654">
      <c r="I654" s="53"/>
      <c r="K654" s="53"/>
      <c r="M654" s="53"/>
      <c r="N654" s="53"/>
      <c r="O654" s="53"/>
      <c r="P654" s="53"/>
      <c r="Q654" s="53"/>
      <c r="S654" s="53"/>
      <c r="T654" s="53"/>
      <c r="W654" s="53"/>
      <c r="X654" s="53"/>
      <c r="Z654" s="53"/>
      <c r="AB654" s="53"/>
      <c r="AI654" s="54"/>
    </row>
    <row r="655">
      <c r="I655" s="53"/>
      <c r="K655" s="53"/>
      <c r="M655" s="53"/>
      <c r="N655" s="53"/>
      <c r="O655" s="53"/>
      <c r="P655" s="53"/>
      <c r="Q655" s="53"/>
      <c r="S655" s="53"/>
      <c r="T655" s="53"/>
      <c r="W655" s="53"/>
      <c r="X655" s="53"/>
      <c r="Z655" s="53"/>
      <c r="AB655" s="53"/>
      <c r="AI655" s="54"/>
    </row>
    <row r="656">
      <c r="I656" s="53"/>
      <c r="K656" s="53"/>
      <c r="M656" s="53"/>
      <c r="N656" s="53"/>
      <c r="O656" s="53"/>
      <c r="P656" s="53"/>
      <c r="Q656" s="53"/>
      <c r="S656" s="53"/>
      <c r="T656" s="53"/>
      <c r="W656" s="53"/>
      <c r="X656" s="53"/>
      <c r="Z656" s="53"/>
      <c r="AB656" s="53"/>
      <c r="AI656" s="54"/>
    </row>
    <row r="657">
      <c r="I657" s="53"/>
      <c r="K657" s="53"/>
      <c r="M657" s="53"/>
      <c r="N657" s="53"/>
      <c r="O657" s="53"/>
      <c r="P657" s="53"/>
      <c r="Q657" s="53"/>
      <c r="S657" s="53"/>
      <c r="T657" s="53"/>
      <c r="W657" s="53"/>
      <c r="X657" s="53"/>
      <c r="Z657" s="53"/>
      <c r="AB657" s="53"/>
      <c r="AI657" s="54"/>
    </row>
    <row r="658">
      <c r="I658" s="53"/>
      <c r="K658" s="53"/>
      <c r="M658" s="53"/>
      <c r="N658" s="53"/>
      <c r="O658" s="53"/>
      <c r="P658" s="53"/>
      <c r="Q658" s="53"/>
      <c r="S658" s="53"/>
      <c r="T658" s="53"/>
      <c r="W658" s="53"/>
      <c r="X658" s="53"/>
      <c r="Z658" s="53"/>
      <c r="AB658" s="53"/>
      <c r="AI658" s="54"/>
    </row>
    <row r="659">
      <c r="I659" s="53"/>
      <c r="K659" s="53"/>
      <c r="M659" s="53"/>
      <c r="N659" s="53"/>
      <c r="O659" s="53"/>
      <c r="P659" s="53"/>
      <c r="Q659" s="53"/>
      <c r="S659" s="53"/>
      <c r="T659" s="53"/>
      <c r="W659" s="53"/>
      <c r="X659" s="53"/>
      <c r="Z659" s="53"/>
      <c r="AB659" s="53"/>
      <c r="AI659" s="54"/>
    </row>
    <row r="660">
      <c r="I660" s="53"/>
      <c r="K660" s="53"/>
      <c r="M660" s="53"/>
      <c r="N660" s="53"/>
      <c r="O660" s="53"/>
      <c r="P660" s="53"/>
      <c r="Q660" s="53"/>
      <c r="S660" s="53"/>
      <c r="T660" s="53"/>
      <c r="W660" s="53"/>
      <c r="X660" s="53"/>
      <c r="Z660" s="53"/>
      <c r="AB660" s="53"/>
      <c r="AI660" s="54"/>
    </row>
    <row r="661">
      <c r="I661" s="53"/>
      <c r="K661" s="53"/>
      <c r="M661" s="53"/>
      <c r="N661" s="53"/>
      <c r="O661" s="53"/>
      <c r="P661" s="53"/>
      <c r="Q661" s="53"/>
      <c r="S661" s="53"/>
      <c r="T661" s="53"/>
      <c r="W661" s="53"/>
      <c r="X661" s="53"/>
      <c r="Z661" s="53"/>
      <c r="AB661" s="53"/>
      <c r="AI661" s="54"/>
    </row>
    <row r="662">
      <c r="I662" s="53"/>
      <c r="K662" s="53"/>
      <c r="M662" s="53"/>
      <c r="N662" s="53"/>
      <c r="O662" s="53"/>
      <c r="P662" s="53"/>
      <c r="Q662" s="53"/>
      <c r="S662" s="53"/>
      <c r="T662" s="53"/>
      <c r="W662" s="53"/>
      <c r="X662" s="53"/>
      <c r="Z662" s="53"/>
      <c r="AB662" s="53"/>
      <c r="AI662" s="54"/>
    </row>
    <row r="663">
      <c r="I663" s="53"/>
      <c r="K663" s="53"/>
      <c r="M663" s="53"/>
      <c r="N663" s="53"/>
      <c r="O663" s="53"/>
      <c r="P663" s="53"/>
      <c r="Q663" s="53"/>
      <c r="S663" s="53"/>
      <c r="T663" s="53"/>
      <c r="W663" s="53"/>
      <c r="X663" s="53"/>
      <c r="Z663" s="53"/>
      <c r="AB663" s="53"/>
      <c r="AI663" s="54"/>
    </row>
    <row r="664">
      <c r="I664" s="53"/>
      <c r="K664" s="53"/>
      <c r="M664" s="53"/>
      <c r="N664" s="53"/>
      <c r="O664" s="53"/>
      <c r="P664" s="53"/>
      <c r="Q664" s="53"/>
      <c r="S664" s="53"/>
      <c r="T664" s="53"/>
      <c r="W664" s="53"/>
      <c r="X664" s="53"/>
      <c r="Z664" s="53"/>
      <c r="AB664" s="53"/>
      <c r="AI664" s="54"/>
    </row>
    <row r="665">
      <c r="I665" s="53"/>
      <c r="K665" s="53"/>
      <c r="M665" s="53"/>
      <c r="N665" s="53"/>
      <c r="O665" s="53"/>
      <c r="P665" s="53"/>
      <c r="Q665" s="53"/>
      <c r="S665" s="53"/>
      <c r="T665" s="53"/>
      <c r="W665" s="53"/>
      <c r="X665" s="53"/>
      <c r="Z665" s="53"/>
      <c r="AB665" s="53"/>
      <c r="AI665" s="54"/>
    </row>
    <row r="666">
      <c r="I666" s="53"/>
      <c r="K666" s="53"/>
      <c r="M666" s="53"/>
      <c r="N666" s="53"/>
      <c r="O666" s="53"/>
      <c r="P666" s="53"/>
      <c r="Q666" s="53"/>
      <c r="S666" s="53"/>
      <c r="T666" s="53"/>
      <c r="W666" s="53"/>
      <c r="X666" s="53"/>
      <c r="Z666" s="53"/>
      <c r="AB666" s="53"/>
      <c r="AI666" s="54"/>
    </row>
    <row r="667">
      <c r="I667" s="53"/>
      <c r="K667" s="53"/>
      <c r="M667" s="53"/>
      <c r="N667" s="53"/>
      <c r="O667" s="53"/>
      <c r="P667" s="53"/>
      <c r="Q667" s="53"/>
      <c r="S667" s="53"/>
      <c r="T667" s="53"/>
      <c r="W667" s="53"/>
      <c r="X667" s="53"/>
      <c r="Z667" s="53"/>
      <c r="AB667" s="53"/>
      <c r="AI667" s="54"/>
    </row>
    <row r="668">
      <c r="I668" s="53"/>
      <c r="K668" s="53"/>
      <c r="M668" s="53"/>
      <c r="N668" s="53"/>
      <c r="O668" s="53"/>
      <c r="P668" s="53"/>
      <c r="Q668" s="53"/>
      <c r="S668" s="53"/>
      <c r="T668" s="53"/>
      <c r="W668" s="53"/>
      <c r="X668" s="53"/>
      <c r="Z668" s="53"/>
      <c r="AB668" s="53"/>
      <c r="AI668" s="54"/>
    </row>
    <row r="669">
      <c r="I669" s="53"/>
      <c r="K669" s="53"/>
      <c r="M669" s="53"/>
      <c r="N669" s="53"/>
      <c r="O669" s="53"/>
      <c r="P669" s="53"/>
      <c r="Q669" s="53"/>
      <c r="S669" s="53"/>
      <c r="T669" s="53"/>
      <c r="W669" s="53"/>
      <c r="X669" s="53"/>
      <c r="Z669" s="53"/>
      <c r="AB669" s="53"/>
      <c r="AI669" s="54"/>
    </row>
    <row r="670">
      <c r="I670" s="53"/>
      <c r="K670" s="53"/>
      <c r="M670" s="53"/>
      <c r="N670" s="53"/>
      <c r="O670" s="53"/>
      <c r="P670" s="53"/>
      <c r="Q670" s="53"/>
      <c r="S670" s="53"/>
      <c r="T670" s="53"/>
      <c r="W670" s="53"/>
      <c r="X670" s="53"/>
      <c r="Z670" s="53"/>
      <c r="AB670" s="53"/>
      <c r="AI670" s="54"/>
    </row>
    <row r="671">
      <c r="I671" s="53"/>
      <c r="K671" s="53"/>
      <c r="M671" s="53"/>
      <c r="N671" s="53"/>
      <c r="O671" s="53"/>
      <c r="P671" s="53"/>
      <c r="Q671" s="53"/>
      <c r="S671" s="53"/>
      <c r="T671" s="53"/>
      <c r="W671" s="53"/>
      <c r="X671" s="53"/>
      <c r="Z671" s="53"/>
      <c r="AB671" s="53"/>
      <c r="AI671" s="54"/>
    </row>
    <row r="672">
      <c r="I672" s="53"/>
      <c r="K672" s="53"/>
      <c r="M672" s="53"/>
      <c r="N672" s="53"/>
      <c r="O672" s="53"/>
      <c r="P672" s="53"/>
      <c r="Q672" s="53"/>
      <c r="S672" s="53"/>
      <c r="T672" s="53"/>
      <c r="W672" s="53"/>
      <c r="X672" s="53"/>
      <c r="Z672" s="53"/>
      <c r="AB672" s="53"/>
      <c r="AI672" s="54"/>
    </row>
    <row r="673">
      <c r="I673" s="53"/>
      <c r="K673" s="53"/>
      <c r="M673" s="53"/>
      <c r="N673" s="53"/>
      <c r="O673" s="53"/>
      <c r="P673" s="53"/>
      <c r="Q673" s="53"/>
      <c r="S673" s="53"/>
      <c r="T673" s="53"/>
      <c r="W673" s="53"/>
      <c r="X673" s="53"/>
      <c r="Z673" s="53"/>
      <c r="AB673" s="53"/>
      <c r="AI673" s="54"/>
    </row>
    <row r="674">
      <c r="I674" s="53"/>
      <c r="K674" s="53"/>
      <c r="M674" s="53"/>
      <c r="N674" s="53"/>
      <c r="O674" s="53"/>
      <c r="P674" s="53"/>
      <c r="Q674" s="53"/>
      <c r="S674" s="53"/>
      <c r="T674" s="53"/>
      <c r="W674" s="53"/>
      <c r="X674" s="53"/>
      <c r="Z674" s="53"/>
      <c r="AB674" s="53"/>
      <c r="AI674" s="54"/>
    </row>
    <row r="675">
      <c r="I675" s="53"/>
      <c r="K675" s="53"/>
      <c r="M675" s="53"/>
      <c r="N675" s="53"/>
      <c r="O675" s="53"/>
      <c r="P675" s="53"/>
      <c r="Q675" s="53"/>
      <c r="S675" s="53"/>
      <c r="T675" s="53"/>
      <c r="W675" s="53"/>
      <c r="X675" s="53"/>
      <c r="Z675" s="53"/>
      <c r="AB675" s="53"/>
      <c r="AI675" s="54"/>
    </row>
    <row r="676">
      <c r="I676" s="53"/>
      <c r="K676" s="53"/>
      <c r="M676" s="53"/>
      <c r="N676" s="53"/>
      <c r="O676" s="53"/>
      <c r="P676" s="53"/>
      <c r="Q676" s="53"/>
      <c r="S676" s="53"/>
      <c r="T676" s="53"/>
      <c r="W676" s="53"/>
      <c r="X676" s="53"/>
      <c r="Z676" s="53"/>
      <c r="AB676" s="53"/>
      <c r="AI676" s="54"/>
    </row>
    <row r="677">
      <c r="I677" s="53"/>
      <c r="K677" s="53"/>
      <c r="M677" s="53"/>
      <c r="N677" s="53"/>
      <c r="O677" s="53"/>
      <c r="P677" s="53"/>
      <c r="Q677" s="53"/>
      <c r="S677" s="53"/>
      <c r="T677" s="53"/>
      <c r="W677" s="53"/>
      <c r="X677" s="53"/>
      <c r="Z677" s="53"/>
      <c r="AB677" s="53"/>
      <c r="AI677" s="54"/>
    </row>
    <row r="678">
      <c r="I678" s="53"/>
      <c r="K678" s="53"/>
      <c r="M678" s="53"/>
      <c r="N678" s="53"/>
      <c r="O678" s="53"/>
      <c r="P678" s="53"/>
      <c r="Q678" s="53"/>
      <c r="S678" s="53"/>
      <c r="T678" s="53"/>
      <c r="W678" s="53"/>
      <c r="X678" s="53"/>
      <c r="Z678" s="53"/>
      <c r="AB678" s="53"/>
      <c r="AI678" s="54"/>
    </row>
    <row r="679">
      <c r="I679" s="53"/>
      <c r="K679" s="53"/>
      <c r="M679" s="53"/>
      <c r="N679" s="53"/>
      <c r="O679" s="53"/>
      <c r="P679" s="53"/>
      <c r="Q679" s="53"/>
      <c r="S679" s="53"/>
      <c r="T679" s="53"/>
      <c r="W679" s="53"/>
      <c r="X679" s="53"/>
      <c r="Z679" s="53"/>
      <c r="AB679" s="53"/>
      <c r="AI679" s="54"/>
    </row>
    <row r="680">
      <c r="I680" s="53"/>
      <c r="K680" s="53"/>
      <c r="M680" s="53"/>
      <c r="N680" s="53"/>
      <c r="O680" s="53"/>
      <c r="P680" s="53"/>
      <c r="Q680" s="53"/>
      <c r="S680" s="53"/>
      <c r="T680" s="53"/>
      <c r="W680" s="53"/>
      <c r="X680" s="53"/>
      <c r="Z680" s="53"/>
      <c r="AB680" s="53"/>
      <c r="AI680" s="54"/>
    </row>
    <row r="681">
      <c r="I681" s="53"/>
      <c r="K681" s="53"/>
      <c r="M681" s="53"/>
      <c r="N681" s="53"/>
      <c r="O681" s="53"/>
      <c r="P681" s="53"/>
      <c r="Q681" s="53"/>
      <c r="S681" s="53"/>
      <c r="T681" s="53"/>
      <c r="W681" s="53"/>
      <c r="X681" s="53"/>
      <c r="Z681" s="53"/>
      <c r="AB681" s="53"/>
      <c r="AI681" s="54"/>
    </row>
    <row r="682">
      <c r="I682" s="53"/>
      <c r="K682" s="53"/>
      <c r="M682" s="53"/>
      <c r="N682" s="53"/>
      <c r="O682" s="53"/>
      <c r="P682" s="53"/>
      <c r="Q682" s="53"/>
      <c r="S682" s="53"/>
      <c r="T682" s="53"/>
      <c r="W682" s="53"/>
      <c r="X682" s="53"/>
      <c r="Z682" s="53"/>
      <c r="AB682" s="53"/>
      <c r="AI682" s="54"/>
    </row>
    <row r="683">
      <c r="I683" s="53"/>
      <c r="K683" s="53"/>
      <c r="M683" s="53"/>
      <c r="N683" s="53"/>
      <c r="O683" s="53"/>
      <c r="P683" s="53"/>
      <c r="Q683" s="53"/>
      <c r="S683" s="53"/>
      <c r="T683" s="53"/>
      <c r="W683" s="53"/>
      <c r="X683" s="53"/>
      <c r="Z683" s="53"/>
      <c r="AB683" s="53"/>
      <c r="AI683" s="54"/>
    </row>
    <row r="684">
      <c r="I684" s="53"/>
      <c r="K684" s="53"/>
      <c r="M684" s="53"/>
      <c r="N684" s="53"/>
      <c r="O684" s="53"/>
      <c r="P684" s="53"/>
      <c r="Q684" s="53"/>
      <c r="S684" s="53"/>
      <c r="T684" s="53"/>
      <c r="W684" s="53"/>
      <c r="X684" s="53"/>
      <c r="Z684" s="53"/>
      <c r="AB684" s="53"/>
      <c r="AI684" s="54"/>
    </row>
    <row r="685">
      <c r="I685" s="53"/>
      <c r="K685" s="53"/>
      <c r="M685" s="53"/>
      <c r="N685" s="53"/>
      <c r="O685" s="53"/>
      <c r="P685" s="53"/>
      <c r="Q685" s="53"/>
      <c r="S685" s="53"/>
      <c r="T685" s="53"/>
      <c r="W685" s="53"/>
      <c r="X685" s="53"/>
      <c r="Z685" s="53"/>
      <c r="AB685" s="53"/>
      <c r="AI685" s="54"/>
    </row>
    <row r="686">
      <c r="I686" s="53"/>
      <c r="K686" s="53"/>
      <c r="M686" s="53"/>
      <c r="N686" s="53"/>
      <c r="O686" s="53"/>
      <c r="P686" s="53"/>
      <c r="Q686" s="53"/>
      <c r="S686" s="53"/>
      <c r="T686" s="53"/>
      <c r="W686" s="53"/>
      <c r="X686" s="53"/>
      <c r="Z686" s="53"/>
      <c r="AB686" s="53"/>
      <c r="AI686" s="54"/>
    </row>
    <row r="687">
      <c r="I687" s="53"/>
      <c r="K687" s="53"/>
      <c r="M687" s="53"/>
      <c r="N687" s="53"/>
      <c r="O687" s="53"/>
      <c r="P687" s="53"/>
      <c r="Q687" s="53"/>
      <c r="S687" s="53"/>
      <c r="T687" s="53"/>
      <c r="W687" s="53"/>
      <c r="X687" s="53"/>
      <c r="Z687" s="53"/>
      <c r="AB687" s="53"/>
      <c r="AI687" s="54"/>
    </row>
    <row r="688">
      <c r="I688" s="53"/>
      <c r="K688" s="53"/>
      <c r="M688" s="53"/>
      <c r="N688" s="53"/>
      <c r="O688" s="53"/>
      <c r="P688" s="53"/>
      <c r="Q688" s="53"/>
      <c r="S688" s="53"/>
      <c r="T688" s="53"/>
      <c r="W688" s="53"/>
      <c r="X688" s="53"/>
      <c r="Z688" s="53"/>
      <c r="AB688" s="53"/>
      <c r="AI688" s="54"/>
    </row>
    <row r="689">
      <c r="I689" s="53"/>
      <c r="K689" s="53"/>
      <c r="M689" s="53"/>
      <c r="N689" s="53"/>
      <c r="O689" s="53"/>
      <c r="P689" s="53"/>
      <c r="Q689" s="53"/>
      <c r="S689" s="53"/>
      <c r="T689" s="53"/>
      <c r="W689" s="53"/>
      <c r="X689" s="53"/>
      <c r="Z689" s="53"/>
      <c r="AB689" s="53"/>
      <c r="AI689" s="54"/>
    </row>
    <row r="690">
      <c r="I690" s="53"/>
      <c r="K690" s="53"/>
      <c r="M690" s="53"/>
      <c r="N690" s="53"/>
      <c r="O690" s="53"/>
      <c r="P690" s="53"/>
      <c r="Q690" s="53"/>
      <c r="S690" s="53"/>
      <c r="T690" s="53"/>
      <c r="W690" s="53"/>
      <c r="X690" s="53"/>
      <c r="Z690" s="53"/>
      <c r="AB690" s="53"/>
      <c r="AI690" s="54"/>
    </row>
    <row r="691">
      <c r="I691" s="53"/>
      <c r="K691" s="53"/>
      <c r="M691" s="53"/>
      <c r="N691" s="53"/>
      <c r="O691" s="53"/>
      <c r="P691" s="53"/>
      <c r="Q691" s="53"/>
      <c r="S691" s="53"/>
      <c r="T691" s="53"/>
      <c r="W691" s="53"/>
      <c r="X691" s="53"/>
      <c r="Z691" s="53"/>
      <c r="AB691" s="53"/>
      <c r="AI691" s="54"/>
    </row>
    <row r="692">
      <c r="I692" s="53"/>
      <c r="K692" s="53"/>
      <c r="M692" s="53"/>
      <c r="N692" s="53"/>
      <c r="O692" s="53"/>
      <c r="P692" s="53"/>
      <c r="Q692" s="53"/>
      <c r="S692" s="53"/>
      <c r="T692" s="53"/>
      <c r="W692" s="53"/>
      <c r="X692" s="53"/>
      <c r="Z692" s="53"/>
      <c r="AB692" s="53"/>
      <c r="AI692" s="54"/>
    </row>
    <row r="693">
      <c r="I693" s="53"/>
      <c r="K693" s="53"/>
      <c r="M693" s="53"/>
      <c r="N693" s="53"/>
      <c r="O693" s="53"/>
      <c r="P693" s="53"/>
      <c r="Q693" s="53"/>
      <c r="S693" s="53"/>
      <c r="T693" s="53"/>
      <c r="W693" s="53"/>
      <c r="X693" s="53"/>
      <c r="Z693" s="53"/>
      <c r="AB693" s="53"/>
      <c r="AI693" s="54"/>
    </row>
    <row r="694">
      <c r="I694" s="53"/>
      <c r="K694" s="53"/>
      <c r="M694" s="53"/>
      <c r="N694" s="53"/>
      <c r="O694" s="53"/>
      <c r="P694" s="53"/>
      <c r="Q694" s="53"/>
      <c r="S694" s="53"/>
      <c r="T694" s="53"/>
      <c r="W694" s="53"/>
      <c r="X694" s="53"/>
      <c r="Z694" s="53"/>
      <c r="AB694" s="53"/>
      <c r="AI694" s="54"/>
    </row>
    <row r="695">
      <c r="I695" s="53"/>
      <c r="K695" s="53"/>
      <c r="M695" s="53"/>
      <c r="N695" s="53"/>
      <c r="O695" s="53"/>
      <c r="P695" s="53"/>
      <c r="Q695" s="53"/>
      <c r="S695" s="53"/>
      <c r="T695" s="53"/>
      <c r="W695" s="53"/>
      <c r="X695" s="53"/>
      <c r="Z695" s="53"/>
      <c r="AB695" s="53"/>
      <c r="AI695" s="54"/>
    </row>
    <row r="696">
      <c r="I696" s="53"/>
      <c r="K696" s="53"/>
      <c r="M696" s="53"/>
      <c r="N696" s="53"/>
      <c r="O696" s="53"/>
      <c r="P696" s="53"/>
      <c r="Q696" s="53"/>
      <c r="S696" s="53"/>
      <c r="T696" s="53"/>
      <c r="W696" s="53"/>
      <c r="X696" s="53"/>
      <c r="Z696" s="53"/>
      <c r="AB696" s="53"/>
      <c r="AI696" s="54"/>
    </row>
    <row r="697">
      <c r="I697" s="53"/>
      <c r="K697" s="53"/>
      <c r="M697" s="53"/>
      <c r="N697" s="53"/>
      <c r="O697" s="53"/>
      <c r="P697" s="53"/>
      <c r="Q697" s="53"/>
      <c r="S697" s="53"/>
      <c r="T697" s="53"/>
      <c r="W697" s="53"/>
      <c r="X697" s="53"/>
      <c r="Z697" s="53"/>
      <c r="AB697" s="53"/>
      <c r="AI697" s="54"/>
    </row>
    <row r="698">
      <c r="I698" s="53"/>
      <c r="K698" s="53"/>
      <c r="M698" s="53"/>
      <c r="N698" s="53"/>
      <c r="O698" s="53"/>
      <c r="P698" s="53"/>
      <c r="Q698" s="53"/>
      <c r="S698" s="53"/>
      <c r="T698" s="53"/>
      <c r="W698" s="53"/>
      <c r="X698" s="53"/>
      <c r="Z698" s="53"/>
      <c r="AB698" s="53"/>
      <c r="AI698" s="54"/>
    </row>
    <row r="699">
      <c r="I699" s="53"/>
      <c r="K699" s="53"/>
      <c r="M699" s="53"/>
      <c r="N699" s="53"/>
      <c r="O699" s="53"/>
      <c r="P699" s="53"/>
      <c r="Q699" s="53"/>
      <c r="S699" s="53"/>
      <c r="T699" s="53"/>
      <c r="W699" s="53"/>
      <c r="X699" s="53"/>
      <c r="Z699" s="53"/>
      <c r="AB699" s="53"/>
      <c r="AI699" s="54"/>
    </row>
    <row r="700">
      <c r="I700" s="53"/>
      <c r="K700" s="53"/>
      <c r="M700" s="53"/>
      <c r="N700" s="53"/>
      <c r="O700" s="53"/>
      <c r="P700" s="53"/>
      <c r="Q700" s="53"/>
      <c r="S700" s="53"/>
      <c r="T700" s="53"/>
      <c r="W700" s="53"/>
      <c r="X700" s="53"/>
      <c r="Z700" s="53"/>
      <c r="AB700" s="53"/>
      <c r="AI700" s="54"/>
    </row>
    <row r="701">
      <c r="I701" s="53"/>
      <c r="K701" s="53"/>
      <c r="M701" s="53"/>
      <c r="N701" s="53"/>
      <c r="O701" s="53"/>
      <c r="P701" s="53"/>
      <c r="Q701" s="53"/>
      <c r="S701" s="53"/>
      <c r="T701" s="53"/>
      <c r="W701" s="53"/>
      <c r="X701" s="53"/>
      <c r="Z701" s="53"/>
      <c r="AB701" s="53"/>
      <c r="AI701" s="54"/>
    </row>
    <row r="702">
      <c r="I702" s="53"/>
      <c r="K702" s="53"/>
      <c r="M702" s="53"/>
      <c r="N702" s="53"/>
      <c r="O702" s="53"/>
      <c r="P702" s="53"/>
      <c r="Q702" s="53"/>
      <c r="S702" s="53"/>
      <c r="T702" s="53"/>
      <c r="W702" s="53"/>
      <c r="X702" s="53"/>
      <c r="Z702" s="53"/>
      <c r="AB702" s="53"/>
      <c r="AI702" s="54"/>
    </row>
    <row r="703">
      <c r="I703" s="53"/>
      <c r="K703" s="53"/>
      <c r="M703" s="53"/>
      <c r="N703" s="53"/>
      <c r="O703" s="53"/>
      <c r="P703" s="53"/>
      <c r="Q703" s="53"/>
      <c r="S703" s="53"/>
      <c r="T703" s="53"/>
      <c r="W703" s="53"/>
      <c r="X703" s="53"/>
      <c r="Z703" s="53"/>
      <c r="AB703" s="53"/>
      <c r="AI703" s="54"/>
    </row>
    <row r="704">
      <c r="I704" s="53"/>
      <c r="K704" s="53"/>
      <c r="M704" s="53"/>
      <c r="N704" s="53"/>
      <c r="O704" s="53"/>
      <c r="P704" s="53"/>
      <c r="Q704" s="53"/>
      <c r="S704" s="53"/>
      <c r="T704" s="53"/>
      <c r="W704" s="53"/>
      <c r="X704" s="53"/>
      <c r="Z704" s="53"/>
      <c r="AB704" s="53"/>
      <c r="AI704" s="54"/>
    </row>
    <row r="705">
      <c r="I705" s="53"/>
      <c r="K705" s="53"/>
      <c r="M705" s="53"/>
      <c r="N705" s="53"/>
      <c r="O705" s="53"/>
      <c r="P705" s="53"/>
      <c r="Q705" s="53"/>
      <c r="S705" s="53"/>
      <c r="T705" s="53"/>
      <c r="W705" s="53"/>
      <c r="X705" s="53"/>
      <c r="Z705" s="53"/>
      <c r="AB705" s="53"/>
      <c r="AI705" s="54"/>
    </row>
    <row r="706">
      <c r="I706" s="53"/>
      <c r="K706" s="53"/>
      <c r="M706" s="53"/>
      <c r="N706" s="53"/>
      <c r="O706" s="53"/>
      <c r="P706" s="53"/>
      <c r="Q706" s="53"/>
      <c r="S706" s="53"/>
      <c r="T706" s="53"/>
      <c r="W706" s="53"/>
      <c r="X706" s="53"/>
      <c r="Z706" s="53"/>
      <c r="AB706" s="53"/>
      <c r="AI706" s="54"/>
    </row>
    <row r="707">
      <c r="I707" s="53"/>
      <c r="K707" s="53"/>
      <c r="M707" s="53"/>
      <c r="N707" s="53"/>
      <c r="O707" s="53"/>
      <c r="P707" s="53"/>
      <c r="Q707" s="53"/>
      <c r="S707" s="53"/>
      <c r="T707" s="53"/>
      <c r="W707" s="53"/>
      <c r="X707" s="53"/>
      <c r="Z707" s="53"/>
      <c r="AB707" s="53"/>
      <c r="AI707" s="54"/>
    </row>
    <row r="708">
      <c r="I708" s="53"/>
      <c r="K708" s="53"/>
      <c r="M708" s="53"/>
      <c r="N708" s="53"/>
      <c r="O708" s="53"/>
      <c r="P708" s="53"/>
      <c r="Q708" s="53"/>
      <c r="S708" s="53"/>
      <c r="T708" s="53"/>
      <c r="W708" s="53"/>
      <c r="X708" s="53"/>
      <c r="Z708" s="53"/>
      <c r="AB708" s="53"/>
      <c r="AI708" s="54"/>
    </row>
    <row r="709">
      <c r="I709" s="53"/>
      <c r="K709" s="53"/>
      <c r="M709" s="53"/>
      <c r="N709" s="53"/>
      <c r="O709" s="53"/>
      <c r="P709" s="53"/>
      <c r="Q709" s="53"/>
      <c r="S709" s="53"/>
      <c r="T709" s="53"/>
      <c r="W709" s="53"/>
      <c r="X709" s="53"/>
      <c r="Z709" s="53"/>
      <c r="AB709" s="53"/>
      <c r="AI709" s="54"/>
    </row>
    <row r="710">
      <c r="I710" s="53"/>
      <c r="K710" s="53"/>
      <c r="M710" s="53"/>
      <c r="N710" s="53"/>
      <c r="O710" s="53"/>
      <c r="P710" s="53"/>
      <c r="Q710" s="53"/>
      <c r="S710" s="53"/>
      <c r="T710" s="53"/>
      <c r="W710" s="53"/>
      <c r="X710" s="53"/>
      <c r="Z710" s="53"/>
      <c r="AB710" s="53"/>
      <c r="AI710" s="54"/>
    </row>
    <row r="711">
      <c r="I711" s="53"/>
      <c r="K711" s="53"/>
      <c r="M711" s="53"/>
      <c r="N711" s="53"/>
      <c r="O711" s="53"/>
      <c r="P711" s="53"/>
      <c r="Q711" s="53"/>
      <c r="S711" s="53"/>
      <c r="T711" s="53"/>
      <c r="W711" s="53"/>
      <c r="X711" s="53"/>
      <c r="Z711" s="53"/>
      <c r="AB711" s="53"/>
      <c r="AI711" s="54"/>
    </row>
    <row r="712">
      <c r="I712" s="53"/>
      <c r="K712" s="53"/>
      <c r="M712" s="53"/>
      <c r="N712" s="53"/>
      <c r="O712" s="53"/>
      <c r="P712" s="53"/>
      <c r="Q712" s="53"/>
      <c r="S712" s="53"/>
      <c r="T712" s="53"/>
      <c r="W712" s="53"/>
      <c r="X712" s="53"/>
      <c r="Z712" s="53"/>
      <c r="AB712" s="53"/>
      <c r="AI712" s="54"/>
    </row>
    <row r="713">
      <c r="I713" s="53"/>
      <c r="K713" s="53"/>
      <c r="M713" s="53"/>
      <c r="N713" s="53"/>
      <c r="O713" s="53"/>
      <c r="P713" s="53"/>
      <c r="Q713" s="53"/>
      <c r="S713" s="53"/>
      <c r="T713" s="53"/>
      <c r="W713" s="53"/>
      <c r="X713" s="53"/>
      <c r="Z713" s="53"/>
      <c r="AB713" s="53"/>
      <c r="AI713" s="54"/>
    </row>
    <row r="714">
      <c r="I714" s="53"/>
      <c r="K714" s="53"/>
      <c r="M714" s="53"/>
      <c r="N714" s="53"/>
      <c r="O714" s="53"/>
      <c r="P714" s="53"/>
      <c r="Q714" s="53"/>
      <c r="S714" s="53"/>
      <c r="T714" s="53"/>
      <c r="W714" s="53"/>
      <c r="X714" s="53"/>
      <c r="Z714" s="53"/>
      <c r="AB714" s="53"/>
      <c r="AI714" s="54"/>
    </row>
    <row r="715">
      <c r="I715" s="53"/>
      <c r="K715" s="53"/>
      <c r="M715" s="53"/>
      <c r="N715" s="53"/>
      <c r="O715" s="53"/>
      <c r="P715" s="53"/>
      <c r="Q715" s="53"/>
      <c r="S715" s="53"/>
      <c r="T715" s="53"/>
      <c r="W715" s="53"/>
      <c r="X715" s="53"/>
      <c r="Z715" s="53"/>
      <c r="AB715" s="53"/>
      <c r="AI715" s="54"/>
    </row>
    <row r="716">
      <c r="I716" s="53"/>
      <c r="K716" s="53"/>
      <c r="M716" s="53"/>
      <c r="N716" s="53"/>
      <c r="O716" s="53"/>
      <c r="P716" s="53"/>
      <c r="Q716" s="53"/>
      <c r="S716" s="53"/>
      <c r="T716" s="53"/>
      <c r="W716" s="53"/>
      <c r="X716" s="53"/>
      <c r="Z716" s="53"/>
      <c r="AB716" s="53"/>
      <c r="AI716" s="54"/>
    </row>
    <row r="717">
      <c r="I717" s="53"/>
      <c r="K717" s="53"/>
      <c r="M717" s="53"/>
      <c r="N717" s="53"/>
      <c r="O717" s="53"/>
      <c r="P717" s="53"/>
      <c r="Q717" s="53"/>
      <c r="S717" s="53"/>
      <c r="T717" s="53"/>
      <c r="W717" s="53"/>
      <c r="X717" s="53"/>
      <c r="Z717" s="53"/>
      <c r="AB717" s="53"/>
      <c r="AI717" s="54"/>
    </row>
    <row r="718">
      <c r="I718" s="53"/>
      <c r="K718" s="53"/>
      <c r="M718" s="53"/>
      <c r="N718" s="53"/>
      <c r="O718" s="53"/>
      <c r="P718" s="53"/>
      <c r="Q718" s="53"/>
      <c r="S718" s="53"/>
      <c r="T718" s="53"/>
      <c r="W718" s="53"/>
      <c r="X718" s="53"/>
      <c r="Z718" s="53"/>
      <c r="AB718" s="53"/>
      <c r="AI718" s="54"/>
    </row>
    <row r="719">
      <c r="I719" s="53"/>
      <c r="K719" s="53"/>
      <c r="M719" s="53"/>
      <c r="N719" s="53"/>
      <c r="O719" s="53"/>
      <c r="P719" s="53"/>
      <c r="Q719" s="53"/>
      <c r="S719" s="53"/>
      <c r="T719" s="53"/>
      <c r="W719" s="53"/>
      <c r="X719" s="53"/>
      <c r="Z719" s="53"/>
      <c r="AB719" s="53"/>
      <c r="AI719" s="54"/>
    </row>
    <row r="720">
      <c r="I720" s="53"/>
      <c r="K720" s="53"/>
      <c r="M720" s="53"/>
      <c r="N720" s="53"/>
      <c r="O720" s="53"/>
      <c r="P720" s="53"/>
      <c r="Q720" s="53"/>
      <c r="S720" s="53"/>
      <c r="T720" s="53"/>
      <c r="W720" s="53"/>
      <c r="X720" s="53"/>
      <c r="Z720" s="53"/>
      <c r="AB720" s="53"/>
      <c r="AI720" s="54"/>
    </row>
    <row r="721">
      <c r="I721" s="53"/>
      <c r="K721" s="53"/>
      <c r="M721" s="53"/>
      <c r="N721" s="53"/>
      <c r="O721" s="53"/>
      <c r="P721" s="53"/>
      <c r="Q721" s="53"/>
      <c r="S721" s="53"/>
      <c r="T721" s="53"/>
      <c r="W721" s="53"/>
      <c r="X721" s="53"/>
      <c r="Z721" s="53"/>
      <c r="AB721" s="53"/>
      <c r="AI721" s="54"/>
    </row>
    <row r="722">
      <c r="I722" s="53"/>
      <c r="K722" s="53"/>
      <c r="M722" s="53"/>
      <c r="N722" s="53"/>
      <c r="O722" s="53"/>
      <c r="P722" s="53"/>
      <c r="Q722" s="53"/>
      <c r="S722" s="53"/>
      <c r="T722" s="53"/>
      <c r="W722" s="53"/>
      <c r="X722" s="53"/>
      <c r="Z722" s="53"/>
      <c r="AB722" s="53"/>
      <c r="AI722" s="54"/>
    </row>
    <row r="723">
      <c r="I723" s="53"/>
      <c r="K723" s="53"/>
      <c r="M723" s="53"/>
      <c r="N723" s="53"/>
      <c r="O723" s="53"/>
      <c r="P723" s="53"/>
      <c r="Q723" s="53"/>
      <c r="S723" s="53"/>
      <c r="T723" s="53"/>
      <c r="W723" s="53"/>
      <c r="X723" s="53"/>
      <c r="Z723" s="53"/>
      <c r="AB723" s="53"/>
      <c r="AI723" s="54"/>
    </row>
    <row r="724">
      <c r="I724" s="53"/>
      <c r="K724" s="53"/>
      <c r="M724" s="53"/>
      <c r="N724" s="53"/>
      <c r="O724" s="53"/>
      <c r="P724" s="53"/>
      <c r="Q724" s="53"/>
      <c r="S724" s="53"/>
      <c r="T724" s="53"/>
      <c r="W724" s="53"/>
      <c r="X724" s="53"/>
      <c r="Z724" s="53"/>
      <c r="AB724" s="53"/>
      <c r="AI724" s="54"/>
    </row>
    <row r="725">
      <c r="I725" s="53"/>
      <c r="K725" s="53"/>
      <c r="M725" s="53"/>
      <c r="N725" s="53"/>
      <c r="O725" s="53"/>
      <c r="P725" s="53"/>
      <c r="Q725" s="53"/>
      <c r="S725" s="53"/>
      <c r="T725" s="53"/>
      <c r="W725" s="53"/>
      <c r="X725" s="53"/>
      <c r="Z725" s="53"/>
      <c r="AB725" s="53"/>
      <c r="AI725" s="54"/>
    </row>
    <row r="726">
      <c r="I726" s="53"/>
      <c r="K726" s="53"/>
      <c r="M726" s="53"/>
      <c r="N726" s="53"/>
      <c r="O726" s="53"/>
      <c r="P726" s="53"/>
      <c r="Q726" s="53"/>
      <c r="S726" s="53"/>
      <c r="T726" s="53"/>
      <c r="W726" s="53"/>
      <c r="X726" s="53"/>
      <c r="Z726" s="53"/>
      <c r="AB726" s="53"/>
      <c r="AI726" s="54"/>
    </row>
    <row r="727">
      <c r="I727" s="53"/>
      <c r="K727" s="53"/>
      <c r="M727" s="53"/>
      <c r="N727" s="53"/>
      <c r="O727" s="53"/>
      <c r="P727" s="53"/>
      <c r="Q727" s="53"/>
      <c r="S727" s="53"/>
      <c r="T727" s="53"/>
      <c r="W727" s="53"/>
      <c r="X727" s="53"/>
      <c r="Z727" s="53"/>
      <c r="AB727" s="53"/>
      <c r="AI727" s="54"/>
    </row>
    <row r="728">
      <c r="I728" s="53"/>
      <c r="K728" s="53"/>
      <c r="M728" s="53"/>
      <c r="N728" s="53"/>
      <c r="O728" s="53"/>
      <c r="P728" s="53"/>
      <c r="Q728" s="53"/>
      <c r="S728" s="53"/>
      <c r="T728" s="53"/>
      <c r="W728" s="53"/>
      <c r="X728" s="53"/>
      <c r="Z728" s="53"/>
      <c r="AB728" s="53"/>
      <c r="AI728" s="54"/>
    </row>
    <row r="729">
      <c r="I729" s="53"/>
      <c r="K729" s="53"/>
      <c r="M729" s="53"/>
      <c r="N729" s="53"/>
      <c r="O729" s="53"/>
      <c r="P729" s="53"/>
      <c r="Q729" s="53"/>
      <c r="S729" s="53"/>
      <c r="T729" s="53"/>
      <c r="W729" s="53"/>
      <c r="X729" s="53"/>
      <c r="Z729" s="53"/>
      <c r="AB729" s="53"/>
      <c r="AI729" s="54"/>
    </row>
    <row r="730">
      <c r="I730" s="53"/>
      <c r="K730" s="53"/>
      <c r="M730" s="53"/>
      <c r="N730" s="53"/>
      <c r="O730" s="53"/>
      <c r="P730" s="53"/>
      <c r="Q730" s="53"/>
      <c r="S730" s="53"/>
      <c r="T730" s="53"/>
      <c r="W730" s="53"/>
      <c r="X730" s="53"/>
      <c r="Z730" s="53"/>
      <c r="AB730" s="53"/>
      <c r="AI730" s="54"/>
    </row>
    <row r="731">
      <c r="I731" s="53"/>
      <c r="K731" s="53"/>
      <c r="M731" s="53"/>
      <c r="N731" s="53"/>
      <c r="O731" s="53"/>
      <c r="P731" s="53"/>
      <c r="Q731" s="53"/>
      <c r="S731" s="53"/>
      <c r="T731" s="53"/>
      <c r="W731" s="53"/>
      <c r="X731" s="53"/>
      <c r="Z731" s="53"/>
      <c r="AB731" s="53"/>
      <c r="AI731" s="54"/>
    </row>
    <row r="732">
      <c r="I732" s="53"/>
      <c r="K732" s="53"/>
      <c r="M732" s="53"/>
      <c r="N732" s="53"/>
      <c r="O732" s="53"/>
      <c r="P732" s="53"/>
      <c r="Q732" s="53"/>
      <c r="S732" s="53"/>
      <c r="T732" s="53"/>
      <c r="W732" s="53"/>
      <c r="X732" s="53"/>
      <c r="Z732" s="53"/>
      <c r="AB732" s="53"/>
      <c r="AI732" s="54"/>
    </row>
    <row r="733">
      <c r="I733" s="53"/>
      <c r="K733" s="53"/>
      <c r="M733" s="53"/>
      <c r="N733" s="53"/>
      <c r="O733" s="53"/>
      <c r="P733" s="53"/>
      <c r="Q733" s="53"/>
      <c r="S733" s="53"/>
      <c r="T733" s="53"/>
      <c r="W733" s="53"/>
      <c r="X733" s="53"/>
      <c r="Z733" s="53"/>
      <c r="AB733" s="53"/>
      <c r="AI733" s="54"/>
    </row>
    <row r="734">
      <c r="I734" s="53"/>
      <c r="K734" s="53"/>
      <c r="M734" s="53"/>
      <c r="N734" s="53"/>
      <c r="O734" s="53"/>
      <c r="P734" s="53"/>
      <c r="Q734" s="53"/>
      <c r="S734" s="53"/>
      <c r="T734" s="53"/>
      <c r="W734" s="53"/>
      <c r="X734" s="53"/>
      <c r="Z734" s="53"/>
      <c r="AB734" s="53"/>
      <c r="AI734" s="54"/>
    </row>
    <row r="735">
      <c r="I735" s="53"/>
      <c r="K735" s="53"/>
      <c r="M735" s="53"/>
      <c r="N735" s="53"/>
      <c r="O735" s="53"/>
      <c r="P735" s="53"/>
      <c r="Q735" s="53"/>
      <c r="S735" s="53"/>
      <c r="T735" s="53"/>
      <c r="W735" s="53"/>
      <c r="X735" s="53"/>
      <c r="Z735" s="53"/>
      <c r="AB735" s="53"/>
      <c r="AI735" s="54"/>
    </row>
    <row r="736">
      <c r="I736" s="53"/>
      <c r="K736" s="53"/>
      <c r="M736" s="53"/>
      <c r="N736" s="53"/>
      <c r="O736" s="53"/>
      <c r="P736" s="53"/>
      <c r="Q736" s="53"/>
      <c r="S736" s="53"/>
      <c r="T736" s="53"/>
      <c r="W736" s="53"/>
      <c r="X736" s="53"/>
      <c r="Z736" s="53"/>
      <c r="AB736" s="53"/>
      <c r="AI736" s="54"/>
    </row>
    <row r="737">
      <c r="I737" s="53"/>
      <c r="K737" s="53"/>
      <c r="M737" s="53"/>
      <c r="N737" s="53"/>
      <c r="O737" s="53"/>
      <c r="P737" s="53"/>
      <c r="Q737" s="53"/>
      <c r="S737" s="53"/>
      <c r="T737" s="53"/>
      <c r="W737" s="53"/>
      <c r="X737" s="53"/>
      <c r="Z737" s="53"/>
      <c r="AB737" s="53"/>
      <c r="AI737" s="54"/>
    </row>
    <row r="738">
      <c r="I738" s="53"/>
      <c r="K738" s="53"/>
      <c r="M738" s="53"/>
      <c r="N738" s="53"/>
      <c r="O738" s="53"/>
      <c r="P738" s="53"/>
      <c r="Q738" s="53"/>
      <c r="S738" s="53"/>
      <c r="T738" s="53"/>
      <c r="W738" s="53"/>
      <c r="X738" s="53"/>
      <c r="Z738" s="53"/>
      <c r="AB738" s="53"/>
      <c r="AI738" s="54"/>
    </row>
    <row r="739">
      <c r="I739" s="53"/>
      <c r="K739" s="53"/>
      <c r="M739" s="53"/>
      <c r="N739" s="53"/>
      <c r="O739" s="53"/>
      <c r="P739" s="53"/>
      <c r="Q739" s="53"/>
      <c r="S739" s="53"/>
      <c r="T739" s="53"/>
      <c r="W739" s="53"/>
      <c r="X739" s="53"/>
      <c r="Z739" s="53"/>
      <c r="AB739" s="53"/>
      <c r="AI739" s="54"/>
    </row>
    <row r="740">
      <c r="I740" s="53"/>
      <c r="K740" s="53"/>
      <c r="M740" s="53"/>
      <c r="N740" s="53"/>
      <c r="O740" s="53"/>
      <c r="P740" s="53"/>
      <c r="Q740" s="53"/>
      <c r="S740" s="53"/>
      <c r="T740" s="53"/>
      <c r="W740" s="53"/>
      <c r="X740" s="53"/>
      <c r="Z740" s="53"/>
      <c r="AB740" s="53"/>
      <c r="AI740" s="54"/>
    </row>
    <row r="741">
      <c r="I741" s="53"/>
      <c r="K741" s="53"/>
      <c r="M741" s="53"/>
      <c r="N741" s="53"/>
      <c r="O741" s="53"/>
      <c r="P741" s="53"/>
      <c r="Q741" s="53"/>
      <c r="S741" s="53"/>
      <c r="T741" s="53"/>
      <c r="W741" s="53"/>
      <c r="X741" s="53"/>
      <c r="Z741" s="53"/>
      <c r="AB741" s="53"/>
      <c r="AI741" s="54"/>
    </row>
    <row r="742">
      <c r="I742" s="53"/>
      <c r="K742" s="53"/>
      <c r="M742" s="53"/>
      <c r="N742" s="53"/>
      <c r="O742" s="53"/>
      <c r="P742" s="53"/>
      <c r="Q742" s="53"/>
      <c r="S742" s="53"/>
      <c r="T742" s="53"/>
      <c r="W742" s="53"/>
      <c r="X742" s="53"/>
      <c r="Z742" s="53"/>
      <c r="AB742" s="53"/>
      <c r="AI742" s="54"/>
    </row>
    <row r="743">
      <c r="I743" s="53"/>
      <c r="K743" s="53"/>
      <c r="M743" s="53"/>
      <c r="N743" s="53"/>
      <c r="O743" s="53"/>
      <c r="P743" s="53"/>
      <c r="Q743" s="53"/>
      <c r="S743" s="53"/>
      <c r="T743" s="53"/>
      <c r="W743" s="53"/>
      <c r="X743" s="53"/>
      <c r="Z743" s="53"/>
      <c r="AB743" s="53"/>
      <c r="AI743" s="54"/>
    </row>
    <row r="744">
      <c r="I744" s="53"/>
      <c r="K744" s="53"/>
      <c r="M744" s="53"/>
      <c r="N744" s="53"/>
      <c r="O744" s="53"/>
      <c r="P744" s="53"/>
      <c r="Q744" s="53"/>
      <c r="S744" s="53"/>
      <c r="T744" s="53"/>
      <c r="W744" s="53"/>
      <c r="X744" s="53"/>
      <c r="Z744" s="53"/>
      <c r="AB744" s="53"/>
      <c r="AI744" s="54"/>
    </row>
    <row r="745">
      <c r="I745" s="53"/>
      <c r="K745" s="53"/>
      <c r="M745" s="53"/>
      <c r="N745" s="53"/>
      <c r="O745" s="53"/>
      <c r="P745" s="53"/>
      <c r="Q745" s="53"/>
      <c r="S745" s="53"/>
      <c r="T745" s="53"/>
      <c r="W745" s="53"/>
      <c r="X745" s="53"/>
      <c r="Z745" s="53"/>
      <c r="AB745" s="53"/>
      <c r="AI745" s="54"/>
    </row>
    <row r="746">
      <c r="I746" s="53"/>
      <c r="K746" s="53"/>
      <c r="M746" s="53"/>
      <c r="N746" s="53"/>
      <c r="O746" s="53"/>
      <c r="P746" s="53"/>
      <c r="Q746" s="53"/>
      <c r="S746" s="53"/>
      <c r="T746" s="53"/>
      <c r="W746" s="53"/>
      <c r="X746" s="53"/>
      <c r="Z746" s="53"/>
      <c r="AB746" s="53"/>
      <c r="AI746" s="54"/>
    </row>
    <row r="747">
      <c r="I747" s="53"/>
      <c r="K747" s="53"/>
      <c r="M747" s="53"/>
      <c r="N747" s="53"/>
      <c r="O747" s="53"/>
      <c r="P747" s="53"/>
      <c r="Q747" s="53"/>
      <c r="S747" s="53"/>
      <c r="T747" s="53"/>
      <c r="W747" s="53"/>
      <c r="X747" s="53"/>
      <c r="Z747" s="53"/>
      <c r="AB747" s="53"/>
      <c r="AI747" s="54"/>
    </row>
    <row r="748">
      <c r="I748" s="53"/>
      <c r="K748" s="53"/>
      <c r="M748" s="53"/>
      <c r="N748" s="53"/>
      <c r="O748" s="53"/>
      <c r="P748" s="53"/>
      <c r="Q748" s="53"/>
      <c r="S748" s="53"/>
      <c r="T748" s="53"/>
      <c r="W748" s="53"/>
      <c r="X748" s="53"/>
      <c r="Z748" s="53"/>
      <c r="AB748" s="53"/>
      <c r="AI748" s="54"/>
    </row>
    <row r="749">
      <c r="I749" s="53"/>
      <c r="K749" s="53"/>
      <c r="M749" s="53"/>
      <c r="N749" s="53"/>
      <c r="O749" s="53"/>
      <c r="P749" s="53"/>
      <c r="Q749" s="53"/>
      <c r="S749" s="53"/>
      <c r="T749" s="53"/>
      <c r="W749" s="53"/>
      <c r="X749" s="53"/>
      <c r="Z749" s="53"/>
      <c r="AB749" s="53"/>
      <c r="AI749" s="54"/>
    </row>
    <row r="750">
      <c r="I750" s="53"/>
      <c r="K750" s="53"/>
      <c r="M750" s="53"/>
      <c r="N750" s="53"/>
      <c r="O750" s="53"/>
      <c r="P750" s="53"/>
      <c r="Q750" s="53"/>
      <c r="S750" s="53"/>
      <c r="T750" s="53"/>
      <c r="W750" s="53"/>
      <c r="X750" s="53"/>
      <c r="Z750" s="53"/>
      <c r="AB750" s="53"/>
      <c r="AI750" s="54"/>
    </row>
    <row r="751">
      <c r="I751" s="53"/>
      <c r="K751" s="53"/>
      <c r="M751" s="53"/>
      <c r="N751" s="53"/>
      <c r="O751" s="53"/>
      <c r="P751" s="53"/>
      <c r="Q751" s="53"/>
      <c r="S751" s="53"/>
      <c r="T751" s="53"/>
      <c r="W751" s="53"/>
      <c r="X751" s="53"/>
      <c r="Z751" s="53"/>
      <c r="AB751" s="53"/>
      <c r="AI751" s="54"/>
    </row>
    <row r="752">
      <c r="I752" s="53"/>
      <c r="K752" s="53"/>
      <c r="M752" s="53"/>
      <c r="N752" s="53"/>
      <c r="O752" s="53"/>
      <c r="P752" s="53"/>
      <c r="Q752" s="53"/>
      <c r="S752" s="53"/>
      <c r="T752" s="53"/>
      <c r="W752" s="53"/>
      <c r="X752" s="53"/>
      <c r="Z752" s="53"/>
      <c r="AB752" s="53"/>
      <c r="AI752" s="54"/>
    </row>
    <row r="753">
      <c r="I753" s="53"/>
      <c r="K753" s="53"/>
      <c r="M753" s="53"/>
      <c r="N753" s="53"/>
      <c r="O753" s="53"/>
      <c r="P753" s="53"/>
      <c r="Q753" s="53"/>
      <c r="S753" s="53"/>
      <c r="T753" s="53"/>
      <c r="W753" s="53"/>
      <c r="X753" s="53"/>
      <c r="Z753" s="53"/>
      <c r="AB753" s="53"/>
      <c r="AI753" s="54"/>
    </row>
    <row r="754">
      <c r="I754" s="53"/>
      <c r="K754" s="53"/>
      <c r="M754" s="53"/>
      <c r="N754" s="53"/>
      <c r="O754" s="53"/>
      <c r="P754" s="53"/>
      <c r="Q754" s="53"/>
      <c r="S754" s="53"/>
      <c r="T754" s="53"/>
      <c r="W754" s="53"/>
      <c r="X754" s="53"/>
      <c r="Z754" s="53"/>
      <c r="AB754" s="53"/>
      <c r="AI754" s="54"/>
    </row>
    <row r="755">
      <c r="I755" s="53"/>
      <c r="K755" s="53"/>
      <c r="M755" s="53"/>
      <c r="N755" s="53"/>
      <c r="O755" s="53"/>
      <c r="P755" s="53"/>
      <c r="Q755" s="53"/>
      <c r="S755" s="53"/>
      <c r="T755" s="53"/>
      <c r="W755" s="53"/>
      <c r="X755" s="53"/>
      <c r="Z755" s="53"/>
      <c r="AB755" s="53"/>
      <c r="AI755" s="54"/>
    </row>
    <row r="756">
      <c r="I756" s="53"/>
      <c r="K756" s="53"/>
      <c r="M756" s="53"/>
      <c r="N756" s="53"/>
      <c r="O756" s="53"/>
      <c r="P756" s="53"/>
      <c r="Q756" s="53"/>
      <c r="S756" s="53"/>
      <c r="T756" s="53"/>
      <c r="W756" s="53"/>
      <c r="X756" s="53"/>
      <c r="Z756" s="53"/>
      <c r="AB756" s="53"/>
      <c r="AI756" s="54"/>
    </row>
    <row r="757">
      <c r="I757" s="53"/>
      <c r="K757" s="53"/>
      <c r="M757" s="53"/>
      <c r="N757" s="53"/>
      <c r="O757" s="53"/>
      <c r="P757" s="53"/>
      <c r="Q757" s="53"/>
      <c r="S757" s="53"/>
      <c r="T757" s="53"/>
      <c r="W757" s="53"/>
      <c r="X757" s="53"/>
      <c r="Z757" s="53"/>
      <c r="AB757" s="53"/>
      <c r="AI757" s="54"/>
    </row>
    <row r="758">
      <c r="I758" s="53"/>
      <c r="K758" s="53"/>
      <c r="M758" s="53"/>
      <c r="N758" s="53"/>
      <c r="O758" s="53"/>
      <c r="P758" s="53"/>
      <c r="Q758" s="53"/>
      <c r="S758" s="53"/>
      <c r="T758" s="53"/>
      <c r="W758" s="53"/>
      <c r="X758" s="53"/>
      <c r="Z758" s="53"/>
      <c r="AB758" s="53"/>
      <c r="AI758" s="54"/>
    </row>
    <row r="759">
      <c r="I759" s="53"/>
      <c r="K759" s="53"/>
      <c r="M759" s="53"/>
      <c r="N759" s="53"/>
      <c r="O759" s="53"/>
      <c r="P759" s="53"/>
      <c r="Q759" s="53"/>
      <c r="S759" s="53"/>
      <c r="T759" s="53"/>
      <c r="W759" s="53"/>
      <c r="X759" s="53"/>
      <c r="Z759" s="53"/>
      <c r="AB759" s="53"/>
      <c r="AI759" s="54"/>
    </row>
    <row r="760">
      <c r="I760" s="53"/>
      <c r="K760" s="53"/>
      <c r="M760" s="53"/>
      <c r="N760" s="53"/>
      <c r="O760" s="53"/>
      <c r="P760" s="53"/>
      <c r="Q760" s="53"/>
      <c r="S760" s="53"/>
      <c r="T760" s="53"/>
      <c r="W760" s="53"/>
      <c r="X760" s="53"/>
      <c r="Z760" s="53"/>
      <c r="AB760" s="53"/>
      <c r="AI760" s="54"/>
    </row>
    <row r="761">
      <c r="I761" s="53"/>
      <c r="K761" s="53"/>
      <c r="M761" s="53"/>
      <c r="N761" s="53"/>
      <c r="O761" s="53"/>
      <c r="P761" s="53"/>
      <c r="Q761" s="53"/>
      <c r="S761" s="53"/>
      <c r="T761" s="53"/>
      <c r="W761" s="53"/>
      <c r="X761" s="53"/>
      <c r="Z761" s="53"/>
      <c r="AB761" s="53"/>
      <c r="AI761" s="54"/>
    </row>
    <row r="762">
      <c r="I762" s="53"/>
      <c r="K762" s="53"/>
      <c r="M762" s="53"/>
      <c r="N762" s="53"/>
      <c r="O762" s="53"/>
      <c r="P762" s="53"/>
      <c r="Q762" s="53"/>
      <c r="S762" s="53"/>
      <c r="T762" s="53"/>
      <c r="W762" s="53"/>
      <c r="X762" s="53"/>
      <c r="Z762" s="53"/>
      <c r="AB762" s="53"/>
      <c r="AI762" s="54"/>
    </row>
    <row r="763">
      <c r="I763" s="53"/>
      <c r="K763" s="53"/>
      <c r="M763" s="53"/>
      <c r="N763" s="53"/>
      <c r="O763" s="53"/>
      <c r="P763" s="53"/>
      <c r="Q763" s="53"/>
      <c r="S763" s="53"/>
      <c r="T763" s="53"/>
      <c r="W763" s="53"/>
      <c r="X763" s="53"/>
      <c r="Z763" s="53"/>
      <c r="AB763" s="53"/>
      <c r="AI763" s="54"/>
    </row>
    <row r="764">
      <c r="I764" s="53"/>
      <c r="K764" s="53"/>
      <c r="M764" s="53"/>
      <c r="N764" s="53"/>
      <c r="O764" s="53"/>
      <c r="P764" s="53"/>
      <c r="Q764" s="53"/>
      <c r="S764" s="53"/>
      <c r="T764" s="53"/>
      <c r="W764" s="53"/>
      <c r="X764" s="53"/>
      <c r="Z764" s="53"/>
      <c r="AB764" s="53"/>
      <c r="AI764" s="54"/>
    </row>
    <row r="765">
      <c r="I765" s="53"/>
      <c r="K765" s="53"/>
      <c r="M765" s="53"/>
      <c r="N765" s="53"/>
      <c r="O765" s="53"/>
      <c r="P765" s="53"/>
      <c r="Q765" s="53"/>
      <c r="S765" s="53"/>
      <c r="T765" s="53"/>
      <c r="W765" s="53"/>
      <c r="X765" s="53"/>
      <c r="Z765" s="53"/>
      <c r="AB765" s="53"/>
      <c r="AI765" s="54"/>
    </row>
    <row r="766">
      <c r="I766" s="53"/>
      <c r="K766" s="53"/>
      <c r="M766" s="53"/>
      <c r="N766" s="53"/>
      <c r="O766" s="53"/>
      <c r="P766" s="53"/>
      <c r="Q766" s="53"/>
      <c r="S766" s="53"/>
      <c r="T766" s="53"/>
      <c r="W766" s="53"/>
      <c r="X766" s="53"/>
      <c r="Z766" s="53"/>
      <c r="AB766" s="53"/>
      <c r="AI766" s="54"/>
    </row>
    <row r="767">
      <c r="I767" s="53"/>
      <c r="K767" s="53"/>
      <c r="M767" s="53"/>
      <c r="N767" s="53"/>
      <c r="O767" s="53"/>
      <c r="P767" s="53"/>
      <c r="Q767" s="53"/>
      <c r="S767" s="53"/>
      <c r="T767" s="53"/>
      <c r="W767" s="53"/>
      <c r="X767" s="53"/>
      <c r="Z767" s="53"/>
      <c r="AB767" s="53"/>
      <c r="AI767" s="54"/>
    </row>
    <row r="768">
      <c r="I768" s="53"/>
      <c r="K768" s="53"/>
      <c r="M768" s="53"/>
      <c r="N768" s="53"/>
      <c r="O768" s="53"/>
      <c r="P768" s="53"/>
      <c r="Q768" s="53"/>
      <c r="S768" s="53"/>
      <c r="T768" s="53"/>
      <c r="W768" s="53"/>
      <c r="X768" s="53"/>
      <c r="Z768" s="53"/>
      <c r="AB768" s="53"/>
      <c r="AI768" s="54"/>
    </row>
    <row r="769">
      <c r="I769" s="53"/>
      <c r="K769" s="53"/>
      <c r="M769" s="53"/>
      <c r="N769" s="53"/>
      <c r="O769" s="53"/>
      <c r="P769" s="53"/>
      <c r="Q769" s="53"/>
      <c r="S769" s="53"/>
      <c r="T769" s="53"/>
      <c r="W769" s="53"/>
      <c r="X769" s="53"/>
      <c r="Z769" s="53"/>
      <c r="AB769" s="53"/>
      <c r="AI769" s="54"/>
    </row>
    <row r="770">
      <c r="I770" s="53"/>
      <c r="K770" s="53"/>
      <c r="M770" s="53"/>
      <c r="N770" s="53"/>
      <c r="O770" s="53"/>
      <c r="P770" s="53"/>
      <c r="Q770" s="53"/>
      <c r="S770" s="53"/>
      <c r="T770" s="53"/>
      <c r="W770" s="53"/>
      <c r="X770" s="53"/>
      <c r="Z770" s="53"/>
      <c r="AB770" s="53"/>
      <c r="AI770" s="54"/>
    </row>
    <row r="771">
      <c r="I771" s="53"/>
      <c r="K771" s="53"/>
      <c r="M771" s="53"/>
      <c r="N771" s="53"/>
      <c r="O771" s="53"/>
      <c r="P771" s="53"/>
      <c r="Q771" s="53"/>
      <c r="S771" s="53"/>
      <c r="T771" s="53"/>
      <c r="W771" s="53"/>
      <c r="X771" s="53"/>
      <c r="Z771" s="53"/>
      <c r="AB771" s="53"/>
      <c r="AI771" s="54"/>
    </row>
    <row r="772">
      <c r="I772" s="53"/>
      <c r="K772" s="53"/>
      <c r="M772" s="53"/>
      <c r="N772" s="53"/>
      <c r="O772" s="53"/>
      <c r="P772" s="53"/>
      <c r="Q772" s="53"/>
      <c r="S772" s="53"/>
      <c r="T772" s="53"/>
      <c r="W772" s="53"/>
      <c r="X772" s="53"/>
      <c r="Z772" s="53"/>
      <c r="AB772" s="53"/>
      <c r="AI772" s="54"/>
    </row>
    <row r="773">
      <c r="I773" s="53"/>
      <c r="K773" s="53"/>
      <c r="M773" s="53"/>
      <c r="N773" s="53"/>
      <c r="O773" s="53"/>
      <c r="P773" s="53"/>
      <c r="Q773" s="53"/>
      <c r="S773" s="53"/>
      <c r="T773" s="53"/>
      <c r="W773" s="53"/>
      <c r="X773" s="53"/>
      <c r="Z773" s="53"/>
      <c r="AB773" s="53"/>
      <c r="AI773" s="54"/>
    </row>
    <row r="774">
      <c r="I774" s="53"/>
      <c r="K774" s="53"/>
      <c r="M774" s="53"/>
      <c r="N774" s="53"/>
      <c r="O774" s="53"/>
      <c r="P774" s="53"/>
      <c r="Q774" s="53"/>
      <c r="S774" s="53"/>
      <c r="T774" s="53"/>
      <c r="W774" s="53"/>
      <c r="X774" s="53"/>
      <c r="Z774" s="53"/>
      <c r="AB774" s="53"/>
      <c r="AI774" s="54"/>
    </row>
    <row r="775">
      <c r="I775" s="53"/>
      <c r="K775" s="53"/>
      <c r="M775" s="53"/>
      <c r="N775" s="53"/>
      <c r="O775" s="53"/>
      <c r="P775" s="53"/>
      <c r="Q775" s="53"/>
      <c r="S775" s="53"/>
      <c r="T775" s="53"/>
      <c r="W775" s="53"/>
      <c r="X775" s="53"/>
      <c r="Z775" s="53"/>
      <c r="AB775" s="53"/>
      <c r="AI775" s="54"/>
    </row>
    <row r="776">
      <c r="I776" s="53"/>
      <c r="K776" s="53"/>
      <c r="M776" s="53"/>
      <c r="N776" s="53"/>
      <c r="O776" s="53"/>
      <c r="P776" s="53"/>
      <c r="Q776" s="53"/>
      <c r="S776" s="53"/>
      <c r="T776" s="53"/>
      <c r="W776" s="53"/>
      <c r="X776" s="53"/>
      <c r="Z776" s="53"/>
      <c r="AB776" s="53"/>
      <c r="AI776" s="54"/>
    </row>
    <row r="777">
      <c r="I777" s="53"/>
      <c r="K777" s="53"/>
      <c r="M777" s="53"/>
      <c r="N777" s="53"/>
      <c r="O777" s="53"/>
      <c r="P777" s="53"/>
      <c r="Q777" s="53"/>
      <c r="S777" s="53"/>
      <c r="T777" s="53"/>
      <c r="W777" s="53"/>
      <c r="X777" s="53"/>
      <c r="Z777" s="53"/>
      <c r="AB777" s="53"/>
      <c r="AI777" s="54"/>
    </row>
    <row r="778">
      <c r="I778" s="53"/>
      <c r="K778" s="53"/>
      <c r="M778" s="53"/>
      <c r="N778" s="53"/>
      <c r="O778" s="53"/>
      <c r="P778" s="53"/>
      <c r="Q778" s="53"/>
      <c r="S778" s="53"/>
      <c r="T778" s="53"/>
      <c r="W778" s="53"/>
      <c r="X778" s="53"/>
      <c r="Z778" s="53"/>
      <c r="AB778" s="53"/>
      <c r="AI778" s="54"/>
    </row>
    <row r="779">
      <c r="I779" s="53"/>
      <c r="K779" s="53"/>
      <c r="M779" s="53"/>
      <c r="N779" s="53"/>
      <c r="O779" s="53"/>
      <c r="P779" s="53"/>
      <c r="Q779" s="53"/>
      <c r="S779" s="53"/>
      <c r="T779" s="53"/>
      <c r="W779" s="53"/>
      <c r="X779" s="53"/>
      <c r="Z779" s="53"/>
      <c r="AB779" s="53"/>
      <c r="AI779" s="54"/>
    </row>
    <row r="780">
      <c r="I780" s="53"/>
      <c r="K780" s="53"/>
      <c r="M780" s="53"/>
      <c r="N780" s="53"/>
      <c r="O780" s="53"/>
      <c r="P780" s="53"/>
      <c r="Q780" s="53"/>
      <c r="S780" s="53"/>
      <c r="T780" s="53"/>
      <c r="W780" s="53"/>
      <c r="X780" s="53"/>
      <c r="Z780" s="53"/>
      <c r="AB780" s="53"/>
      <c r="AI780" s="54"/>
    </row>
    <row r="781">
      <c r="I781" s="53"/>
      <c r="K781" s="53"/>
      <c r="M781" s="53"/>
      <c r="N781" s="53"/>
      <c r="O781" s="53"/>
      <c r="P781" s="53"/>
      <c r="Q781" s="53"/>
      <c r="S781" s="53"/>
      <c r="T781" s="53"/>
      <c r="W781" s="53"/>
      <c r="X781" s="53"/>
      <c r="Z781" s="53"/>
      <c r="AB781" s="53"/>
      <c r="AI781" s="54"/>
    </row>
    <row r="782">
      <c r="I782" s="53"/>
      <c r="K782" s="53"/>
      <c r="M782" s="53"/>
      <c r="N782" s="53"/>
      <c r="O782" s="53"/>
      <c r="P782" s="53"/>
      <c r="Q782" s="53"/>
      <c r="S782" s="53"/>
      <c r="T782" s="53"/>
      <c r="W782" s="53"/>
      <c r="X782" s="53"/>
      <c r="Z782" s="53"/>
      <c r="AB782" s="53"/>
      <c r="AI782" s="54"/>
    </row>
    <row r="783">
      <c r="I783" s="53"/>
      <c r="K783" s="53"/>
      <c r="M783" s="53"/>
      <c r="N783" s="53"/>
      <c r="O783" s="53"/>
      <c r="P783" s="53"/>
      <c r="Q783" s="53"/>
      <c r="S783" s="53"/>
      <c r="T783" s="53"/>
      <c r="W783" s="53"/>
      <c r="X783" s="53"/>
      <c r="Z783" s="53"/>
      <c r="AB783" s="53"/>
      <c r="AI783" s="54"/>
    </row>
    <row r="784">
      <c r="I784" s="53"/>
      <c r="K784" s="53"/>
      <c r="M784" s="53"/>
      <c r="N784" s="53"/>
      <c r="O784" s="53"/>
      <c r="P784" s="53"/>
      <c r="Q784" s="53"/>
      <c r="S784" s="53"/>
      <c r="T784" s="53"/>
      <c r="W784" s="53"/>
      <c r="X784" s="53"/>
      <c r="Z784" s="53"/>
      <c r="AB784" s="53"/>
      <c r="AI784" s="54"/>
    </row>
    <row r="785">
      <c r="I785" s="53"/>
      <c r="K785" s="53"/>
      <c r="M785" s="53"/>
      <c r="N785" s="53"/>
      <c r="O785" s="53"/>
      <c r="P785" s="53"/>
      <c r="Q785" s="53"/>
      <c r="S785" s="53"/>
      <c r="T785" s="53"/>
      <c r="W785" s="53"/>
      <c r="X785" s="53"/>
      <c r="Z785" s="53"/>
      <c r="AB785" s="53"/>
      <c r="AI785" s="54"/>
    </row>
    <row r="786">
      <c r="I786" s="53"/>
      <c r="K786" s="53"/>
      <c r="M786" s="53"/>
      <c r="N786" s="53"/>
      <c r="O786" s="53"/>
      <c r="P786" s="53"/>
      <c r="Q786" s="53"/>
      <c r="S786" s="53"/>
      <c r="T786" s="53"/>
      <c r="W786" s="53"/>
      <c r="X786" s="53"/>
      <c r="Z786" s="53"/>
      <c r="AB786" s="53"/>
      <c r="AI786" s="54"/>
    </row>
    <row r="787">
      <c r="I787" s="53"/>
      <c r="K787" s="53"/>
      <c r="M787" s="53"/>
      <c r="N787" s="53"/>
      <c r="O787" s="53"/>
      <c r="P787" s="53"/>
      <c r="Q787" s="53"/>
      <c r="S787" s="53"/>
      <c r="T787" s="53"/>
      <c r="W787" s="53"/>
      <c r="X787" s="53"/>
      <c r="Z787" s="53"/>
      <c r="AB787" s="53"/>
      <c r="AI787" s="54"/>
    </row>
    <row r="788">
      <c r="I788" s="53"/>
      <c r="K788" s="53"/>
      <c r="M788" s="53"/>
      <c r="N788" s="53"/>
      <c r="O788" s="53"/>
      <c r="P788" s="53"/>
      <c r="Q788" s="53"/>
      <c r="S788" s="53"/>
      <c r="T788" s="53"/>
      <c r="W788" s="53"/>
      <c r="X788" s="53"/>
      <c r="Z788" s="53"/>
      <c r="AB788" s="53"/>
      <c r="AI788" s="54"/>
    </row>
    <row r="789">
      <c r="I789" s="53"/>
      <c r="K789" s="53"/>
      <c r="M789" s="53"/>
      <c r="N789" s="53"/>
      <c r="O789" s="53"/>
      <c r="P789" s="53"/>
      <c r="Q789" s="53"/>
      <c r="S789" s="53"/>
      <c r="T789" s="53"/>
      <c r="W789" s="53"/>
      <c r="X789" s="53"/>
      <c r="Z789" s="53"/>
      <c r="AB789" s="53"/>
      <c r="AI789" s="54"/>
    </row>
    <row r="790">
      <c r="I790" s="53"/>
      <c r="K790" s="53"/>
      <c r="M790" s="53"/>
      <c r="N790" s="53"/>
      <c r="O790" s="53"/>
      <c r="P790" s="53"/>
      <c r="Q790" s="53"/>
      <c r="S790" s="53"/>
      <c r="T790" s="53"/>
      <c r="W790" s="53"/>
      <c r="X790" s="53"/>
      <c r="Z790" s="53"/>
      <c r="AB790" s="53"/>
      <c r="AI790" s="54"/>
    </row>
    <row r="791">
      <c r="I791" s="53"/>
      <c r="K791" s="53"/>
      <c r="M791" s="53"/>
      <c r="N791" s="53"/>
      <c r="O791" s="53"/>
      <c r="P791" s="53"/>
      <c r="Q791" s="53"/>
      <c r="S791" s="53"/>
      <c r="T791" s="53"/>
      <c r="W791" s="53"/>
      <c r="X791" s="53"/>
      <c r="Z791" s="53"/>
      <c r="AB791" s="53"/>
      <c r="AI791" s="54"/>
    </row>
    <row r="792">
      <c r="I792" s="53"/>
      <c r="K792" s="53"/>
      <c r="M792" s="53"/>
      <c r="N792" s="53"/>
      <c r="O792" s="53"/>
      <c r="P792" s="53"/>
      <c r="Q792" s="53"/>
      <c r="S792" s="53"/>
      <c r="T792" s="53"/>
      <c r="W792" s="53"/>
      <c r="X792" s="53"/>
      <c r="Z792" s="53"/>
      <c r="AB792" s="53"/>
      <c r="AI792" s="54"/>
    </row>
    <row r="793">
      <c r="I793" s="53"/>
      <c r="K793" s="53"/>
      <c r="M793" s="53"/>
      <c r="N793" s="53"/>
      <c r="O793" s="53"/>
      <c r="P793" s="53"/>
      <c r="Q793" s="53"/>
      <c r="S793" s="53"/>
      <c r="T793" s="53"/>
      <c r="W793" s="53"/>
      <c r="X793" s="53"/>
      <c r="Z793" s="53"/>
      <c r="AB793" s="53"/>
      <c r="AI793" s="54"/>
    </row>
    <row r="794">
      <c r="I794" s="53"/>
      <c r="K794" s="53"/>
      <c r="M794" s="53"/>
      <c r="N794" s="53"/>
      <c r="O794" s="53"/>
      <c r="P794" s="53"/>
      <c r="Q794" s="53"/>
      <c r="S794" s="53"/>
      <c r="T794" s="53"/>
      <c r="W794" s="53"/>
      <c r="X794" s="53"/>
      <c r="Z794" s="53"/>
      <c r="AB794" s="53"/>
      <c r="AI794" s="54"/>
    </row>
    <row r="795">
      <c r="I795" s="53"/>
      <c r="K795" s="53"/>
      <c r="M795" s="53"/>
      <c r="N795" s="53"/>
      <c r="O795" s="53"/>
      <c r="P795" s="53"/>
      <c r="Q795" s="53"/>
      <c r="S795" s="53"/>
      <c r="T795" s="53"/>
      <c r="W795" s="53"/>
      <c r="X795" s="53"/>
      <c r="Z795" s="53"/>
      <c r="AB795" s="53"/>
      <c r="AI795" s="54"/>
    </row>
    <row r="796">
      <c r="I796" s="53"/>
      <c r="K796" s="53"/>
      <c r="M796" s="53"/>
      <c r="N796" s="53"/>
      <c r="O796" s="53"/>
      <c r="P796" s="53"/>
      <c r="Q796" s="53"/>
      <c r="S796" s="53"/>
      <c r="T796" s="53"/>
      <c r="W796" s="53"/>
      <c r="X796" s="53"/>
      <c r="Z796" s="53"/>
      <c r="AB796" s="53"/>
      <c r="AI796" s="54"/>
    </row>
    <row r="797">
      <c r="I797" s="53"/>
      <c r="K797" s="53"/>
      <c r="M797" s="53"/>
      <c r="N797" s="53"/>
      <c r="O797" s="53"/>
      <c r="P797" s="53"/>
      <c r="Q797" s="53"/>
      <c r="S797" s="53"/>
      <c r="T797" s="53"/>
      <c r="W797" s="53"/>
      <c r="X797" s="53"/>
      <c r="Z797" s="53"/>
      <c r="AB797" s="53"/>
      <c r="AI797" s="54"/>
    </row>
    <row r="798">
      <c r="I798" s="53"/>
      <c r="K798" s="53"/>
      <c r="M798" s="53"/>
      <c r="N798" s="53"/>
      <c r="O798" s="53"/>
      <c r="P798" s="53"/>
      <c r="Q798" s="53"/>
      <c r="S798" s="53"/>
      <c r="T798" s="53"/>
      <c r="W798" s="53"/>
      <c r="X798" s="53"/>
      <c r="Z798" s="53"/>
      <c r="AB798" s="53"/>
      <c r="AI798" s="54"/>
    </row>
    <row r="799">
      <c r="I799" s="53"/>
      <c r="K799" s="53"/>
      <c r="M799" s="53"/>
      <c r="N799" s="53"/>
      <c r="O799" s="53"/>
      <c r="P799" s="53"/>
      <c r="Q799" s="53"/>
      <c r="S799" s="53"/>
      <c r="T799" s="53"/>
      <c r="W799" s="53"/>
      <c r="X799" s="53"/>
      <c r="Z799" s="53"/>
      <c r="AB799" s="53"/>
      <c r="AI799" s="54"/>
    </row>
    <row r="800">
      <c r="I800" s="53"/>
      <c r="K800" s="53"/>
      <c r="M800" s="53"/>
      <c r="N800" s="53"/>
      <c r="O800" s="53"/>
      <c r="P800" s="53"/>
      <c r="Q800" s="53"/>
      <c r="S800" s="53"/>
      <c r="T800" s="53"/>
      <c r="W800" s="53"/>
      <c r="X800" s="53"/>
      <c r="Z800" s="53"/>
      <c r="AB800" s="53"/>
      <c r="AI800" s="54"/>
    </row>
    <row r="801">
      <c r="I801" s="53"/>
      <c r="K801" s="53"/>
      <c r="M801" s="53"/>
      <c r="N801" s="53"/>
      <c r="O801" s="53"/>
      <c r="P801" s="53"/>
      <c r="Q801" s="53"/>
      <c r="S801" s="53"/>
      <c r="T801" s="53"/>
      <c r="W801" s="53"/>
      <c r="X801" s="53"/>
      <c r="Z801" s="53"/>
      <c r="AB801" s="53"/>
      <c r="AI801" s="54"/>
    </row>
    <row r="802">
      <c r="I802" s="53"/>
      <c r="K802" s="53"/>
      <c r="M802" s="53"/>
      <c r="N802" s="53"/>
      <c r="O802" s="53"/>
      <c r="P802" s="53"/>
      <c r="Q802" s="53"/>
      <c r="S802" s="53"/>
      <c r="T802" s="53"/>
      <c r="W802" s="53"/>
      <c r="X802" s="53"/>
      <c r="Z802" s="53"/>
      <c r="AB802" s="53"/>
      <c r="AI802" s="54"/>
    </row>
    <row r="803">
      <c r="I803" s="53"/>
      <c r="K803" s="53"/>
      <c r="M803" s="53"/>
      <c r="N803" s="53"/>
      <c r="O803" s="53"/>
      <c r="P803" s="53"/>
      <c r="Q803" s="53"/>
      <c r="S803" s="53"/>
      <c r="T803" s="53"/>
      <c r="W803" s="53"/>
      <c r="X803" s="53"/>
      <c r="Z803" s="53"/>
      <c r="AB803" s="53"/>
      <c r="AI803" s="54"/>
    </row>
    <row r="804">
      <c r="I804" s="53"/>
      <c r="K804" s="53"/>
      <c r="M804" s="53"/>
      <c r="N804" s="53"/>
      <c r="O804" s="53"/>
      <c r="P804" s="53"/>
      <c r="Q804" s="53"/>
      <c r="S804" s="53"/>
      <c r="T804" s="53"/>
      <c r="W804" s="53"/>
      <c r="X804" s="53"/>
      <c r="Z804" s="53"/>
      <c r="AB804" s="53"/>
      <c r="AI804" s="54"/>
    </row>
    <row r="805">
      <c r="I805" s="53"/>
      <c r="K805" s="53"/>
      <c r="M805" s="53"/>
      <c r="N805" s="53"/>
      <c r="O805" s="53"/>
      <c r="P805" s="53"/>
      <c r="Q805" s="53"/>
      <c r="S805" s="53"/>
      <c r="T805" s="53"/>
      <c r="W805" s="53"/>
      <c r="X805" s="53"/>
      <c r="Z805" s="53"/>
      <c r="AB805" s="53"/>
      <c r="AI805" s="54"/>
    </row>
    <row r="806">
      <c r="I806" s="53"/>
      <c r="K806" s="53"/>
      <c r="M806" s="53"/>
      <c r="N806" s="53"/>
      <c r="O806" s="53"/>
      <c r="P806" s="53"/>
      <c r="Q806" s="53"/>
      <c r="S806" s="53"/>
      <c r="T806" s="53"/>
      <c r="W806" s="53"/>
      <c r="X806" s="53"/>
      <c r="Z806" s="53"/>
      <c r="AB806" s="53"/>
      <c r="AI806" s="54"/>
    </row>
    <row r="807">
      <c r="I807" s="53"/>
      <c r="K807" s="53"/>
      <c r="M807" s="53"/>
      <c r="N807" s="53"/>
      <c r="O807" s="53"/>
      <c r="P807" s="53"/>
      <c r="Q807" s="53"/>
      <c r="S807" s="53"/>
      <c r="T807" s="53"/>
      <c r="W807" s="53"/>
      <c r="X807" s="53"/>
      <c r="Z807" s="53"/>
      <c r="AB807" s="53"/>
      <c r="AI807" s="54"/>
    </row>
    <row r="808">
      <c r="I808" s="53"/>
      <c r="K808" s="53"/>
      <c r="M808" s="53"/>
      <c r="N808" s="53"/>
      <c r="O808" s="53"/>
      <c r="P808" s="53"/>
      <c r="Q808" s="53"/>
      <c r="S808" s="53"/>
      <c r="T808" s="53"/>
      <c r="W808" s="53"/>
      <c r="X808" s="53"/>
      <c r="Z808" s="53"/>
      <c r="AB808" s="53"/>
      <c r="AI808" s="54"/>
    </row>
    <row r="809">
      <c r="I809" s="53"/>
      <c r="K809" s="53"/>
      <c r="M809" s="53"/>
      <c r="N809" s="53"/>
      <c r="O809" s="53"/>
      <c r="P809" s="53"/>
      <c r="Q809" s="53"/>
      <c r="S809" s="53"/>
      <c r="T809" s="53"/>
      <c r="W809" s="53"/>
      <c r="X809" s="53"/>
      <c r="Z809" s="53"/>
      <c r="AB809" s="53"/>
      <c r="AI809" s="54"/>
    </row>
    <row r="810">
      <c r="I810" s="53"/>
      <c r="K810" s="53"/>
      <c r="M810" s="53"/>
      <c r="N810" s="53"/>
      <c r="O810" s="53"/>
      <c r="P810" s="53"/>
      <c r="Q810" s="53"/>
      <c r="S810" s="53"/>
      <c r="T810" s="53"/>
      <c r="W810" s="53"/>
      <c r="X810" s="53"/>
      <c r="Z810" s="53"/>
      <c r="AB810" s="53"/>
      <c r="AI810" s="54"/>
    </row>
    <row r="811">
      <c r="I811" s="53"/>
      <c r="K811" s="53"/>
      <c r="M811" s="53"/>
      <c r="N811" s="53"/>
      <c r="O811" s="53"/>
      <c r="P811" s="53"/>
      <c r="Q811" s="53"/>
      <c r="S811" s="53"/>
      <c r="T811" s="53"/>
      <c r="W811" s="53"/>
      <c r="X811" s="53"/>
      <c r="Z811" s="53"/>
      <c r="AB811" s="53"/>
      <c r="AI811" s="54"/>
    </row>
    <row r="812">
      <c r="I812" s="53"/>
      <c r="K812" s="53"/>
      <c r="M812" s="53"/>
      <c r="N812" s="53"/>
      <c r="O812" s="53"/>
      <c r="P812" s="53"/>
      <c r="Q812" s="53"/>
      <c r="S812" s="53"/>
      <c r="T812" s="53"/>
      <c r="W812" s="53"/>
      <c r="X812" s="53"/>
      <c r="Z812" s="53"/>
      <c r="AB812" s="53"/>
      <c r="AI812" s="54"/>
    </row>
    <row r="813">
      <c r="I813" s="53"/>
      <c r="K813" s="53"/>
      <c r="M813" s="53"/>
      <c r="N813" s="53"/>
      <c r="O813" s="53"/>
      <c r="P813" s="53"/>
      <c r="Q813" s="53"/>
      <c r="S813" s="53"/>
      <c r="T813" s="53"/>
      <c r="W813" s="53"/>
      <c r="X813" s="53"/>
      <c r="Z813" s="53"/>
      <c r="AB813" s="53"/>
      <c r="AI813" s="54"/>
    </row>
    <row r="814">
      <c r="I814" s="53"/>
      <c r="K814" s="53"/>
      <c r="M814" s="53"/>
      <c r="N814" s="53"/>
      <c r="O814" s="53"/>
      <c r="P814" s="53"/>
      <c r="Q814" s="53"/>
      <c r="S814" s="53"/>
      <c r="T814" s="53"/>
      <c r="W814" s="53"/>
      <c r="X814" s="53"/>
      <c r="Z814" s="53"/>
      <c r="AB814" s="53"/>
      <c r="AI814" s="54"/>
    </row>
    <row r="815">
      <c r="I815" s="53"/>
      <c r="K815" s="53"/>
      <c r="M815" s="53"/>
      <c r="N815" s="53"/>
      <c r="O815" s="53"/>
      <c r="P815" s="53"/>
      <c r="Q815" s="53"/>
      <c r="S815" s="53"/>
      <c r="T815" s="53"/>
      <c r="W815" s="53"/>
      <c r="X815" s="53"/>
      <c r="Z815" s="53"/>
      <c r="AB815" s="53"/>
      <c r="AI815" s="54"/>
    </row>
    <row r="816">
      <c r="I816" s="53"/>
      <c r="K816" s="53"/>
      <c r="M816" s="53"/>
      <c r="N816" s="53"/>
      <c r="O816" s="53"/>
      <c r="P816" s="53"/>
      <c r="Q816" s="53"/>
      <c r="S816" s="53"/>
      <c r="T816" s="53"/>
      <c r="W816" s="53"/>
      <c r="X816" s="53"/>
      <c r="Z816" s="53"/>
      <c r="AB816" s="53"/>
      <c r="AI816" s="54"/>
    </row>
    <row r="817">
      <c r="I817" s="53"/>
      <c r="K817" s="53"/>
      <c r="M817" s="53"/>
      <c r="N817" s="53"/>
      <c r="O817" s="53"/>
      <c r="P817" s="53"/>
      <c r="Q817" s="53"/>
      <c r="S817" s="53"/>
      <c r="T817" s="53"/>
      <c r="W817" s="53"/>
      <c r="X817" s="53"/>
      <c r="Z817" s="53"/>
      <c r="AB817" s="53"/>
      <c r="AI817" s="54"/>
    </row>
    <row r="818">
      <c r="I818" s="53"/>
      <c r="K818" s="53"/>
      <c r="M818" s="53"/>
      <c r="N818" s="53"/>
      <c r="O818" s="53"/>
      <c r="P818" s="53"/>
      <c r="Q818" s="53"/>
      <c r="S818" s="53"/>
      <c r="T818" s="53"/>
      <c r="W818" s="53"/>
      <c r="X818" s="53"/>
      <c r="Z818" s="53"/>
      <c r="AB818" s="53"/>
      <c r="AI818" s="54"/>
    </row>
    <row r="819">
      <c r="I819" s="53"/>
      <c r="K819" s="53"/>
      <c r="M819" s="53"/>
      <c r="N819" s="53"/>
      <c r="O819" s="53"/>
      <c r="P819" s="53"/>
      <c r="Q819" s="53"/>
      <c r="S819" s="53"/>
      <c r="T819" s="53"/>
      <c r="W819" s="53"/>
      <c r="X819" s="53"/>
      <c r="Z819" s="53"/>
      <c r="AB819" s="53"/>
      <c r="AI819" s="54"/>
    </row>
    <row r="820">
      <c r="I820" s="53"/>
      <c r="K820" s="53"/>
      <c r="M820" s="53"/>
      <c r="N820" s="53"/>
      <c r="O820" s="53"/>
      <c r="P820" s="53"/>
      <c r="Q820" s="53"/>
      <c r="S820" s="53"/>
      <c r="T820" s="53"/>
      <c r="W820" s="53"/>
      <c r="X820" s="53"/>
      <c r="Z820" s="53"/>
      <c r="AB820" s="53"/>
      <c r="AI820" s="54"/>
    </row>
    <row r="821">
      <c r="I821" s="53"/>
      <c r="K821" s="53"/>
      <c r="M821" s="53"/>
      <c r="N821" s="53"/>
      <c r="O821" s="53"/>
      <c r="P821" s="53"/>
      <c r="Q821" s="53"/>
      <c r="S821" s="53"/>
      <c r="T821" s="53"/>
      <c r="W821" s="53"/>
      <c r="X821" s="53"/>
      <c r="Z821" s="53"/>
      <c r="AB821" s="53"/>
      <c r="AI821" s="54"/>
    </row>
    <row r="822">
      <c r="I822" s="53"/>
      <c r="K822" s="53"/>
      <c r="M822" s="53"/>
      <c r="N822" s="53"/>
      <c r="O822" s="53"/>
      <c r="P822" s="53"/>
      <c r="Q822" s="53"/>
      <c r="S822" s="53"/>
      <c r="T822" s="53"/>
      <c r="W822" s="53"/>
      <c r="X822" s="53"/>
      <c r="Z822" s="53"/>
      <c r="AB822" s="53"/>
      <c r="AI822" s="54"/>
    </row>
    <row r="823">
      <c r="I823" s="53"/>
      <c r="K823" s="53"/>
      <c r="M823" s="53"/>
      <c r="N823" s="53"/>
      <c r="O823" s="53"/>
      <c r="P823" s="53"/>
      <c r="Q823" s="53"/>
      <c r="S823" s="53"/>
      <c r="T823" s="53"/>
      <c r="W823" s="53"/>
      <c r="X823" s="53"/>
      <c r="Z823" s="53"/>
      <c r="AB823" s="53"/>
      <c r="AI823" s="54"/>
    </row>
    <row r="824">
      <c r="I824" s="53"/>
      <c r="K824" s="53"/>
      <c r="M824" s="53"/>
      <c r="N824" s="53"/>
      <c r="O824" s="53"/>
      <c r="P824" s="53"/>
      <c r="Q824" s="53"/>
      <c r="S824" s="53"/>
      <c r="T824" s="53"/>
      <c r="W824" s="53"/>
      <c r="X824" s="53"/>
      <c r="Z824" s="53"/>
      <c r="AB824" s="53"/>
      <c r="AI824" s="54"/>
    </row>
    <row r="825">
      <c r="I825" s="53"/>
      <c r="K825" s="53"/>
      <c r="M825" s="53"/>
      <c r="N825" s="53"/>
      <c r="O825" s="53"/>
      <c r="P825" s="53"/>
      <c r="Q825" s="53"/>
      <c r="S825" s="53"/>
      <c r="T825" s="53"/>
      <c r="W825" s="53"/>
      <c r="X825" s="53"/>
      <c r="Z825" s="53"/>
      <c r="AB825" s="53"/>
      <c r="AI825" s="54"/>
    </row>
    <row r="826">
      <c r="I826" s="53"/>
      <c r="K826" s="53"/>
      <c r="M826" s="53"/>
      <c r="N826" s="53"/>
      <c r="O826" s="53"/>
      <c r="P826" s="53"/>
      <c r="Q826" s="53"/>
      <c r="S826" s="53"/>
      <c r="T826" s="53"/>
      <c r="W826" s="53"/>
      <c r="X826" s="53"/>
      <c r="Z826" s="53"/>
      <c r="AB826" s="53"/>
      <c r="AI826" s="54"/>
    </row>
    <row r="827">
      <c r="I827" s="53"/>
      <c r="K827" s="53"/>
      <c r="M827" s="53"/>
      <c r="N827" s="53"/>
      <c r="O827" s="53"/>
      <c r="P827" s="53"/>
      <c r="Q827" s="53"/>
      <c r="S827" s="53"/>
      <c r="T827" s="53"/>
      <c r="W827" s="53"/>
      <c r="X827" s="53"/>
      <c r="Z827" s="53"/>
      <c r="AB827" s="53"/>
      <c r="AI827" s="54"/>
    </row>
    <row r="828">
      <c r="I828" s="53"/>
      <c r="K828" s="53"/>
      <c r="M828" s="53"/>
      <c r="N828" s="53"/>
      <c r="O828" s="53"/>
      <c r="P828" s="53"/>
      <c r="Q828" s="53"/>
      <c r="S828" s="53"/>
      <c r="T828" s="53"/>
      <c r="W828" s="53"/>
      <c r="X828" s="53"/>
      <c r="Z828" s="53"/>
      <c r="AB828" s="53"/>
      <c r="AI828" s="54"/>
    </row>
    <row r="829">
      <c r="I829" s="53"/>
      <c r="K829" s="53"/>
      <c r="M829" s="53"/>
      <c r="N829" s="53"/>
      <c r="O829" s="53"/>
      <c r="P829" s="53"/>
      <c r="Q829" s="53"/>
      <c r="S829" s="53"/>
      <c r="T829" s="53"/>
      <c r="W829" s="53"/>
      <c r="X829" s="53"/>
      <c r="Z829" s="53"/>
      <c r="AB829" s="53"/>
      <c r="AI829" s="54"/>
    </row>
    <row r="830">
      <c r="I830" s="53"/>
      <c r="K830" s="53"/>
      <c r="M830" s="53"/>
      <c r="N830" s="53"/>
      <c r="O830" s="53"/>
      <c r="P830" s="53"/>
      <c r="Q830" s="53"/>
      <c r="S830" s="53"/>
      <c r="T830" s="53"/>
      <c r="W830" s="53"/>
      <c r="X830" s="53"/>
      <c r="Z830" s="53"/>
      <c r="AB830" s="53"/>
      <c r="AI830" s="54"/>
    </row>
    <row r="831">
      <c r="I831" s="53"/>
      <c r="K831" s="53"/>
      <c r="M831" s="53"/>
      <c r="N831" s="53"/>
      <c r="O831" s="53"/>
      <c r="P831" s="53"/>
      <c r="Q831" s="53"/>
      <c r="S831" s="53"/>
      <c r="T831" s="53"/>
      <c r="W831" s="53"/>
      <c r="X831" s="53"/>
      <c r="Z831" s="53"/>
      <c r="AB831" s="53"/>
      <c r="AI831" s="54"/>
    </row>
    <row r="832">
      <c r="I832" s="53"/>
      <c r="K832" s="53"/>
      <c r="M832" s="53"/>
      <c r="N832" s="53"/>
      <c r="O832" s="53"/>
      <c r="P832" s="53"/>
      <c r="Q832" s="53"/>
      <c r="S832" s="53"/>
      <c r="T832" s="53"/>
      <c r="W832" s="53"/>
      <c r="X832" s="53"/>
      <c r="Z832" s="53"/>
      <c r="AB832" s="53"/>
      <c r="AI832" s="54"/>
    </row>
    <row r="833">
      <c r="I833" s="53"/>
      <c r="K833" s="53"/>
      <c r="M833" s="53"/>
      <c r="N833" s="53"/>
      <c r="O833" s="53"/>
      <c r="P833" s="53"/>
      <c r="Q833" s="53"/>
      <c r="S833" s="53"/>
      <c r="T833" s="53"/>
      <c r="W833" s="53"/>
      <c r="X833" s="53"/>
      <c r="Z833" s="53"/>
      <c r="AB833" s="53"/>
      <c r="AI833" s="54"/>
    </row>
    <row r="834">
      <c r="I834" s="53"/>
      <c r="K834" s="53"/>
      <c r="M834" s="53"/>
      <c r="N834" s="53"/>
      <c r="O834" s="53"/>
      <c r="P834" s="53"/>
      <c r="Q834" s="53"/>
      <c r="S834" s="53"/>
      <c r="T834" s="53"/>
      <c r="W834" s="53"/>
      <c r="X834" s="53"/>
      <c r="Z834" s="53"/>
      <c r="AB834" s="53"/>
      <c r="AI834" s="54"/>
    </row>
    <row r="835">
      <c r="I835" s="53"/>
      <c r="K835" s="53"/>
      <c r="M835" s="53"/>
      <c r="N835" s="53"/>
      <c r="O835" s="53"/>
      <c r="P835" s="53"/>
      <c r="Q835" s="53"/>
      <c r="S835" s="53"/>
      <c r="T835" s="53"/>
      <c r="W835" s="53"/>
      <c r="X835" s="53"/>
      <c r="Z835" s="53"/>
      <c r="AB835" s="53"/>
      <c r="AI835" s="54"/>
    </row>
    <row r="836">
      <c r="I836" s="53"/>
      <c r="K836" s="53"/>
      <c r="M836" s="53"/>
      <c r="N836" s="53"/>
      <c r="O836" s="53"/>
      <c r="P836" s="53"/>
      <c r="Q836" s="53"/>
      <c r="S836" s="53"/>
      <c r="T836" s="53"/>
      <c r="W836" s="53"/>
      <c r="X836" s="53"/>
      <c r="Z836" s="53"/>
      <c r="AB836" s="53"/>
      <c r="AI836" s="54"/>
    </row>
    <row r="837">
      <c r="I837" s="53"/>
      <c r="K837" s="53"/>
      <c r="M837" s="53"/>
      <c r="N837" s="53"/>
      <c r="O837" s="53"/>
      <c r="P837" s="53"/>
      <c r="Q837" s="53"/>
      <c r="S837" s="53"/>
      <c r="T837" s="53"/>
      <c r="W837" s="53"/>
      <c r="X837" s="53"/>
      <c r="Z837" s="53"/>
      <c r="AB837" s="53"/>
      <c r="AI837" s="54"/>
    </row>
    <row r="838">
      <c r="I838" s="53"/>
      <c r="K838" s="53"/>
      <c r="M838" s="53"/>
      <c r="N838" s="53"/>
      <c r="O838" s="53"/>
      <c r="P838" s="53"/>
      <c r="Q838" s="53"/>
      <c r="S838" s="53"/>
      <c r="T838" s="53"/>
      <c r="W838" s="53"/>
      <c r="X838" s="53"/>
      <c r="Z838" s="53"/>
      <c r="AB838" s="53"/>
      <c r="AI838" s="54"/>
    </row>
    <row r="839">
      <c r="I839" s="53"/>
      <c r="K839" s="53"/>
      <c r="M839" s="53"/>
      <c r="N839" s="53"/>
      <c r="O839" s="53"/>
      <c r="P839" s="53"/>
      <c r="Q839" s="53"/>
      <c r="S839" s="53"/>
      <c r="T839" s="53"/>
      <c r="W839" s="53"/>
      <c r="X839" s="53"/>
      <c r="Z839" s="53"/>
      <c r="AB839" s="53"/>
      <c r="AI839" s="54"/>
    </row>
    <row r="840">
      <c r="I840" s="53"/>
      <c r="K840" s="53"/>
      <c r="M840" s="53"/>
      <c r="N840" s="53"/>
      <c r="O840" s="53"/>
      <c r="P840" s="53"/>
      <c r="Q840" s="53"/>
      <c r="S840" s="53"/>
      <c r="T840" s="53"/>
      <c r="W840" s="53"/>
      <c r="X840" s="53"/>
      <c r="Z840" s="53"/>
      <c r="AB840" s="53"/>
      <c r="AI840" s="54"/>
    </row>
    <row r="841">
      <c r="I841" s="53"/>
      <c r="K841" s="53"/>
      <c r="M841" s="53"/>
      <c r="N841" s="53"/>
      <c r="O841" s="53"/>
      <c r="P841" s="53"/>
      <c r="Q841" s="53"/>
      <c r="S841" s="53"/>
      <c r="T841" s="53"/>
      <c r="W841" s="53"/>
      <c r="X841" s="53"/>
      <c r="Z841" s="53"/>
      <c r="AB841" s="53"/>
      <c r="AI841" s="54"/>
    </row>
    <row r="842">
      <c r="I842" s="53"/>
      <c r="K842" s="53"/>
      <c r="M842" s="53"/>
      <c r="N842" s="53"/>
      <c r="O842" s="53"/>
      <c r="P842" s="53"/>
      <c r="Q842" s="53"/>
      <c r="S842" s="53"/>
      <c r="T842" s="53"/>
      <c r="W842" s="53"/>
      <c r="X842" s="53"/>
      <c r="Z842" s="53"/>
      <c r="AB842" s="53"/>
      <c r="AI842" s="54"/>
    </row>
    <row r="843">
      <c r="I843" s="53"/>
      <c r="K843" s="53"/>
      <c r="M843" s="53"/>
      <c r="N843" s="53"/>
      <c r="O843" s="53"/>
      <c r="P843" s="53"/>
      <c r="Q843" s="53"/>
      <c r="S843" s="53"/>
      <c r="T843" s="53"/>
      <c r="W843" s="53"/>
      <c r="X843" s="53"/>
      <c r="Z843" s="53"/>
      <c r="AB843" s="53"/>
      <c r="AI843" s="54"/>
    </row>
    <row r="844">
      <c r="I844" s="53"/>
      <c r="K844" s="53"/>
      <c r="M844" s="53"/>
      <c r="N844" s="53"/>
      <c r="O844" s="53"/>
      <c r="P844" s="53"/>
      <c r="Q844" s="53"/>
      <c r="S844" s="53"/>
      <c r="T844" s="53"/>
      <c r="W844" s="53"/>
      <c r="X844" s="53"/>
      <c r="Z844" s="53"/>
      <c r="AB844" s="53"/>
      <c r="AI844" s="54"/>
    </row>
    <row r="845">
      <c r="I845" s="53"/>
      <c r="K845" s="53"/>
      <c r="M845" s="53"/>
      <c r="N845" s="53"/>
      <c r="O845" s="53"/>
      <c r="P845" s="53"/>
      <c r="Q845" s="53"/>
      <c r="S845" s="53"/>
      <c r="T845" s="53"/>
      <c r="W845" s="53"/>
      <c r="X845" s="53"/>
      <c r="Z845" s="53"/>
      <c r="AB845" s="53"/>
      <c r="AI845" s="54"/>
    </row>
    <row r="846">
      <c r="I846" s="53"/>
      <c r="K846" s="53"/>
      <c r="M846" s="53"/>
      <c r="N846" s="53"/>
      <c r="O846" s="53"/>
      <c r="P846" s="53"/>
      <c r="Q846" s="53"/>
      <c r="S846" s="53"/>
      <c r="T846" s="53"/>
      <c r="W846" s="53"/>
      <c r="X846" s="53"/>
      <c r="Z846" s="53"/>
      <c r="AB846" s="53"/>
      <c r="AI846" s="54"/>
    </row>
    <row r="847">
      <c r="I847" s="53"/>
      <c r="K847" s="53"/>
      <c r="M847" s="53"/>
      <c r="N847" s="53"/>
      <c r="O847" s="53"/>
      <c r="P847" s="53"/>
      <c r="Q847" s="53"/>
      <c r="S847" s="53"/>
      <c r="T847" s="53"/>
      <c r="W847" s="53"/>
      <c r="X847" s="53"/>
      <c r="Z847" s="53"/>
      <c r="AB847" s="53"/>
      <c r="AI847" s="54"/>
    </row>
    <row r="848">
      <c r="I848" s="53"/>
      <c r="K848" s="53"/>
      <c r="M848" s="53"/>
      <c r="N848" s="53"/>
      <c r="O848" s="53"/>
      <c r="P848" s="53"/>
      <c r="Q848" s="53"/>
      <c r="S848" s="53"/>
      <c r="T848" s="53"/>
      <c r="W848" s="53"/>
      <c r="X848" s="53"/>
      <c r="Z848" s="53"/>
      <c r="AB848" s="53"/>
      <c r="AI848" s="54"/>
    </row>
    <row r="849">
      <c r="I849" s="53"/>
      <c r="K849" s="53"/>
      <c r="M849" s="53"/>
      <c r="N849" s="53"/>
      <c r="O849" s="53"/>
      <c r="P849" s="53"/>
      <c r="Q849" s="53"/>
      <c r="S849" s="53"/>
      <c r="T849" s="53"/>
      <c r="W849" s="53"/>
      <c r="X849" s="53"/>
      <c r="Z849" s="53"/>
      <c r="AB849" s="53"/>
      <c r="AI849" s="54"/>
    </row>
    <row r="850">
      <c r="I850" s="53"/>
      <c r="K850" s="53"/>
      <c r="M850" s="53"/>
      <c r="N850" s="53"/>
      <c r="O850" s="53"/>
      <c r="P850" s="53"/>
      <c r="Q850" s="53"/>
      <c r="S850" s="53"/>
      <c r="T850" s="53"/>
      <c r="W850" s="53"/>
      <c r="X850" s="53"/>
      <c r="Z850" s="53"/>
      <c r="AB850" s="53"/>
      <c r="AI850" s="54"/>
    </row>
    <row r="851">
      <c r="I851" s="53"/>
      <c r="K851" s="53"/>
      <c r="M851" s="53"/>
      <c r="N851" s="53"/>
      <c r="O851" s="53"/>
      <c r="P851" s="53"/>
      <c r="Q851" s="53"/>
      <c r="S851" s="53"/>
      <c r="T851" s="53"/>
      <c r="W851" s="53"/>
      <c r="X851" s="53"/>
      <c r="Z851" s="53"/>
      <c r="AB851" s="53"/>
      <c r="AI851" s="54"/>
    </row>
    <row r="852">
      <c r="I852" s="53"/>
      <c r="K852" s="53"/>
      <c r="M852" s="53"/>
      <c r="N852" s="53"/>
      <c r="O852" s="53"/>
      <c r="P852" s="53"/>
      <c r="Q852" s="53"/>
      <c r="S852" s="53"/>
      <c r="T852" s="53"/>
      <c r="W852" s="53"/>
      <c r="X852" s="53"/>
      <c r="Z852" s="53"/>
      <c r="AB852" s="53"/>
      <c r="AI852" s="54"/>
    </row>
    <row r="853">
      <c r="I853" s="53"/>
      <c r="K853" s="53"/>
      <c r="M853" s="53"/>
      <c r="N853" s="53"/>
      <c r="O853" s="53"/>
      <c r="P853" s="53"/>
      <c r="Q853" s="53"/>
      <c r="S853" s="53"/>
      <c r="T853" s="53"/>
      <c r="W853" s="53"/>
      <c r="X853" s="53"/>
      <c r="Z853" s="53"/>
      <c r="AB853" s="53"/>
      <c r="AI853" s="54"/>
    </row>
    <row r="854">
      <c r="I854" s="53"/>
      <c r="K854" s="53"/>
      <c r="M854" s="53"/>
      <c r="N854" s="53"/>
      <c r="O854" s="53"/>
      <c r="P854" s="53"/>
      <c r="Q854" s="53"/>
      <c r="S854" s="53"/>
      <c r="T854" s="53"/>
      <c r="W854" s="53"/>
      <c r="X854" s="53"/>
      <c r="Z854" s="53"/>
      <c r="AB854" s="53"/>
      <c r="AI854" s="54"/>
    </row>
    <row r="855">
      <c r="I855" s="53"/>
      <c r="K855" s="53"/>
      <c r="M855" s="53"/>
      <c r="N855" s="53"/>
      <c r="O855" s="53"/>
      <c r="P855" s="53"/>
      <c r="Q855" s="53"/>
      <c r="S855" s="53"/>
      <c r="T855" s="53"/>
      <c r="W855" s="53"/>
      <c r="X855" s="53"/>
      <c r="Z855" s="53"/>
      <c r="AB855" s="53"/>
      <c r="AI855" s="54"/>
    </row>
    <row r="856">
      <c r="I856" s="53"/>
      <c r="K856" s="53"/>
      <c r="M856" s="53"/>
      <c r="N856" s="53"/>
      <c r="O856" s="53"/>
      <c r="P856" s="53"/>
      <c r="Q856" s="53"/>
      <c r="S856" s="53"/>
      <c r="T856" s="53"/>
      <c r="W856" s="53"/>
      <c r="X856" s="53"/>
      <c r="Z856" s="53"/>
      <c r="AB856" s="53"/>
      <c r="AI856" s="54"/>
    </row>
    <row r="857">
      <c r="I857" s="53"/>
      <c r="K857" s="53"/>
      <c r="M857" s="53"/>
      <c r="N857" s="53"/>
      <c r="O857" s="53"/>
      <c r="P857" s="53"/>
      <c r="Q857" s="53"/>
      <c r="S857" s="53"/>
      <c r="T857" s="53"/>
      <c r="W857" s="53"/>
      <c r="X857" s="53"/>
      <c r="Z857" s="53"/>
      <c r="AB857" s="53"/>
      <c r="AI857" s="54"/>
    </row>
    <row r="858">
      <c r="I858" s="53"/>
      <c r="K858" s="53"/>
      <c r="M858" s="53"/>
      <c r="N858" s="53"/>
      <c r="O858" s="53"/>
      <c r="P858" s="53"/>
      <c r="Q858" s="53"/>
      <c r="S858" s="53"/>
      <c r="T858" s="53"/>
      <c r="W858" s="53"/>
      <c r="X858" s="53"/>
      <c r="Z858" s="53"/>
      <c r="AB858" s="53"/>
      <c r="AI858" s="54"/>
    </row>
    <row r="859">
      <c r="I859" s="53"/>
      <c r="K859" s="53"/>
      <c r="M859" s="53"/>
      <c r="N859" s="53"/>
      <c r="O859" s="53"/>
      <c r="P859" s="53"/>
      <c r="Q859" s="53"/>
      <c r="S859" s="53"/>
      <c r="T859" s="53"/>
      <c r="W859" s="53"/>
      <c r="X859" s="53"/>
      <c r="Z859" s="53"/>
      <c r="AB859" s="53"/>
      <c r="AI859" s="54"/>
    </row>
    <row r="860">
      <c r="I860" s="53"/>
      <c r="K860" s="53"/>
      <c r="M860" s="53"/>
      <c r="N860" s="53"/>
      <c r="O860" s="53"/>
      <c r="P860" s="53"/>
      <c r="Q860" s="53"/>
      <c r="S860" s="53"/>
      <c r="T860" s="53"/>
      <c r="W860" s="53"/>
      <c r="X860" s="53"/>
      <c r="Z860" s="53"/>
      <c r="AB860" s="53"/>
      <c r="AI860" s="54"/>
    </row>
    <row r="861">
      <c r="I861" s="53"/>
      <c r="K861" s="53"/>
      <c r="M861" s="53"/>
      <c r="N861" s="53"/>
      <c r="O861" s="53"/>
      <c r="P861" s="53"/>
      <c r="Q861" s="53"/>
      <c r="S861" s="53"/>
      <c r="T861" s="53"/>
      <c r="W861" s="53"/>
      <c r="X861" s="53"/>
      <c r="Z861" s="53"/>
      <c r="AB861" s="53"/>
      <c r="AI861" s="54"/>
    </row>
    <row r="862">
      <c r="I862" s="53"/>
      <c r="K862" s="53"/>
      <c r="M862" s="53"/>
      <c r="N862" s="53"/>
      <c r="O862" s="53"/>
      <c r="P862" s="53"/>
      <c r="Q862" s="53"/>
      <c r="S862" s="53"/>
      <c r="T862" s="53"/>
      <c r="W862" s="53"/>
      <c r="X862" s="53"/>
      <c r="Z862" s="53"/>
      <c r="AB862" s="53"/>
      <c r="AI862" s="54"/>
    </row>
    <row r="863">
      <c r="I863" s="53"/>
      <c r="K863" s="53"/>
      <c r="M863" s="53"/>
      <c r="N863" s="53"/>
      <c r="O863" s="53"/>
      <c r="P863" s="53"/>
      <c r="Q863" s="53"/>
      <c r="S863" s="53"/>
      <c r="T863" s="53"/>
      <c r="W863" s="53"/>
      <c r="X863" s="53"/>
      <c r="Z863" s="53"/>
      <c r="AB863" s="53"/>
      <c r="AI863" s="54"/>
    </row>
    <row r="864">
      <c r="I864" s="53"/>
      <c r="K864" s="53"/>
      <c r="M864" s="53"/>
      <c r="N864" s="53"/>
      <c r="O864" s="53"/>
      <c r="P864" s="53"/>
      <c r="Q864" s="53"/>
      <c r="S864" s="53"/>
      <c r="T864" s="53"/>
      <c r="W864" s="53"/>
      <c r="X864" s="53"/>
      <c r="Z864" s="53"/>
      <c r="AB864" s="53"/>
      <c r="AI864" s="54"/>
    </row>
    <row r="865">
      <c r="I865" s="53"/>
      <c r="K865" s="53"/>
      <c r="M865" s="53"/>
      <c r="N865" s="53"/>
      <c r="O865" s="53"/>
      <c r="P865" s="53"/>
      <c r="Q865" s="53"/>
      <c r="S865" s="53"/>
      <c r="T865" s="53"/>
      <c r="W865" s="53"/>
      <c r="X865" s="53"/>
      <c r="Z865" s="53"/>
      <c r="AB865" s="53"/>
      <c r="AI865" s="54"/>
    </row>
    <row r="866">
      <c r="I866" s="53"/>
      <c r="K866" s="53"/>
      <c r="M866" s="53"/>
      <c r="N866" s="53"/>
      <c r="O866" s="53"/>
      <c r="P866" s="53"/>
      <c r="Q866" s="53"/>
      <c r="S866" s="53"/>
      <c r="T866" s="53"/>
      <c r="W866" s="53"/>
      <c r="X866" s="53"/>
      <c r="Z866" s="53"/>
      <c r="AB866" s="53"/>
      <c r="AI866" s="54"/>
    </row>
    <row r="867">
      <c r="I867" s="53"/>
      <c r="K867" s="53"/>
      <c r="M867" s="53"/>
      <c r="N867" s="53"/>
      <c r="O867" s="53"/>
      <c r="P867" s="53"/>
      <c r="Q867" s="53"/>
      <c r="S867" s="53"/>
      <c r="T867" s="53"/>
      <c r="W867" s="53"/>
      <c r="X867" s="53"/>
      <c r="Z867" s="53"/>
      <c r="AB867" s="53"/>
      <c r="AI867" s="54"/>
    </row>
    <row r="868">
      <c r="I868" s="53"/>
      <c r="K868" s="53"/>
      <c r="M868" s="53"/>
      <c r="N868" s="53"/>
      <c r="O868" s="53"/>
      <c r="P868" s="53"/>
      <c r="Q868" s="53"/>
      <c r="S868" s="53"/>
      <c r="T868" s="53"/>
      <c r="W868" s="53"/>
      <c r="X868" s="53"/>
      <c r="Z868" s="53"/>
      <c r="AB868" s="53"/>
      <c r="AI868" s="54"/>
    </row>
    <row r="869">
      <c r="I869" s="53"/>
      <c r="K869" s="53"/>
      <c r="M869" s="53"/>
      <c r="N869" s="53"/>
      <c r="O869" s="53"/>
      <c r="P869" s="53"/>
      <c r="Q869" s="53"/>
      <c r="S869" s="53"/>
      <c r="T869" s="53"/>
      <c r="W869" s="53"/>
      <c r="X869" s="53"/>
      <c r="Z869" s="53"/>
      <c r="AB869" s="53"/>
      <c r="AI869" s="54"/>
    </row>
    <row r="870">
      <c r="I870" s="53"/>
      <c r="K870" s="53"/>
      <c r="M870" s="53"/>
      <c r="N870" s="53"/>
      <c r="O870" s="53"/>
      <c r="P870" s="53"/>
      <c r="Q870" s="53"/>
      <c r="S870" s="53"/>
      <c r="T870" s="53"/>
      <c r="W870" s="53"/>
      <c r="X870" s="53"/>
      <c r="Z870" s="53"/>
      <c r="AB870" s="53"/>
      <c r="AI870" s="54"/>
    </row>
    <row r="871">
      <c r="I871" s="53"/>
      <c r="K871" s="53"/>
      <c r="M871" s="53"/>
      <c r="N871" s="53"/>
      <c r="O871" s="53"/>
      <c r="P871" s="53"/>
      <c r="Q871" s="53"/>
      <c r="S871" s="53"/>
      <c r="T871" s="53"/>
      <c r="W871" s="53"/>
      <c r="X871" s="53"/>
      <c r="Z871" s="53"/>
      <c r="AB871" s="53"/>
      <c r="AI871" s="54"/>
    </row>
    <row r="872">
      <c r="I872" s="53"/>
      <c r="K872" s="53"/>
      <c r="M872" s="53"/>
      <c r="N872" s="53"/>
      <c r="O872" s="53"/>
      <c r="P872" s="53"/>
      <c r="Q872" s="53"/>
      <c r="S872" s="53"/>
      <c r="T872" s="53"/>
      <c r="W872" s="53"/>
      <c r="X872" s="53"/>
      <c r="Z872" s="53"/>
      <c r="AB872" s="53"/>
      <c r="AI872" s="54"/>
    </row>
    <row r="873">
      <c r="I873" s="53"/>
      <c r="K873" s="53"/>
      <c r="M873" s="53"/>
      <c r="N873" s="53"/>
      <c r="O873" s="53"/>
      <c r="P873" s="53"/>
      <c r="Q873" s="53"/>
      <c r="S873" s="53"/>
      <c r="T873" s="53"/>
      <c r="W873" s="53"/>
      <c r="X873" s="53"/>
      <c r="Z873" s="53"/>
      <c r="AB873" s="53"/>
      <c r="AI873" s="54"/>
    </row>
    <row r="874">
      <c r="I874" s="53"/>
      <c r="K874" s="53"/>
      <c r="M874" s="53"/>
      <c r="N874" s="53"/>
      <c r="O874" s="53"/>
      <c r="P874" s="53"/>
      <c r="Q874" s="53"/>
      <c r="S874" s="53"/>
      <c r="T874" s="53"/>
      <c r="W874" s="53"/>
      <c r="X874" s="53"/>
      <c r="Z874" s="53"/>
      <c r="AB874" s="53"/>
      <c r="AI874" s="54"/>
    </row>
    <row r="875">
      <c r="I875" s="53"/>
      <c r="K875" s="53"/>
      <c r="M875" s="53"/>
      <c r="N875" s="53"/>
      <c r="O875" s="53"/>
      <c r="P875" s="53"/>
      <c r="Q875" s="53"/>
      <c r="S875" s="53"/>
      <c r="T875" s="53"/>
      <c r="W875" s="53"/>
      <c r="X875" s="53"/>
      <c r="Z875" s="53"/>
      <c r="AB875" s="53"/>
      <c r="AI875" s="54"/>
    </row>
    <row r="876">
      <c r="I876" s="53"/>
      <c r="K876" s="53"/>
      <c r="M876" s="53"/>
      <c r="N876" s="53"/>
      <c r="O876" s="53"/>
      <c r="P876" s="53"/>
      <c r="Q876" s="53"/>
      <c r="S876" s="53"/>
      <c r="T876" s="53"/>
      <c r="W876" s="53"/>
      <c r="X876" s="53"/>
      <c r="Z876" s="53"/>
      <c r="AB876" s="53"/>
      <c r="AI876" s="54"/>
    </row>
    <row r="877">
      <c r="I877" s="53"/>
      <c r="K877" s="53"/>
      <c r="M877" s="53"/>
      <c r="N877" s="53"/>
      <c r="O877" s="53"/>
      <c r="P877" s="53"/>
      <c r="Q877" s="53"/>
      <c r="S877" s="53"/>
      <c r="T877" s="53"/>
      <c r="W877" s="53"/>
      <c r="X877" s="53"/>
      <c r="Z877" s="53"/>
      <c r="AB877" s="53"/>
      <c r="AI877" s="54"/>
    </row>
    <row r="878">
      <c r="I878" s="53"/>
      <c r="K878" s="53"/>
      <c r="M878" s="53"/>
      <c r="N878" s="53"/>
      <c r="O878" s="53"/>
      <c r="P878" s="53"/>
      <c r="Q878" s="53"/>
      <c r="S878" s="53"/>
      <c r="T878" s="53"/>
      <c r="W878" s="53"/>
      <c r="X878" s="53"/>
      <c r="Z878" s="53"/>
      <c r="AB878" s="53"/>
      <c r="AI878" s="54"/>
    </row>
    <row r="879">
      <c r="I879" s="53"/>
      <c r="K879" s="53"/>
      <c r="M879" s="53"/>
      <c r="N879" s="53"/>
      <c r="O879" s="53"/>
      <c r="P879" s="53"/>
      <c r="Q879" s="53"/>
      <c r="S879" s="53"/>
      <c r="T879" s="53"/>
      <c r="W879" s="53"/>
      <c r="X879" s="53"/>
      <c r="Z879" s="53"/>
      <c r="AB879" s="53"/>
      <c r="AI879" s="54"/>
    </row>
    <row r="880">
      <c r="I880" s="53"/>
      <c r="K880" s="53"/>
      <c r="M880" s="53"/>
      <c r="N880" s="53"/>
      <c r="O880" s="53"/>
      <c r="P880" s="53"/>
      <c r="Q880" s="53"/>
      <c r="S880" s="53"/>
      <c r="T880" s="53"/>
      <c r="W880" s="53"/>
      <c r="X880" s="53"/>
      <c r="Z880" s="53"/>
      <c r="AB880" s="53"/>
      <c r="AI880" s="54"/>
    </row>
    <row r="881">
      <c r="I881" s="53"/>
      <c r="K881" s="53"/>
      <c r="M881" s="53"/>
      <c r="N881" s="53"/>
      <c r="O881" s="53"/>
      <c r="P881" s="53"/>
      <c r="Q881" s="53"/>
      <c r="S881" s="53"/>
      <c r="T881" s="53"/>
      <c r="W881" s="53"/>
      <c r="X881" s="53"/>
      <c r="Z881" s="53"/>
      <c r="AB881" s="53"/>
      <c r="AI881" s="54"/>
    </row>
    <row r="882">
      <c r="I882" s="53"/>
      <c r="K882" s="53"/>
      <c r="M882" s="53"/>
      <c r="N882" s="53"/>
      <c r="O882" s="53"/>
      <c r="P882" s="53"/>
      <c r="Q882" s="53"/>
      <c r="S882" s="53"/>
      <c r="T882" s="53"/>
      <c r="W882" s="53"/>
      <c r="X882" s="53"/>
      <c r="Z882" s="53"/>
      <c r="AB882" s="53"/>
      <c r="AI882" s="54"/>
    </row>
    <row r="883">
      <c r="I883" s="53"/>
      <c r="K883" s="53"/>
      <c r="M883" s="53"/>
      <c r="N883" s="53"/>
      <c r="O883" s="53"/>
      <c r="P883" s="53"/>
      <c r="Q883" s="53"/>
      <c r="S883" s="53"/>
      <c r="T883" s="53"/>
      <c r="W883" s="53"/>
      <c r="X883" s="53"/>
      <c r="Z883" s="53"/>
      <c r="AB883" s="53"/>
      <c r="AI883" s="54"/>
    </row>
    <row r="884">
      <c r="I884" s="53"/>
      <c r="K884" s="53"/>
      <c r="M884" s="53"/>
      <c r="N884" s="53"/>
      <c r="O884" s="53"/>
      <c r="P884" s="53"/>
      <c r="Q884" s="53"/>
      <c r="S884" s="53"/>
      <c r="T884" s="53"/>
      <c r="W884" s="53"/>
      <c r="X884" s="53"/>
      <c r="Z884" s="53"/>
      <c r="AB884" s="53"/>
      <c r="AI884" s="54"/>
    </row>
    <row r="885">
      <c r="I885" s="53"/>
      <c r="K885" s="53"/>
      <c r="M885" s="53"/>
      <c r="N885" s="53"/>
      <c r="O885" s="53"/>
      <c r="P885" s="53"/>
      <c r="Q885" s="53"/>
      <c r="S885" s="53"/>
      <c r="T885" s="53"/>
      <c r="W885" s="53"/>
      <c r="X885" s="53"/>
      <c r="Z885" s="53"/>
      <c r="AB885" s="53"/>
      <c r="AI885" s="54"/>
    </row>
    <row r="886">
      <c r="I886" s="53"/>
      <c r="K886" s="53"/>
      <c r="M886" s="53"/>
      <c r="N886" s="53"/>
      <c r="O886" s="53"/>
      <c r="P886" s="53"/>
      <c r="Q886" s="53"/>
      <c r="S886" s="53"/>
      <c r="T886" s="53"/>
      <c r="W886" s="53"/>
      <c r="X886" s="53"/>
      <c r="Z886" s="53"/>
      <c r="AB886" s="53"/>
      <c r="AI886" s="54"/>
    </row>
    <row r="887">
      <c r="I887" s="53"/>
      <c r="K887" s="53"/>
      <c r="M887" s="53"/>
      <c r="N887" s="53"/>
      <c r="O887" s="53"/>
      <c r="P887" s="53"/>
      <c r="Q887" s="53"/>
      <c r="S887" s="53"/>
      <c r="T887" s="53"/>
      <c r="W887" s="53"/>
      <c r="X887" s="53"/>
      <c r="Z887" s="53"/>
      <c r="AB887" s="53"/>
      <c r="AI887" s="54"/>
    </row>
    <row r="888">
      <c r="I888" s="53"/>
      <c r="K888" s="53"/>
      <c r="M888" s="53"/>
      <c r="N888" s="53"/>
      <c r="O888" s="53"/>
      <c r="P888" s="53"/>
      <c r="Q888" s="53"/>
      <c r="S888" s="53"/>
      <c r="T888" s="53"/>
      <c r="W888" s="53"/>
      <c r="X888" s="53"/>
      <c r="Z888" s="53"/>
      <c r="AB888" s="53"/>
      <c r="AI888" s="54"/>
    </row>
    <row r="889">
      <c r="I889" s="53"/>
      <c r="K889" s="53"/>
      <c r="M889" s="53"/>
      <c r="N889" s="53"/>
      <c r="O889" s="53"/>
      <c r="P889" s="53"/>
      <c r="Q889" s="53"/>
      <c r="S889" s="53"/>
      <c r="T889" s="53"/>
      <c r="W889" s="53"/>
      <c r="X889" s="53"/>
      <c r="Z889" s="53"/>
      <c r="AB889" s="53"/>
      <c r="AI889" s="54"/>
    </row>
    <row r="890">
      <c r="I890" s="53"/>
      <c r="K890" s="53"/>
      <c r="M890" s="53"/>
      <c r="N890" s="53"/>
      <c r="O890" s="53"/>
      <c r="P890" s="53"/>
      <c r="Q890" s="53"/>
      <c r="S890" s="53"/>
      <c r="T890" s="53"/>
      <c r="W890" s="53"/>
      <c r="X890" s="53"/>
      <c r="Z890" s="53"/>
      <c r="AB890" s="53"/>
      <c r="AI890" s="54"/>
    </row>
    <row r="891">
      <c r="I891" s="53"/>
      <c r="K891" s="53"/>
      <c r="M891" s="53"/>
      <c r="N891" s="53"/>
      <c r="O891" s="53"/>
      <c r="P891" s="53"/>
      <c r="Q891" s="53"/>
      <c r="S891" s="53"/>
      <c r="T891" s="53"/>
      <c r="W891" s="53"/>
      <c r="X891" s="53"/>
      <c r="Z891" s="53"/>
      <c r="AB891" s="53"/>
      <c r="AI891" s="54"/>
    </row>
    <row r="892">
      <c r="I892" s="53"/>
      <c r="K892" s="53"/>
      <c r="M892" s="53"/>
      <c r="N892" s="53"/>
      <c r="O892" s="53"/>
      <c r="P892" s="53"/>
      <c r="Q892" s="53"/>
      <c r="S892" s="53"/>
      <c r="T892" s="53"/>
      <c r="W892" s="53"/>
      <c r="X892" s="53"/>
      <c r="Z892" s="53"/>
      <c r="AB892" s="53"/>
      <c r="AI892" s="54"/>
    </row>
    <row r="893">
      <c r="I893" s="53"/>
      <c r="K893" s="53"/>
      <c r="M893" s="53"/>
      <c r="N893" s="53"/>
      <c r="O893" s="53"/>
      <c r="P893" s="53"/>
      <c r="Q893" s="53"/>
      <c r="S893" s="53"/>
      <c r="T893" s="53"/>
      <c r="W893" s="53"/>
      <c r="X893" s="53"/>
      <c r="Z893" s="53"/>
      <c r="AB893" s="53"/>
      <c r="AI893" s="54"/>
    </row>
    <row r="894">
      <c r="I894" s="53"/>
      <c r="K894" s="53"/>
      <c r="M894" s="53"/>
      <c r="N894" s="53"/>
      <c r="O894" s="53"/>
      <c r="P894" s="53"/>
      <c r="Q894" s="53"/>
      <c r="S894" s="53"/>
      <c r="T894" s="53"/>
      <c r="W894" s="53"/>
      <c r="X894" s="53"/>
      <c r="Z894" s="53"/>
      <c r="AB894" s="53"/>
      <c r="AI894" s="54"/>
    </row>
    <row r="895">
      <c r="I895" s="53"/>
      <c r="K895" s="53"/>
      <c r="M895" s="53"/>
      <c r="N895" s="53"/>
      <c r="O895" s="53"/>
      <c r="P895" s="53"/>
      <c r="Q895" s="53"/>
      <c r="S895" s="53"/>
      <c r="T895" s="53"/>
      <c r="W895" s="53"/>
      <c r="X895" s="53"/>
      <c r="Z895" s="53"/>
      <c r="AB895" s="53"/>
      <c r="AI895" s="54"/>
    </row>
    <row r="896">
      <c r="I896" s="53"/>
      <c r="K896" s="53"/>
      <c r="M896" s="53"/>
      <c r="N896" s="53"/>
      <c r="O896" s="53"/>
      <c r="P896" s="53"/>
      <c r="Q896" s="53"/>
      <c r="S896" s="53"/>
      <c r="T896" s="53"/>
      <c r="W896" s="53"/>
      <c r="X896" s="53"/>
      <c r="Z896" s="53"/>
      <c r="AB896" s="53"/>
      <c r="AI896" s="54"/>
    </row>
    <row r="897">
      <c r="I897" s="53"/>
      <c r="K897" s="53"/>
      <c r="M897" s="53"/>
      <c r="N897" s="53"/>
      <c r="O897" s="53"/>
      <c r="P897" s="53"/>
      <c r="Q897" s="53"/>
      <c r="S897" s="53"/>
      <c r="T897" s="53"/>
      <c r="W897" s="53"/>
      <c r="X897" s="53"/>
      <c r="Z897" s="53"/>
      <c r="AB897" s="53"/>
      <c r="AI897" s="54"/>
    </row>
    <row r="898">
      <c r="I898" s="53"/>
      <c r="K898" s="53"/>
      <c r="M898" s="53"/>
      <c r="N898" s="53"/>
      <c r="O898" s="53"/>
      <c r="P898" s="53"/>
      <c r="Q898" s="53"/>
      <c r="S898" s="53"/>
      <c r="T898" s="53"/>
      <c r="W898" s="53"/>
      <c r="X898" s="53"/>
      <c r="Z898" s="53"/>
      <c r="AB898" s="53"/>
      <c r="AI898" s="54"/>
    </row>
    <row r="899">
      <c r="I899" s="53"/>
      <c r="K899" s="53"/>
      <c r="M899" s="53"/>
      <c r="N899" s="53"/>
      <c r="O899" s="53"/>
      <c r="P899" s="53"/>
      <c r="Q899" s="53"/>
      <c r="S899" s="53"/>
      <c r="T899" s="53"/>
      <c r="W899" s="53"/>
      <c r="X899" s="53"/>
      <c r="Z899" s="53"/>
      <c r="AB899" s="53"/>
      <c r="AI899" s="54"/>
    </row>
    <row r="900">
      <c r="I900" s="53"/>
      <c r="K900" s="53"/>
      <c r="M900" s="53"/>
      <c r="N900" s="53"/>
      <c r="O900" s="53"/>
      <c r="P900" s="53"/>
      <c r="Q900" s="53"/>
      <c r="S900" s="53"/>
      <c r="T900" s="53"/>
      <c r="W900" s="53"/>
      <c r="X900" s="53"/>
      <c r="Z900" s="53"/>
      <c r="AB900" s="53"/>
      <c r="AI900" s="54"/>
    </row>
    <row r="901">
      <c r="I901" s="53"/>
      <c r="K901" s="53"/>
      <c r="M901" s="53"/>
      <c r="N901" s="53"/>
      <c r="O901" s="53"/>
      <c r="P901" s="53"/>
      <c r="Q901" s="53"/>
      <c r="S901" s="53"/>
      <c r="T901" s="53"/>
      <c r="W901" s="53"/>
      <c r="X901" s="53"/>
      <c r="Z901" s="53"/>
      <c r="AB901" s="53"/>
      <c r="AI901" s="54"/>
    </row>
    <row r="902">
      <c r="I902" s="53"/>
      <c r="K902" s="53"/>
      <c r="M902" s="53"/>
      <c r="N902" s="53"/>
      <c r="O902" s="53"/>
      <c r="P902" s="53"/>
      <c r="Q902" s="53"/>
      <c r="S902" s="53"/>
      <c r="T902" s="53"/>
      <c r="W902" s="53"/>
      <c r="X902" s="53"/>
      <c r="Z902" s="53"/>
      <c r="AB902" s="53"/>
      <c r="AI902" s="54"/>
    </row>
    <row r="903">
      <c r="I903" s="53"/>
      <c r="K903" s="53"/>
      <c r="M903" s="53"/>
      <c r="N903" s="53"/>
      <c r="O903" s="53"/>
      <c r="P903" s="53"/>
      <c r="Q903" s="53"/>
      <c r="S903" s="53"/>
      <c r="T903" s="53"/>
      <c r="W903" s="53"/>
      <c r="X903" s="53"/>
      <c r="Z903" s="53"/>
      <c r="AB903" s="53"/>
      <c r="AI903" s="54"/>
    </row>
    <row r="904">
      <c r="I904" s="53"/>
      <c r="K904" s="53"/>
      <c r="M904" s="53"/>
      <c r="N904" s="53"/>
      <c r="O904" s="53"/>
      <c r="P904" s="53"/>
      <c r="Q904" s="53"/>
      <c r="S904" s="53"/>
      <c r="T904" s="53"/>
      <c r="W904" s="53"/>
      <c r="X904" s="53"/>
      <c r="Z904" s="53"/>
      <c r="AB904" s="53"/>
      <c r="AI904" s="54"/>
    </row>
    <row r="905">
      <c r="I905" s="53"/>
      <c r="K905" s="53"/>
      <c r="M905" s="53"/>
      <c r="N905" s="53"/>
      <c r="O905" s="53"/>
      <c r="P905" s="53"/>
      <c r="Q905" s="53"/>
      <c r="S905" s="53"/>
      <c r="T905" s="53"/>
      <c r="W905" s="53"/>
      <c r="X905" s="53"/>
      <c r="Z905" s="53"/>
      <c r="AB905" s="53"/>
      <c r="AI905" s="54"/>
    </row>
    <row r="906">
      <c r="I906" s="53"/>
      <c r="K906" s="53"/>
      <c r="M906" s="53"/>
      <c r="N906" s="53"/>
      <c r="O906" s="53"/>
      <c r="P906" s="53"/>
      <c r="Q906" s="53"/>
      <c r="S906" s="53"/>
      <c r="T906" s="53"/>
      <c r="W906" s="53"/>
      <c r="X906" s="53"/>
      <c r="Z906" s="53"/>
      <c r="AB906" s="53"/>
      <c r="AI906" s="54"/>
    </row>
    <row r="907">
      <c r="I907" s="53"/>
      <c r="K907" s="53"/>
      <c r="M907" s="53"/>
      <c r="N907" s="53"/>
      <c r="O907" s="53"/>
      <c r="P907" s="53"/>
      <c r="Q907" s="53"/>
      <c r="S907" s="53"/>
      <c r="T907" s="53"/>
      <c r="W907" s="53"/>
      <c r="X907" s="53"/>
      <c r="Z907" s="53"/>
      <c r="AB907" s="53"/>
      <c r="AI907" s="54"/>
    </row>
    <row r="908">
      <c r="I908" s="53"/>
      <c r="K908" s="53"/>
      <c r="M908" s="53"/>
      <c r="N908" s="53"/>
      <c r="O908" s="53"/>
      <c r="P908" s="53"/>
      <c r="Q908" s="53"/>
      <c r="S908" s="53"/>
      <c r="T908" s="53"/>
      <c r="W908" s="53"/>
      <c r="X908" s="53"/>
      <c r="Z908" s="53"/>
      <c r="AB908" s="53"/>
      <c r="AI908" s="54"/>
    </row>
    <row r="909">
      <c r="I909" s="53"/>
      <c r="K909" s="53"/>
      <c r="M909" s="53"/>
      <c r="N909" s="53"/>
      <c r="O909" s="53"/>
      <c r="P909" s="53"/>
      <c r="Q909" s="53"/>
      <c r="S909" s="53"/>
      <c r="T909" s="53"/>
      <c r="W909" s="53"/>
      <c r="X909" s="53"/>
      <c r="Z909" s="53"/>
      <c r="AB909" s="53"/>
      <c r="AI909" s="54"/>
    </row>
    <row r="910">
      <c r="I910" s="53"/>
      <c r="K910" s="53"/>
      <c r="M910" s="53"/>
      <c r="N910" s="53"/>
      <c r="O910" s="53"/>
      <c r="P910" s="53"/>
      <c r="Q910" s="53"/>
      <c r="S910" s="53"/>
      <c r="T910" s="53"/>
      <c r="W910" s="53"/>
      <c r="X910" s="53"/>
      <c r="Z910" s="53"/>
      <c r="AB910" s="53"/>
      <c r="AI910" s="54"/>
    </row>
    <row r="911">
      <c r="I911" s="53"/>
      <c r="K911" s="53"/>
      <c r="M911" s="53"/>
      <c r="N911" s="53"/>
      <c r="O911" s="53"/>
      <c r="P911" s="53"/>
      <c r="Q911" s="53"/>
      <c r="S911" s="53"/>
      <c r="T911" s="53"/>
      <c r="W911" s="53"/>
      <c r="X911" s="53"/>
      <c r="Z911" s="53"/>
      <c r="AB911" s="53"/>
      <c r="AI911" s="54"/>
    </row>
    <row r="912">
      <c r="I912" s="53"/>
      <c r="K912" s="53"/>
      <c r="M912" s="53"/>
      <c r="N912" s="53"/>
      <c r="O912" s="53"/>
      <c r="P912" s="53"/>
      <c r="Q912" s="53"/>
      <c r="S912" s="53"/>
      <c r="T912" s="53"/>
      <c r="W912" s="53"/>
      <c r="X912" s="53"/>
      <c r="Z912" s="53"/>
      <c r="AB912" s="53"/>
      <c r="AI912" s="54"/>
    </row>
    <row r="913">
      <c r="I913" s="53"/>
      <c r="K913" s="53"/>
      <c r="M913" s="53"/>
      <c r="N913" s="53"/>
      <c r="O913" s="53"/>
      <c r="P913" s="53"/>
      <c r="Q913" s="53"/>
      <c r="S913" s="53"/>
      <c r="T913" s="53"/>
      <c r="W913" s="53"/>
      <c r="X913" s="53"/>
      <c r="Z913" s="53"/>
      <c r="AB913" s="53"/>
      <c r="AI913" s="54"/>
    </row>
    <row r="914">
      <c r="I914" s="53"/>
      <c r="K914" s="53"/>
      <c r="M914" s="53"/>
      <c r="N914" s="53"/>
      <c r="O914" s="53"/>
      <c r="P914" s="53"/>
      <c r="Q914" s="53"/>
      <c r="S914" s="53"/>
      <c r="T914" s="53"/>
      <c r="W914" s="53"/>
      <c r="X914" s="53"/>
      <c r="Z914" s="53"/>
      <c r="AB914" s="53"/>
      <c r="AI914" s="54"/>
    </row>
    <row r="915">
      <c r="I915" s="53"/>
      <c r="K915" s="53"/>
      <c r="M915" s="53"/>
      <c r="N915" s="53"/>
      <c r="O915" s="53"/>
      <c r="P915" s="53"/>
      <c r="Q915" s="53"/>
      <c r="S915" s="53"/>
      <c r="T915" s="53"/>
      <c r="W915" s="53"/>
      <c r="X915" s="53"/>
      <c r="Z915" s="53"/>
      <c r="AB915" s="53"/>
      <c r="AI915" s="54"/>
    </row>
    <row r="916">
      <c r="I916" s="53"/>
      <c r="K916" s="53"/>
      <c r="M916" s="53"/>
      <c r="N916" s="53"/>
      <c r="O916" s="53"/>
      <c r="P916" s="53"/>
      <c r="Q916" s="53"/>
      <c r="S916" s="53"/>
      <c r="T916" s="53"/>
      <c r="W916" s="53"/>
      <c r="X916" s="53"/>
      <c r="Z916" s="53"/>
      <c r="AB916" s="53"/>
      <c r="AI916" s="54"/>
    </row>
    <row r="917">
      <c r="I917" s="53"/>
      <c r="K917" s="53"/>
      <c r="M917" s="53"/>
      <c r="N917" s="53"/>
      <c r="O917" s="53"/>
      <c r="P917" s="53"/>
      <c r="Q917" s="53"/>
      <c r="S917" s="53"/>
      <c r="T917" s="53"/>
      <c r="W917" s="53"/>
      <c r="X917" s="53"/>
      <c r="Z917" s="53"/>
      <c r="AB917" s="53"/>
      <c r="AI917" s="54"/>
    </row>
    <row r="918">
      <c r="I918" s="53"/>
      <c r="K918" s="53"/>
      <c r="M918" s="53"/>
      <c r="N918" s="53"/>
      <c r="O918" s="53"/>
      <c r="P918" s="53"/>
      <c r="Q918" s="53"/>
      <c r="S918" s="53"/>
      <c r="T918" s="53"/>
      <c r="W918" s="53"/>
      <c r="X918" s="53"/>
      <c r="Z918" s="53"/>
      <c r="AB918" s="53"/>
      <c r="AI918" s="54"/>
    </row>
    <row r="919">
      <c r="I919" s="53"/>
      <c r="K919" s="53"/>
      <c r="M919" s="53"/>
      <c r="N919" s="53"/>
      <c r="O919" s="53"/>
      <c r="P919" s="53"/>
      <c r="Q919" s="53"/>
      <c r="S919" s="53"/>
      <c r="T919" s="53"/>
      <c r="W919" s="53"/>
      <c r="X919" s="53"/>
      <c r="Z919" s="53"/>
      <c r="AB919" s="53"/>
      <c r="AI919" s="54"/>
    </row>
    <row r="920">
      <c r="I920" s="53"/>
      <c r="K920" s="53"/>
      <c r="M920" s="53"/>
      <c r="N920" s="53"/>
      <c r="O920" s="53"/>
      <c r="P920" s="53"/>
      <c r="Q920" s="53"/>
      <c r="S920" s="53"/>
      <c r="T920" s="53"/>
      <c r="W920" s="53"/>
      <c r="X920" s="53"/>
      <c r="Z920" s="53"/>
      <c r="AB920" s="53"/>
      <c r="AI920" s="54"/>
    </row>
    <row r="921">
      <c r="I921" s="53"/>
      <c r="K921" s="53"/>
      <c r="M921" s="53"/>
      <c r="N921" s="53"/>
      <c r="O921" s="53"/>
      <c r="P921" s="53"/>
      <c r="Q921" s="53"/>
      <c r="S921" s="53"/>
      <c r="T921" s="53"/>
      <c r="W921" s="53"/>
      <c r="X921" s="53"/>
      <c r="Z921" s="53"/>
      <c r="AB921" s="53"/>
      <c r="AI921" s="54"/>
    </row>
    <row r="922">
      <c r="I922" s="53"/>
      <c r="K922" s="53"/>
      <c r="M922" s="53"/>
      <c r="N922" s="53"/>
      <c r="O922" s="53"/>
      <c r="P922" s="53"/>
      <c r="Q922" s="53"/>
      <c r="S922" s="53"/>
      <c r="T922" s="53"/>
      <c r="W922" s="53"/>
      <c r="X922" s="53"/>
      <c r="Z922" s="53"/>
      <c r="AB922" s="53"/>
      <c r="AI922" s="54"/>
    </row>
    <row r="923">
      <c r="I923" s="53"/>
      <c r="K923" s="53"/>
      <c r="M923" s="53"/>
      <c r="N923" s="53"/>
      <c r="O923" s="53"/>
      <c r="P923" s="53"/>
      <c r="Q923" s="53"/>
      <c r="S923" s="53"/>
      <c r="T923" s="53"/>
      <c r="W923" s="53"/>
      <c r="X923" s="53"/>
      <c r="Z923" s="53"/>
      <c r="AB923" s="53"/>
      <c r="AI923" s="54"/>
    </row>
    <row r="924">
      <c r="I924" s="53"/>
      <c r="K924" s="53"/>
      <c r="M924" s="53"/>
      <c r="N924" s="53"/>
      <c r="O924" s="53"/>
      <c r="P924" s="53"/>
      <c r="Q924" s="53"/>
      <c r="S924" s="53"/>
      <c r="T924" s="53"/>
      <c r="W924" s="53"/>
      <c r="X924" s="53"/>
      <c r="Z924" s="53"/>
      <c r="AB924" s="53"/>
      <c r="AI924" s="54"/>
    </row>
    <row r="925">
      <c r="I925" s="53"/>
      <c r="K925" s="53"/>
      <c r="M925" s="53"/>
      <c r="N925" s="53"/>
      <c r="O925" s="53"/>
      <c r="P925" s="53"/>
      <c r="Q925" s="53"/>
      <c r="S925" s="53"/>
      <c r="T925" s="53"/>
      <c r="W925" s="53"/>
      <c r="X925" s="53"/>
      <c r="Z925" s="53"/>
      <c r="AB925" s="53"/>
      <c r="AI925" s="54"/>
    </row>
    <row r="926">
      <c r="I926" s="53"/>
      <c r="K926" s="53"/>
      <c r="M926" s="53"/>
      <c r="N926" s="53"/>
      <c r="O926" s="53"/>
      <c r="P926" s="53"/>
      <c r="Q926" s="53"/>
      <c r="S926" s="53"/>
      <c r="T926" s="53"/>
      <c r="W926" s="53"/>
      <c r="X926" s="53"/>
      <c r="Z926" s="53"/>
      <c r="AB926" s="53"/>
      <c r="AI926" s="54"/>
    </row>
    <row r="927">
      <c r="I927" s="53"/>
      <c r="K927" s="53"/>
      <c r="M927" s="53"/>
      <c r="N927" s="53"/>
      <c r="O927" s="53"/>
      <c r="P927" s="53"/>
      <c r="Q927" s="53"/>
      <c r="S927" s="53"/>
      <c r="T927" s="53"/>
      <c r="W927" s="53"/>
      <c r="X927" s="53"/>
      <c r="Z927" s="53"/>
      <c r="AB927" s="53"/>
      <c r="AI927" s="54"/>
    </row>
    <row r="928">
      <c r="I928" s="53"/>
      <c r="K928" s="53"/>
      <c r="M928" s="53"/>
      <c r="N928" s="53"/>
      <c r="O928" s="53"/>
      <c r="P928" s="53"/>
      <c r="Q928" s="53"/>
      <c r="S928" s="53"/>
      <c r="T928" s="53"/>
      <c r="W928" s="53"/>
      <c r="X928" s="53"/>
      <c r="Z928" s="53"/>
      <c r="AB928" s="53"/>
      <c r="AI928" s="54"/>
    </row>
    <row r="929">
      <c r="I929" s="53"/>
      <c r="K929" s="53"/>
      <c r="M929" s="53"/>
      <c r="N929" s="53"/>
      <c r="O929" s="53"/>
      <c r="P929" s="53"/>
      <c r="Q929" s="53"/>
      <c r="S929" s="53"/>
      <c r="T929" s="53"/>
      <c r="W929" s="53"/>
      <c r="X929" s="53"/>
      <c r="Z929" s="53"/>
      <c r="AB929" s="53"/>
      <c r="AI929" s="54"/>
    </row>
    <row r="930">
      <c r="I930" s="53"/>
      <c r="K930" s="53"/>
      <c r="M930" s="53"/>
      <c r="N930" s="53"/>
      <c r="O930" s="53"/>
      <c r="P930" s="53"/>
      <c r="Q930" s="53"/>
      <c r="S930" s="53"/>
      <c r="T930" s="53"/>
      <c r="W930" s="53"/>
      <c r="X930" s="53"/>
      <c r="Z930" s="53"/>
      <c r="AB930" s="53"/>
      <c r="AI930" s="54"/>
    </row>
    <row r="931">
      <c r="I931" s="53"/>
      <c r="K931" s="53"/>
      <c r="M931" s="53"/>
      <c r="N931" s="53"/>
      <c r="O931" s="53"/>
      <c r="P931" s="53"/>
      <c r="Q931" s="53"/>
      <c r="S931" s="53"/>
      <c r="T931" s="53"/>
      <c r="W931" s="53"/>
      <c r="X931" s="53"/>
      <c r="Z931" s="53"/>
      <c r="AB931" s="53"/>
      <c r="AI931" s="54"/>
    </row>
    <row r="932">
      <c r="I932" s="53"/>
      <c r="K932" s="53"/>
      <c r="M932" s="53"/>
      <c r="N932" s="53"/>
      <c r="O932" s="53"/>
      <c r="P932" s="53"/>
      <c r="Q932" s="53"/>
      <c r="S932" s="53"/>
      <c r="T932" s="53"/>
      <c r="W932" s="53"/>
      <c r="X932" s="53"/>
      <c r="Z932" s="53"/>
      <c r="AB932" s="53"/>
      <c r="AI932" s="54"/>
    </row>
    <row r="933">
      <c r="I933" s="53"/>
      <c r="K933" s="53"/>
      <c r="M933" s="53"/>
      <c r="N933" s="53"/>
      <c r="O933" s="53"/>
      <c r="P933" s="53"/>
      <c r="Q933" s="53"/>
      <c r="S933" s="53"/>
      <c r="T933" s="53"/>
      <c r="W933" s="53"/>
      <c r="X933" s="53"/>
      <c r="Z933" s="53"/>
      <c r="AB933" s="53"/>
      <c r="AI933" s="54"/>
    </row>
    <row r="934">
      <c r="I934" s="53"/>
      <c r="K934" s="53"/>
      <c r="M934" s="53"/>
      <c r="N934" s="53"/>
      <c r="O934" s="53"/>
      <c r="P934" s="53"/>
      <c r="Q934" s="53"/>
      <c r="S934" s="53"/>
      <c r="T934" s="53"/>
      <c r="W934" s="53"/>
      <c r="X934" s="53"/>
      <c r="Z934" s="53"/>
      <c r="AB934" s="53"/>
      <c r="AI934" s="54"/>
    </row>
    <row r="935">
      <c r="I935" s="53"/>
      <c r="K935" s="53"/>
      <c r="M935" s="53"/>
      <c r="N935" s="53"/>
      <c r="O935" s="53"/>
      <c r="P935" s="53"/>
      <c r="Q935" s="53"/>
      <c r="S935" s="53"/>
      <c r="T935" s="53"/>
      <c r="W935" s="53"/>
      <c r="X935" s="53"/>
      <c r="Z935" s="53"/>
      <c r="AB935" s="53"/>
      <c r="AI935" s="54"/>
    </row>
    <row r="936">
      <c r="I936" s="53"/>
      <c r="K936" s="53"/>
      <c r="M936" s="53"/>
      <c r="N936" s="53"/>
      <c r="O936" s="53"/>
      <c r="P936" s="53"/>
      <c r="Q936" s="53"/>
      <c r="S936" s="53"/>
      <c r="T936" s="53"/>
      <c r="W936" s="53"/>
      <c r="X936" s="53"/>
      <c r="Z936" s="53"/>
      <c r="AB936" s="53"/>
      <c r="AI936" s="54"/>
    </row>
    <row r="937">
      <c r="I937" s="53"/>
      <c r="K937" s="53"/>
      <c r="M937" s="53"/>
      <c r="N937" s="53"/>
      <c r="O937" s="53"/>
      <c r="P937" s="53"/>
      <c r="Q937" s="53"/>
      <c r="S937" s="53"/>
      <c r="T937" s="53"/>
      <c r="W937" s="53"/>
      <c r="X937" s="53"/>
      <c r="Z937" s="53"/>
      <c r="AB937" s="53"/>
      <c r="AI937" s="54"/>
    </row>
    <row r="938">
      <c r="I938" s="53"/>
      <c r="K938" s="53"/>
      <c r="M938" s="53"/>
      <c r="N938" s="53"/>
      <c r="O938" s="53"/>
      <c r="P938" s="53"/>
      <c r="Q938" s="53"/>
      <c r="S938" s="53"/>
      <c r="T938" s="53"/>
      <c r="W938" s="53"/>
      <c r="X938" s="53"/>
      <c r="Z938" s="53"/>
      <c r="AB938" s="53"/>
      <c r="AI938" s="54"/>
    </row>
    <row r="939">
      <c r="I939" s="53"/>
      <c r="K939" s="53"/>
      <c r="M939" s="53"/>
      <c r="N939" s="53"/>
      <c r="O939" s="53"/>
      <c r="P939" s="53"/>
      <c r="Q939" s="53"/>
      <c r="S939" s="53"/>
      <c r="T939" s="53"/>
      <c r="W939" s="53"/>
      <c r="X939" s="53"/>
      <c r="Z939" s="53"/>
      <c r="AB939" s="53"/>
      <c r="AI939" s="54"/>
    </row>
    <row r="940">
      <c r="I940" s="53"/>
      <c r="K940" s="53"/>
      <c r="M940" s="53"/>
      <c r="N940" s="53"/>
      <c r="O940" s="53"/>
      <c r="P940" s="53"/>
      <c r="Q940" s="53"/>
      <c r="S940" s="53"/>
      <c r="T940" s="53"/>
      <c r="W940" s="53"/>
      <c r="X940" s="53"/>
      <c r="Z940" s="53"/>
      <c r="AB940" s="53"/>
      <c r="AI940" s="54"/>
    </row>
    <row r="941">
      <c r="I941" s="53"/>
      <c r="K941" s="53"/>
      <c r="M941" s="53"/>
      <c r="N941" s="53"/>
      <c r="O941" s="53"/>
      <c r="P941" s="53"/>
      <c r="Q941" s="53"/>
      <c r="S941" s="53"/>
      <c r="T941" s="53"/>
      <c r="W941" s="53"/>
      <c r="X941" s="53"/>
      <c r="Z941" s="53"/>
      <c r="AB941" s="53"/>
      <c r="AI941" s="54"/>
    </row>
    <row r="942">
      <c r="I942" s="53"/>
      <c r="K942" s="53"/>
      <c r="M942" s="53"/>
      <c r="N942" s="53"/>
      <c r="O942" s="53"/>
      <c r="P942" s="53"/>
      <c r="Q942" s="53"/>
      <c r="S942" s="53"/>
      <c r="T942" s="53"/>
      <c r="W942" s="53"/>
      <c r="X942" s="53"/>
      <c r="Z942" s="53"/>
      <c r="AB942" s="53"/>
      <c r="AI942" s="54"/>
    </row>
    <row r="943">
      <c r="I943" s="53"/>
      <c r="K943" s="53"/>
      <c r="M943" s="53"/>
      <c r="N943" s="53"/>
      <c r="O943" s="53"/>
      <c r="P943" s="53"/>
      <c r="Q943" s="53"/>
      <c r="S943" s="53"/>
      <c r="T943" s="53"/>
      <c r="W943" s="53"/>
      <c r="X943" s="53"/>
      <c r="Z943" s="53"/>
      <c r="AB943" s="53"/>
      <c r="AI943" s="54"/>
    </row>
    <row r="944">
      <c r="I944" s="53"/>
      <c r="K944" s="53"/>
      <c r="M944" s="53"/>
      <c r="N944" s="53"/>
      <c r="O944" s="53"/>
      <c r="P944" s="53"/>
      <c r="Q944" s="53"/>
      <c r="S944" s="53"/>
      <c r="T944" s="53"/>
      <c r="W944" s="53"/>
      <c r="X944" s="53"/>
      <c r="Z944" s="53"/>
      <c r="AB944" s="53"/>
      <c r="AI944" s="54"/>
    </row>
    <row r="945">
      <c r="I945" s="53"/>
      <c r="K945" s="53"/>
      <c r="M945" s="53"/>
      <c r="N945" s="53"/>
      <c r="O945" s="53"/>
      <c r="P945" s="53"/>
      <c r="Q945" s="53"/>
      <c r="S945" s="53"/>
      <c r="T945" s="53"/>
      <c r="W945" s="53"/>
      <c r="X945" s="53"/>
      <c r="Z945" s="53"/>
      <c r="AB945" s="53"/>
      <c r="AI945" s="54"/>
    </row>
    <row r="946">
      <c r="I946" s="53"/>
      <c r="K946" s="53"/>
      <c r="M946" s="53"/>
      <c r="N946" s="53"/>
      <c r="O946" s="53"/>
      <c r="P946" s="53"/>
      <c r="Q946" s="53"/>
      <c r="S946" s="53"/>
      <c r="T946" s="53"/>
      <c r="W946" s="53"/>
      <c r="X946" s="53"/>
      <c r="Z946" s="53"/>
      <c r="AB946" s="53"/>
      <c r="AI946" s="54"/>
    </row>
    <row r="947">
      <c r="I947" s="53"/>
      <c r="K947" s="53"/>
      <c r="M947" s="53"/>
      <c r="N947" s="53"/>
      <c r="O947" s="53"/>
      <c r="P947" s="53"/>
      <c r="Q947" s="53"/>
      <c r="S947" s="53"/>
      <c r="T947" s="53"/>
      <c r="W947" s="53"/>
      <c r="X947" s="53"/>
      <c r="Z947" s="53"/>
      <c r="AB947" s="53"/>
      <c r="AI947" s="54"/>
    </row>
    <row r="948">
      <c r="I948" s="53"/>
      <c r="K948" s="53"/>
      <c r="M948" s="53"/>
      <c r="N948" s="53"/>
      <c r="O948" s="53"/>
      <c r="P948" s="53"/>
      <c r="Q948" s="53"/>
      <c r="S948" s="53"/>
      <c r="T948" s="53"/>
      <c r="W948" s="53"/>
      <c r="X948" s="53"/>
      <c r="Z948" s="53"/>
      <c r="AB948" s="53"/>
      <c r="AI948" s="54"/>
    </row>
    <row r="949">
      <c r="I949" s="53"/>
      <c r="K949" s="53"/>
      <c r="M949" s="53"/>
      <c r="N949" s="53"/>
      <c r="O949" s="53"/>
      <c r="P949" s="53"/>
      <c r="Q949" s="53"/>
      <c r="S949" s="53"/>
      <c r="T949" s="53"/>
      <c r="W949" s="53"/>
      <c r="X949" s="53"/>
      <c r="Z949" s="53"/>
      <c r="AB949" s="53"/>
      <c r="AI949" s="54"/>
    </row>
    <row r="950">
      <c r="I950" s="53"/>
      <c r="K950" s="53"/>
      <c r="M950" s="53"/>
      <c r="N950" s="53"/>
      <c r="O950" s="53"/>
      <c r="P950" s="53"/>
      <c r="Q950" s="53"/>
      <c r="S950" s="53"/>
      <c r="T950" s="53"/>
      <c r="W950" s="53"/>
      <c r="X950" s="53"/>
      <c r="Z950" s="53"/>
      <c r="AB950" s="53"/>
      <c r="AI950" s="54"/>
    </row>
    <row r="951">
      <c r="I951" s="53"/>
      <c r="K951" s="53"/>
      <c r="M951" s="53"/>
      <c r="N951" s="53"/>
      <c r="O951" s="53"/>
      <c r="P951" s="53"/>
      <c r="Q951" s="53"/>
      <c r="S951" s="53"/>
      <c r="T951" s="53"/>
      <c r="W951" s="53"/>
      <c r="X951" s="53"/>
      <c r="Z951" s="53"/>
      <c r="AB951" s="53"/>
      <c r="AI951" s="54"/>
    </row>
    <row r="952">
      <c r="I952" s="53"/>
      <c r="K952" s="53"/>
      <c r="M952" s="53"/>
      <c r="N952" s="53"/>
      <c r="O952" s="53"/>
      <c r="P952" s="53"/>
      <c r="Q952" s="53"/>
      <c r="S952" s="53"/>
      <c r="T952" s="53"/>
      <c r="W952" s="53"/>
      <c r="X952" s="53"/>
      <c r="Z952" s="53"/>
      <c r="AB952" s="53"/>
      <c r="AI952" s="54"/>
    </row>
    <row r="953">
      <c r="I953" s="53"/>
      <c r="K953" s="53"/>
      <c r="M953" s="53"/>
      <c r="N953" s="53"/>
      <c r="O953" s="53"/>
      <c r="P953" s="53"/>
      <c r="Q953" s="53"/>
      <c r="S953" s="53"/>
      <c r="T953" s="53"/>
      <c r="W953" s="53"/>
      <c r="X953" s="53"/>
      <c r="Z953" s="53"/>
      <c r="AB953" s="53"/>
      <c r="AI953" s="54"/>
    </row>
    <row r="954">
      <c r="I954" s="53"/>
      <c r="K954" s="53"/>
      <c r="M954" s="53"/>
      <c r="N954" s="53"/>
      <c r="O954" s="53"/>
      <c r="P954" s="53"/>
      <c r="Q954" s="53"/>
      <c r="S954" s="53"/>
      <c r="T954" s="53"/>
      <c r="W954" s="53"/>
      <c r="X954" s="53"/>
      <c r="Z954" s="53"/>
      <c r="AB954" s="53"/>
      <c r="AI954" s="54"/>
    </row>
    <row r="955">
      <c r="I955" s="53"/>
      <c r="K955" s="53"/>
      <c r="M955" s="53"/>
      <c r="N955" s="53"/>
      <c r="O955" s="53"/>
      <c r="P955" s="53"/>
      <c r="Q955" s="53"/>
      <c r="S955" s="53"/>
      <c r="T955" s="53"/>
      <c r="W955" s="53"/>
      <c r="X955" s="53"/>
      <c r="Z955" s="53"/>
      <c r="AB955" s="53"/>
      <c r="AI955" s="54"/>
    </row>
    <row r="956">
      <c r="I956" s="53"/>
      <c r="K956" s="53"/>
      <c r="M956" s="53"/>
      <c r="N956" s="53"/>
      <c r="O956" s="53"/>
      <c r="P956" s="53"/>
      <c r="Q956" s="53"/>
      <c r="S956" s="53"/>
      <c r="T956" s="53"/>
      <c r="W956" s="53"/>
      <c r="X956" s="53"/>
      <c r="Z956" s="53"/>
      <c r="AB956" s="53"/>
      <c r="AI956" s="54"/>
    </row>
    <row r="957">
      <c r="I957" s="53"/>
      <c r="K957" s="53"/>
      <c r="M957" s="53"/>
      <c r="N957" s="53"/>
      <c r="O957" s="53"/>
      <c r="P957" s="53"/>
      <c r="Q957" s="53"/>
      <c r="S957" s="53"/>
      <c r="T957" s="53"/>
      <c r="W957" s="53"/>
      <c r="X957" s="53"/>
      <c r="Z957" s="53"/>
      <c r="AB957" s="53"/>
      <c r="AI957" s="54"/>
    </row>
    <row r="958">
      <c r="I958" s="53"/>
      <c r="K958" s="53"/>
      <c r="M958" s="53"/>
      <c r="N958" s="53"/>
      <c r="O958" s="53"/>
      <c r="P958" s="53"/>
      <c r="Q958" s="53"/>
      <c r="S958" s="53"/>
      <c r="T958" s="53"/>
      <c r="W958" s="53"/>
      <c r="X958" s="53"/>
      <c r="Z958" s="53"/>
      <c r="AB958" s="53"/>
      <c r="AI958" s="54"/>
    </row>
    <row r="959">
      <c r="I959" s="53"/>
      <c r="K959" s="53"/>
      <c r="M959" s="53"/>
      <c r="N959" s="53"/>
      <c r="O959" s="53"/>
      <c r="P959" s="53"/>
      <c r="Q959" s="53"/>
      <c r="S959" s="53"/>
      <c r="T959" s="53"/>
      <c r="W959" s="53"/>
      <c r="X959" s="53"/>
      <c r="Z959" s="53"/>
      <c r="AB959" s="53"/>
      <c r="AI959" s="54"/>
    </row>
    <row r="960">
      <c r="I960" s="53"/>
      <c r="K960" s="53"/>
      <c r="M960" s="53"/>
      <c r="N960" s="53"/>
      <c r="O960" s="53"/>
      <c r="P960" s="53"/>
      <c r="Q960" s="53"/>
      <c r="S960" s="53"/>
      <c r="T960" s="53"/>
      <c r="W960" s="53"/>
      <c r="X960" s="53"/>
      <c r="Z960" s="53"/>
      <c r="AB960" s="53"/>
      <c r="AI960" s="54"/>
    </row>
    <row r="961">
      <c r="I961" s="53"/>
      <c r="K961" s="53"/>
      <c r="M961" s="53"/>
      <c r="N961" s="53"/>
      <c r="O961" s="53"/>
      <c r="P961" s="53"/>
      <c r="Q961" s="53"/>
      <c r="S961" s="53"/>
      <c r="T961" s="53"/>
      <c r="W961" s="53"/>
      <c r="X961" s="53"/>
      <c r="Z961" s="53"/>
      <c r="AB961" s="53"/>
      <c r="AI961" s="54"/>
    </row>
    <row r="962">
      <c r="I962" s="53"/>
      <c r="K962" s="53"/>
      <c r="M962" s="53"/>
      <c r="N962" s="53"/>
      <c r="O962" s="53"/>
      <c r="P962" s="53"/>
      <c r="Q962" s="53"/>
      <c r="S962" s="53"/>
      <c r="T962" s="53"/>
      <c r="W962" s="53"/>
      <c r="X962" s="53"/>
      <c r="Z962" s="53"/>
      <c r="AB962" s="53"/>
      <c r="AI962" s="54"/>
    </row>
    <row r="963">
      <c r="I963" s="53"/>
      <c r="K963" s="53"/>
      <c r="M963" s="53"/>
      <c r="N963" s="53"/>
      <c r="O963" s="53"/>
      <c r="P963" s="53"/>
      <c r="Q963" s="53"/>
      <c r="S963" s="53"/>
      <c r="T963" s="53"/>
      <c r="W963" s="53"/>
      <c r="X963" s="53"/>
      <c r="Z963" s="53"/>
      <c r="AB963" s="53"/>
      <c r="AI963" s="54"/>
    </row>
    <row r="964">
      <c r="I964" s="53"/>
      <c r="K964" s="53"/>
      <c r="M964" s="53"/>
      <c r="N964" s="53"/>
      <c r="O964" s="53"/>
      <c r="P964" s="53"/>
      <c r="Q964" s="53"/>
      <c r="S964" s="53"/>
      <c r="T964" s="53"/>
      <c r="W964" s="53"/>
      <c r="X964" s="53"/>
      <c r="Z964" s="53"/>
      <c r="AB964" s="53"/>
      <c r="AI964" s="54"/>
    </row>
    <row r="965">
      <c r="I965" s="53"/>
      <c r="K965" s="53"/>
      <c r="M965" s="53"/>
      <c r="N965" s="53"/>
      <c r="O965" s="53"/>
      <c r="P965" s="53"/>
      <c r="Q965" s="53"/>
      <c r="S965" s="53"/>
      <c r="T965" s="53"/>
      <c r="W965" s="53"/>
      <c r="X965" s="53"/>
      <c r="Z965" s="53"/>
      <c r="AB965" s="53"/>
      <c r="AI965" s="54"/>
    </row>
    <row r="966">
      <c r="I966" s="53"/>
      <c r="K966" s="53"/>
      <c r="M966" s="53"/>
      <c r="N966" s="53"/>
      <c r="O966" s="53"/>
      <c r="P966" s="53"/>
      <c r="Q966" s="53"/>
      <c r="S966" s="53"/>
      <c r="T966" s="53"/>
      <c r="W966" s="53"/>
      <c r="X966" s="53"/>
      <c r="Z966" s="53"/>
      <c r="AB966" s="53"/>
      <c r="AI966" s="54"/>
    </row>
    <row r="967">
      <c r="I967" s="53"/>
      <c r="K967" s="53"/>
      <c r="M967" s="53"/>
      <c r="N967" s="53"/>
      <c r="O967" s="53"/>
      <c r="P967" s="53"/>
      <c r="Q967" s="53"/>
      <c r="S967" s="53"/>
      <c r="T967" s="53"/>
      <c r="W967" s="53"/>
      <c r="X967" s="53"/>
      <c r="Z967" s="53"/>
      <c r="AB967" s="53"/>
      <c r="AI967" s="54"/>
    </row>
    <row r="968">
      <c r="I968" s="53"/>
      <c r="K968" s="53"/>
      <c r="M968" s="53"/>
      <c r="N968" s="53"/>
      <c r="O968" s="53"/>
      <c r="P968" s="53"/>
      <c r="Q968" s="53"/>
      <c r="S968" s="53"/>
      <c r="T968" s="53"/>
      <c r="W968" s="53"/>
      <c r="X968" s="53"/>
      <c r="Z968" s="53"/>
      <c r="AB968" s="53"/>
      <c r="AI968" s="54"/>
    </row>
    <row r="969">
      <c r="I969" s="53"/>
      <c r="K969" s="53"/>
      <c r="M969" s="53"/>
      <c r="N969" s="53"/>
      <c r="O969" s="53"/>
      <c r="P969" s="53"/>
      <c r="Q969" s="53"/>
      <c r="S969" s="53"/>
      <c r="T969" s="53"/>
      <c r="W969" s="53"/>
      <c r="X969" s="53"/>
      <c r="Z969" s="53"/>
      <c r="AB969" s="53"/>
      <c r="AI969" s="54"/>
    </row>
    <row r="970">
      <c r="I970" s="53"/>
      <c r="K970" s="53"/>
      <c r="M970" s="53"/>
      <c r="N970" s="53"/>
      <c r="O970" s="53"/>
      <c r="P970" s="53"/>
      <c r="Q970" s="53"/>
      <c r="S970" s="53"/>
      <c r="T970" s="53"/>
      <c r="W970" s="53"/>
      <c r="X970" s="53"/>
      <c r="Z970" s="53"/>
      <c r="AB970" s="53"/>
      <c r="AI970" s="54"/>
    </row>
    <row r="971">
      <c r="I971" s="53"/>
      <c r="K971" s="53"/>
      <c r="M971" s="53"/>
      <c r="N971" s="53"/>
      <c r="O971" s="53"/>
      <c r="P971" s="53"/>
      <c r="Q971" s="53"/>
      <c r="S971" s="53"/>
      <c r="T971" s="53"/>
      <c r="W971" s="53"/>
      <c r="X971" s="53"/>
      <c r="Z971" s="53"/>
      <c r="AB971" s="53"/>
      <c r="AI971" s="54"/>
    </row>
    <row r="972">
      <c r="I972" s="53"/>
      <c r="K972" s="53"/>
      <c r="M972" s="53"/>
      <c r="N972" s="53"/>
      <c r="O972" s="53"/>
      <c r="P972" s="53"/>
      <c r="Q972" s="53"/>
      <c r="S972" s="53"/>
      <c r="T972" s="53"/>
      <c r="W972" s="53"/>
      <c r="X972" s="53"/>
      <c r="Z972" s="53"/>
      <c r="AB972" s="53"/>
      <c r="AI972" s="54"/>
    </row>
    <row r="973">
      <c r="I973" s="53"/>
      <c r="K973" s="53"/>
      <c r="M973" s="53"/>
      <c r="N973" s="53"/>
      <c r="O973" s="53"/>
      <c r="P973" s="53"/>
      <c r="Q973" s="53"/>
      <c r="S973" s="53"/>
      <c r="T973" s="53"/>
      <c r="W973" s="53"/>
      <c r="X973" s="53"/>
      <c r="Z973" s="53"/>
      <c r="AB973" s="53"/>
      <c r="AI973" s="54"/>
    </row>
    <row r="974">
      <c r="I974" s="53"/>
      <c r="K974" s="53"/>
      <c r="M974" s="53"/>
      <c r="N974" s="53"/>
      <c r="O974" s="53"/>
      <c r="P974" s="53"/>
      <c r="Q974" s="53"/>
      <c r="S974" s="53"/>
      <c r="T974" s="53"/>
      <c r="W974" s="53"/>
      <c r="X974" s="53"/>
      <c r="Z974" s="53"/>
      <c r="AB974" s="53"/>
      <c r="AI974" s="54"/>
    </row>
    <row r="975">
      <c r="I975" s="53"/>
      <c r="K975" s="53"/>
      <c r="M975" s="53"/>
      <c r="N975" s="53"/>
      <c r="O975" s="53"/>
      <c r="P975" s="53"/>
      <c r="Q975" s="53"/>
      <c r="S975" s="53"/>
      <c r="T975" s="53"/>
      <c r="W975" s="53"/>
      <c r="X975" s="53"/>
      <c r="Z975" s="53"/>
      <c r="AB975" s="53"/>
      <c r="AI975" s="54"/>
    </row>
    <row r="976">
      <c r="I976" s="53"/>
      <c r="K976" s="53"/>
      <c r="M976" s="53"/>
      <c r="N976" s="53"/>
      <c r="O976" s="53"/>
      <c r="P976" s="53"/>
      <c r="Q976" s="53"/>
      <c r="S976" s="53"/>
      <c r="T976" s="53"/>
      <c r="W976" s="53"/>
      <c r="X976" s="53"/>
      <c r="Z976" s="53"/>
      <c r="AB976" s="53"/>
      <c r="AI976" s="54"/>
    </row>
    <row r="977">
      <c r="I977" s="53"/>
      <c r="K977" s="53"/>
      <c r="M977" s="53"/>
      <c r="N977" s="53"/>
      <c r="O977" s="53"/>
      <c r="P977" s="53"/>
      <c r="Q977" s="53"/>
      <c r="S977" s="53"/>
      <c r="T977" s="53"/>
      <c r="W977" s="53"/>
      <c r="X977" s="53"/>
      <c r="Z977" s="53"/>
      <c r="AB977" s="53"/>
      <c r="AI977" s="54"/>
    </row>
    <row r="978">
      <c r="I978" s="53"/>
      <c r="K978" s="53"/>
      <c r="M978" s="53"/>
      <c r="N978" s="53"/>
      <c r="O978" s="53"/>
      <c r="P978" s="53"/>
      <c r="Q978" s="53"/>
      <c r="S978" s="53"/>
      <c r="T978" s="53"/>
      <c r="W978" s="53"/>
      <c r="X978" s="53"/>
      <c r="Z978" s="53"/>
      <c r="AB978" s="53"/>
      <c r="AI978" s="54"/>
    </row>
    <row r="979">
      <c r="I979" s="53"/>
      <c r="K979" s="53"/>
      <c r="M979" s="53"/>
      <c r="N979" s="53"/>
      <c r="O979" s="53"/>
      <c r="P979" s="53"/>
      <c r="Q979" s="53"/>
      <c r="S979" s="53"/>
      <c r="T979" s="53"/>
      <c r="W979" s="53"/>
      <c r="X979" s="53"/>
      <c r="Z979" s="53"/>
      <c r="AB979" s="53"/>
      <c r="AI979" s="54"/>
    </row>
    <row r="980">
      <c r="I980" s="53"/>
      <c r="K980" s="53"/>
      <c r="M980" s="53"/>
      <c r="N980" s="53"/>
      <c r="O980" s="53"/>
      <c r="P980" s="53"/>
      <c r="Q980" s="53"/>
      <c r="S980" s="53"/>
      <c r="T980" s="53"/>
      <c r="W980" s="53"/>
      <c r="X980" s="53"/>
      <c r="Z980" s="53"/>
      <c r="AB980" s="53"/>
      <c r="AI980" s="54"/>
    </row>
    <row r="981">
      <c r="I981" s="53"/>
      <c r="K981" s="53"/>
      <c r="M981" s="53"/>
      <c r="N981" s="53"/>
      <c r="O981" s="53"/>
      <c r="P981" s="53"/>
      <c r="Q981" s="53"/>
      <c r="S981" s="53"/>
      <c r="T981" s="53"/>
      <c r="W981" s="53"/>
      <c r="X981" s="53"/>
      <c r="Z981" s="53"/>
      <c r="AB981" s="53"/>
      <c r="AI981" s="54"/>
    </row>
    <row r="982">
      <c r="I982" s="53"/>
      <c r="K982" s="53"/>
      <c r="M982" s="53"/>
      <c r="N982" s="53"/>
      <c r="O982" s="53"/>
      <c r="P982" s="53"/>
      <c r="Q982" s="53"/>
      <c r="S982" s="53"/>
      <c r="T982" s="53"/>
      <c r="W982" s="53"/>
      <c r="X982" s="53"/>
      <c r="Z982" s="53"/>
      <c r="AB982" s="53"/>
      <c r="AI982" s="54"/>
    </row>
    <row r="983">
      <c r="I983" s="53"/>
      <c r="K983" s="53"/>
      <c r="M983" s="53"/>
      <c r="N983" s="53"/>
      <c r="O983" s="53"/>
      <c r="P983" s="53"/>
      <c r="Q983" s="53"/>
      <c r="S983" s="53"/>
      <c r="T983" s="53"/>
      <c r="W983" s="53"/>
      <c r="X983" s="53"/>
      <c r="Z983" s="53"/>
      <c r="AB983" s="53"/>
      <c r="AI983" s="54"/>
    </row>
    <row r="984">
      <c r="I984" s="53"/>
      <c r="K984" s="53"/>
      <c r="M984" s="53"/>
      <c r="N984" s="53"/>
      <c r="O984" s="53"/>
      <c r="P984" s="53"/>
      <c r="Q984" s="53"/>
      <c r="S984" s="53"/>
      <c r="T984" s="53"/>
      <c r="W984" s="53"/>
      <c r="X984" s="53"/>
      <c r="Z984" s="53"/>
      <c r="AB984" s="53"/>
      <c r="AI984" s="54"/>
    </row>
    <row r="985">
      <c r="I985" s="53"/>
      <c r="K985" s="53"/>
      <c r="M985" s="53"/>
      <c r="N985" s="53"/>
      <c r="O985" s="53"/>
      <c r="P985" s="53"/>
      <c r="Q985" s="53"/>
      <c r="S985" s="53"/>
      <c r="T985" s="53"/>
      <c r="W985" s="53"/>
      <c r="X985" s="53"/>
      <c r="Z985" s="53"/>
      <c r="AB985" s="53"/>
      <c r="AI985" s="54"/>
    </row>
    <row r="986">
      <c r="I986" s="53"/>
      <c r="K986" s="53"/>
      <c r="M986" s="53"/>
      <c r="N986" s="53"/>
      <c r="O986" s="53"/>
      <c r="P986" s="53"/>
      <c r="Q986" s="53"/>
      <c r="S986" s="53"/>
      <c r="T986" s="53"/>
      <c r="W986" s="53"/>
      <c r="X986" s="53"/>
      <c r="Z986" s="53"/>
      <c r="AB986" s="53"/>
      <c r="AI986" s="54"/>
    </row>
    <row r="987">
      <c r="I987" s="53"/>
      <c r="K987" s="53"/>
      <c r="M987" s="53"/>
      <c r="N987" s="53"/>
      <c r="O987" s="53"/>
      <c r="P987" s="53"/>
      <c r="Q987" s="53"/>
      <c r="S987" s="53"/>
      <c r="T987" s="53"/>
      <c r="W987" s="53"/>
      <c r="X987" s="53"/>
      <c r="Z987" s="53"/>
      <c r="AB987" s="53"/>
      <c r="AI987" s="54"/>
    </row>
    <row r="988">
      <c r="I988" s="53"/>
      <c r="K988" s="53"/>
      <c r="M988" s="53"/>
      <c r="N988" s="53"/>
      <c r="O988" s="53"/>
      <c r="P988" s="53"/>
      <c r="Q988" s="53"/>
      <c r="S988" s="53"/>
      <c r="T988" s="53"/>
      <c r="W988" s="53"/>
      <c r="X988" s="53"/>
      <c r="Z988" s="53"/>
      <c r="AB988" s="53"/>
      <c r="AI988" s="54"/>
    </row>
    <row r="989">
      <c r="I989" s="53"/>
      <c r="K989" s="53"/>
      <c r="M989" s="53"/>
      <c r="N989" s="53"/>
      <c r="O989" s="53"/>
      <c r="P989" s="53"/>
      <c r="Q989" s="53"/>
      <c r="S989" s="53"/>
      <c r="T989" s="53"/>
      <c r="W989" s="53"/>
      <c r="X989" s="53"/>
      <c r="Z989" s="53"/>
      <c r="AB989" s="53"/>
      <c r="AI989" s="54"/>
    </row>
    <row r="990">
      <c r="I990" s="53"/>
      <c r="K990" s="53"/>
      <c r="M990" s="53"/>
      <c r="N990" s="53"/>
      <c r="O990" s="53"/>
      <c r="P990" s="53"/>
      <c r="Q990" s="53"/>
      <c r="S990" s="53"/>
      <c r="T990" s="53"/>
      <c r="W990" s="53"/>
      <c r="X990" s="53"/>
      <c r="Z990" s="53"/>
      <c r="AB990" s="53"/>
      <c r="AI990" s="54"/>
    </row>
    <row r="991">
      <c r="I991" s="53"/>
      <c r="K991" s="53"/>
      <c r="M991" s="53"/>
      <c r="N991" s="53"/>
      <c r="O991" s="53"/>
      <c r="P991" s="53"/>
      <c r="Q991" s="53"/>
      <c r="S991" s="53"/>
      <c r="T991" s="53"/>
      <c r="W991" s="53"/>
      <c r="X991" s="53"/>
      <c r="Z991" s="53"/>
      <c r="AB991" s="53"/>
      <c r="AI991" s="54"/>
    </row>
    <row r="992">
      <c r="I992" s="53"/>
      <c r="K992" s="53"/>
      <c r="M992" s="53"/>
      <c r="N992" s="53"/>
      <c r="O992" s="53"/>
      <c r="P992" s="53"/>
      <c r="Q992" s="53"/>
      <c r="S992" s="53"/>
      <c r="T992" s="53"/>
      <c r="W992" s="53"/>
      <c r="X992" s="53"/>
      <c r="Z992" s="53"/>
      <c r="AB992" s="53"/>
      <c r="AI992" s="54"/>
    </row>
    <row r="993">
      <c r="I993" s="53"/>
      <c r="K993" s="53"/>
      <c r="M993" s="53"/>
      <c r="N993" s="53"/>
      <c r="O993" s="53"/>
      <c r="P993" s="53"/>
      <c r="Q993" s="53"/>
      <c r="S993" s="53"/>
      <c r="T993" s="53"/>
      <c r="W993" s="53"/>
      <c r="X993" s="53"/>
      <c r="Z993" s="53"/>
      <c r="AB993" s="53"/>
      <c r="AI993" s="54"/>
    </row>
    <row r="994">
      <c r="I994" s="53"/>
      <c r="K994" s="53"/>
      <c r="M994" s="53"/>
      <c r="N994" s="53"/>
      <c r="O994" s="53"/>
      <c r="P994" s="53"/>
      <c r="Q994" s="53"/>
      <c r="S994" s="53"/>
      <c r="T994" s="53"/>
      <c r="W994" s="53"/>
      <c r="X994" s="53"/>
      <c r="Z994" s="53"/>
      <c r="AB994" s="53"/>
      <c r="AI994" s="54"/>
    </row>
    <row r="995">
      <c r="I995" s="53"/>
      <c r="K995" s="53"/>
      <c r="M995" s="53"/>
      <c r="N995" s="53"/>
      <c r="O995" s="53"/>
      <c r="P995" s="53"/>
      <c r="Q995" s="53"/>
      <c r="S995" s="53"/>
      <c r="T995" s="53"/>
      <c r="W995" s="53"/>
      <c r="X995" s="53"/>
      <c r="Z995" s="53"/>
      <c r="AB995" s="53"/>
      <c r="AI995" s="54"/>
    </row>
    <row r="996">
      <c r="I996" s="53"/>
      <c r="K996" s="53"/>
      <c r="M996" s="53"/>
      <c r="N996" s="53"/>
      <c r="O996" s="53"/>
      <c r="P996" s="53"/>
      <c r="Q996" s="53"/>
      <c r="S996" s="53"/>
      <c r="T996" s="53"/>
      <c r="W996" s="53"/>
      <c r="X996" s="53"/>
      <c r="Z996" s="53"/>
      <c r="AB996" s="53"/>
      <c r="AI996" s="54"/>
    </row>
    <row r="997">
      <c r="I997" s="53"/>
      <c r="K997" s="53"/>
      <c r="M997" s="53"/>
      <c r="N997" s="53"/>
      <c r="O997" s="53"/>
      <c r="P997" s="53"/>
      <c r="Q997" s="53"/>
      <c r="S997" s="53"/>
      <c r="T997" s="53"/>
      <c r="W997" s="53"/>
      <c r="X997" s="53"/>
      <c r="Z997" s="53"/>
      <c r="AB997" s="53"/>
      <c r="AI997" s="54"/>
    </row>
    <row r="998">
      <c r="I998" s="53"/>
      <c r="K998" s="53"/>
      <c r="M998" s="53"/>
      <c r="N998" s="53"/>
      <c r="O998" s="53"/>
      <c r="P998" s="53"/>
      <c r="Q998" s="53"/>
      <c r="S998" s="53"/>
      <c r="T998" s="53"/>
      <c r="W998" s="53"/>
      <c r="X998" s="53"/>
      <c r="Z998" s="53"/>
      <c r="AB998" s="53"/>
      <c r="AI998" s="54"/>
    </row>
    <row r="999">
      <c r="I999" s="53"/>
      <c r="K999" s="53"/>
      <c r="M999" s="53"/>
      <c r="N999" s="53"/>
      <c r="O999" s="53"/>
      <c r="P999" s="53"/>
      <c r="Q999" s="53"/>
      <c r="S999" s="53"/>
      <c r="T999" s="53"/>
      <c r="W999" s="53"/>
      <c r="X999" s="53"/>
      <c r="Z999" s="53"/>
      <c r="AB999" s="53"/>
      <c r="AI999" s="54"/>
    </row>
    <row r="1000">
      <c r="I1000" s="53"/>
      <c r="K1000" s="53"/>
      <c r="M1000" s="53"/>
      <c r="N1000" s="53"/>
      <c r="O1000" s="53"/>
      <c r="P1000" s="53"/>
      <c r="Q1000" s="53"/>
      <c r="S1000" s="53"/>
      <c r="T1000" s="53"/>
      <c r="W1000" s="53"/>
      <c r="X1000" s="53"/>
      <c r="Z1000" s="53"/>
      <c r="AB1000" s="53"/>
      <c r="AI1000" s="54"/>
    </row>
  </sheetData>
  <mergeCells count="5">
    <mergeCell ref="A1:AI1"/>
    <mergeCell ref="AM3:AN3"/>
    <mergeCell ref="AQ3:AR3"/>
    <mergeCell ref="AM9:AN9"/>
    <mergeCell ref="AQ9:AR9"/>
  </mergeCells>
  <conditionalFormatting sqref="E4:E40">
    <cfRule type="containsText" dxfId="2" priority="1" operator="containsText" text="Perempuan">
      <formula>NOT(ISERROR(SEARCH(("Perempuan"),(E4))))</formula>
    </cfRule>
  </conditionalFormatting>
  <conditionalFormatting sqref="E4:E40">
    <cfRule type="containsText" dxfId="1" priority="2" operator="containsText" text="Laki-laki">
      <formula>NOT(ISERROR(SEARCH(("Laki-laki"),(E4))))</formula>
    </cfRule>
  </conditionalFormatting>
  <conditionalFormatting sqref="E4:E40">
    <cfRule type="containsText" dxfId="0" priority="3" operator="containsText" text="Perempuan">
      <formula>NOT(ISERROR(SEARCH(("Perempuan"),(E4))))</formula>
    </cfRule>
  </conditionalFormatting>
  <conditionalFormatting sqref="E4:E40">
    <cfRule type="containsText" dxfId="1" priority="4" operator="containsText" text="Laki-laki">
      <formula>NOT(ISERROR(SEARCH(("Laki-laki"),(E4))))</formula>
    </cfRule>
  </conditionalFormatting>
  <conditionalFormatting sqref="E4:E40">
    <cfRule type="containsText" dxfId="2" priority="5" operator="containsText" text="Perempuan">
      <formula>NOT(ISERROR(SEARCH(("Perempuan"),(E4))))</formula>
    </cfRule>
  </conditionalFormatting>
  <conditionalFormatting sqref="E4:E40">
    <cfRule type="containsText" dxfId="3" priority="6" operator="containsText" text="Laki-laki">
      <formula>NOT(ISERROR(SEARCH(("Laki-laki"),(E4))))</formula>
    </cfRule>
  </conditionalFormatting>
  <conditionalFormatting sqref="E4:E40">
    <cfRule type="containsText" dxfId="4" priority="7" operator="containsText" text="Laki-laki">
      <formula>NOT(ISERROR(SEARCH(("Laki-laki"),(E4))))</formula>
    </cfRule>
  </conditionalFormatting>
  <conditionalFormatting sqref="E4:E40">
    <cfRule type="containsText" dxfId="5" priority="8" operator="containsText" text="Perempuan">
      <formula>NOT(ISERROR(SEARCH(("Perempuan"),(E4))))</formula>
    </cfRule>
  </conditionalFormatting>
  <conditionalFormatting sqref="E4:E40">
    <cfRule type="containsText" dxfId="4" priority="9" operator="containsText" text="Laki-laki">
      <formula>NOT(ISERROR(SEARCH(("Laki-laki"),(E4))))</formula>
    </cfRule>
  </conditionalFormatting>
  <conditionalFormatting sqref="E4:E40">
    <cfRule type="containsText" dxfId="5" priority="10" operator="containsText" text="Perempuan">
      <formula>NOT(ISERROR(SEARCH(("Perempuan"),(E4))))</formula>
    </cfRule>
  </conditionalFormatting>
  <conditionalFormatting sqref="E4:E40">
    <cfRule type="containsText" dxfId="4" priority="11" operator="containsText" text="Laki-laki">
      <formula>NOT(ISERROR(SEARCH(("Laki-laki"),(E4))))</formula>
    </cfRule>
  </conditionalFormatting>
  <conditionalFormatting sqref="F5:O5 F7:O8">
    <cfRule type="containsText" dxfId="6" priority="12" operator="containsText" text="Selalu">
      <formula>NOT(ISERROR(SEARCH(("Selalu"),(F5))))</formula>
    </cfRule>
  </conditionalFormatting>
  <conditionalFormatting sqref="F5:AI5 F7:AI14 F16:AI17 F19:AI21 F23:AI30 F32:AI32 F34:AI40">
    <cfRule type="containsText" dxfId="7" priority="13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15" priority="14" operator="containsText" text="Kadang">
      <formula>NOT(ISERROR(SEARCH(("Kadang"),(F5))))</formula>
    </cfRule>
  </conditionalFormatting>
  <conditionalFormatting sqref="F5:AI5 F7:AI14 F16:AI17 F19:AI21 F23:AI30 F32:AI32 F34:AI40">
    <cfRule type="containsText" dxfId="16" priority="15" operator="containsText" text="Sering">
      <formula>NOT(ISERROR(SEARCH(("Sering"),(F5))))</formula>
    </cfRule>
  </conditionalFormatting>
  <conditionalFormatting sqref="F5:AI5 F7:AI14 F16:AI17 F19:AI21 F23:AI30 F32:AI32 F34:AI40">
    <cfRule type="containsText" dxfId="17" priority="16" operator="containsText" text="Selalu">
      <formula>NOT(ISERROR(SEARCH(("Selalu"),(F5))))</formula>
    </cfRule>
  </conditionalFormatting>
  <conditionalFormatting sqref="F5:AI5 F7:AI14 F16:AI17 F19:AI21 F23:AI30 F32:AI32 F34:AI40">
    <cfRule type="containsText" dxfId="26" priority="17" operator="containsText" text="Selalu">
      <formula>NOT(ISERROR(SEARCH(("Selalu"),(F5))))</formula>
    </cfRule>
  </conditionalFormatting>
  <conditionalFormatting sqref="F5:AI5 F7:AI14 F16:AI17 F19:AI21 F23:AI30 F32:AI32 F34:AI40">
    <cfRule type="containsText" dxfId="8" priority="18" operator="containsText" text="Sering">
      <formula>NOT(ISERROR(SEARCH(("Sering"),(F5))))</formula>
    </cfRule>
  </conditionalFormatting>
  <conditionalFormatting sqref="F5:AI5 F7:AI14 F16:AI17 F19:AI21 F23:AI30 F32:AI32 F34:AI40">
    <cfRule type="containsText" dxfId="9" priority="19" operator="containsText" text="Selalu">
      <formula>NOT(ISERROR(SEARCH(("Selalu"),(F5))))</formula>
    </cfRule>
  </conditionalFormatting>
  <conditionalFormatting sqref="F5:AI5 F7:AI14 F16:AI17 F19:AI21 F23:AI30 F32:AI32 F34:AI40">
    <cfRule type="containsText" dxfId="8" priority="20" operator="containsText" text="selalu">
      <formula>NOT(ISERROR(SEARCH(("selalu"),(F5))))</formula>
    </cfRule>
  </conditionalFormatting>
  <conditionalFormatting sqref="F5:AI5 F7:AI14 F16:AI17 F19:AI21 F23:AI30 F32:AI32 F34:AI40">
    <cfRule type="containsText" dxfId="9" priority="21" operator="containsText" text="sering">
      <formula>NOT(ISERROR(SEARCH(("sering"),(F5))))</formula>
    </cfRule>
  </conditionalFormatting>
  <conditionalFormatting sqref="F5:AI5 F7:AI14 F16:AI17 F19:AI21 F23:AI30 F32:AI32 F34:AI40">
    <cfRule type="containsText" dxfId="10" priority="22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11" priority="23" operator="containsText" text="Selalu">
      <formula>NOT(ISERROR(SEARCH(("Selalu"),(F5))))</formula>
    </cfRule>
  </conditionalFormatting>
  <conditionalFormatting sqref="F5:AI5 F7:AI14 F16:AI17 F19:AI21 F23:AI30 F32:AI32 F34:AI40">
    <cfRule type="containsText" dxfId="12" priority="24" operator="containsText" text="Sering">
      <formula>NOT(ISERROR(SEARCH(("Sering"),(F5))))</formula>
    </cfRule>
  </conditionalFormatting>
  <conditionalFormatting sqref="F5:AI5 F7:AI14 F16:AI17 F19:AI21 F23:AI30 F32:AI32 F34:AI40">
    <cfRule type="containsText" dxfId="13" priority="25" operator="containsText" text="Selalu">
      <formula>NOT(ISERROR(SEARCH(("Selalu"),(F5))))</formula>
    </cfRule>
  </conditionalFormatting>
  <conditionalFormatting sqref="F5:AI5 F7:AI14 F16:AI17 F19:AI21 F23:AI30 F32:AI32 F34:AI40">
    <cfRule type="containsText" dxfId="14" priority="26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18" priority="27" operator="containsText" text="Sering">
      <formula>NOT(ISERROR(SEARCH(("Sering"),(F5))))</formula>
    </cfRule>
  </conditionalFormatting>
  <conditionalFormatting sqref="F5:AI5 F7:AI14 F16:AI17 F19:AI21 F23:AI30 F32:AI32 F34:AI40">
    <cfRule type="containsText" dxfId="19" priority="28" operator="containsText" text="Selalu">
      <formula>NOT(ISERROR(SEARCH(("Selalu"),(F5))))</formula>
    </cfRule>
  </conditionalFormatting>
  <conditionalFormatting sqref="F5:AI5 F7:AI14 F16:AI17 F19:AI21 F23:AI30 F32:AI32 F34:AI40">
    <cfRule type="containsText" dxfId="20" priority="29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21" priority="30" operator="containsText" text="Kadang">
      <formula>NOT(ISERROR(SEARCH(("Kadang"),(F5))))</formula>
    </cfRule>
  </conditionalFormatting>
  <conditionalFormatting sqref="F5:AI5 F7:AI14 F16:AI17 F19:AI21 F23:AI30 F32:AI32 F34:AI40">
    <cfRule type="containsText" dxfId="22" priority="31" operator="containsText" text="Sering">
      <formula>NOT(ISERROR(SEARCH(("Sering"),(F5))))</formula>
    </cfRule>
  </conditionalFormatting>
  <conditionalFormatting sqref="F5:AI5 F7:AI14 F16:AI17 F19:AI21 F23:AI30 F32:AI32 F34:AI40">
    <cfRule type="containsText" dxfId="9" priority="32" operator="containsText" text="Sering">
      <formula>NOT(ISERROR(SEARCH(("Sering"),(F5))))</formula>
    </cfRule>
  </conditionalFormatting>
  <conditionalFormatting sqref="F5:AI5 F7:AI14 F16:AI17 F19:AI21 F23:AI30 F32:AI32 F34:AI40">
    <cfRule type="containsText" dxfId="23" priority="33" operator="containsText" text="Selalu">
      <formula>NOT(ISERROR(SEARCH(("Selalu"),(F5))))</formula>
    </cfRule>
  </conditionalFormatting>
  <conditionalFormatting sqref="F5:AI5 F7:AI14 F16:AI17 F19:AI21 F23:AI30 F32:AI32 F34:AI40">
    <cfRule type="containsText" dxfId="24" priority="34" operator="containsText" text="Tidak Pernah">
      <formula>NOT(ISERROR(SEARCH(("Tidak Pernah"),(F5))))</formula>
    </cfRule>
  </conditionalFormatting>
  <conditionalFormatting sqref="F5:AI5 F7:AI14 F16:AI17 F19:AI21 F23:AI30 F32:AI32 F34:AI40">
    <cfRule type="containsText" dxfId="25" priority="35" operator="containsText" text="Kadang">
      <formula>NOT(ISERROR(SEARCH(("Kadang"),(F5))))</formula>
    </cfRule>
  </conditionalFormatting>
  <conditionalFormatting sqref="F5:O5 F7:O8 F11:AI14 F16:AI17 F19:AI21 F23:AI30 F32:AI32 F34:AI40">
    <cfRule type="containsText" dxfId="5" priority="36" operator="containsText" text="Tidak Pernah">
      <formula>NOT(ISERROR(SEARCH(("Tidak Pernah"),(F5))))</formula>
    </cfRule>
  </conditionalFormatting>
  <conditionalFormatting sqref="F5:O5 F7:O8 F11:AI14 F16:AI17 F19:AI21 F23:AI30 F32:AI32 F34:AI40">
    <cfRule type="containsText" dxfId="7" priority="37" operator="containsText" text="Kadang">
      <formula>NOT(ISERROR(SEARCH(("Kadang"),(F5))))</formula>
    </cfRule>
  </conditionalFormatting>
  <conditionalFormatting sqref="F15:AI15">
    <cfRule type="containsText" dxfId="7" priority="38" operator="containsText" text="Tidak Pernah">
      <formula>NOT(ISERROR(SEARCH(("Tidak Pernah"),(F15))))</formula>
    </cfRule>
  </conditionalFormatting>
  <conditionalFormatting sqref="F15:AI15">
    <cfRule type="containsText" dxfId="15" priority="39" operator="containsText" text="Kadang">
      <formula>NOT(ISERROR(SEARCH(("Kadang"),(F15))))</formula>
    </cfRule>
  </conditionalFormatting>
  <conditionalFormatting sqref="F15:AI15">
    <cfRule type="containsText" dxfId="16" priority="40" operator="containsText" text="Sering">
      <formula>NOT(ISERROR(SEARCH(("Sering"),(F15))))</formula>
    </cfRule>
  </conditionalFormatting>
  <conditionalFormatting sqref="F15:AI15">
    <cfRule type="containsText" dxfId="17" priority="41" operator="containsText" text="Selalu">
      <formula>NOT(ISERROR(SEARCH(("Selalu"),(F15))))</formula>
    </cfRule>
  </conditionalFormatting>
  <conditionalFormatting sqref="F15:AI15">
    <cfRule type="containsText" dxfId="26" priority="42" operator="containsText" text="Selalu">
      <formula>NOT(ISERROR(SEARCH(("Selalu"),(F15))))</formula>
    </cfRule>
  </conditionalFormatting>
  <conditionalFormatting sqref="F15:AI15">
    <cfRule type="containsText" dxfId="8" priority="43" operator="containsText" text="Sering">
      <formula>NOT(ISERROR(SEARCH(("Sering"),(F15))))</formula>
    </cfRule>
  </conditionalFormatting>
  <conditionalFormatting sqref="F15:AI15">
    <cfRule type="containsText" dxfId="9" priority="44" operator="containsText" text="Selalu">
      <formula>NOT(ISERROR(SEARCH(("Selalu"),(F15))))</formula>
    </cfRule>
  </conditionalFormatting>
  <conditionalFormatting sqref="F15:AI15">
    <cfRule type="containsText" dxfId="8" priority="45" operator="containsText" text="selalu">
      <formula>NOT(ISERROR(SEARCH(("selalu"),(F15))))</formula>
    </cfRule>
  </conditionalFormatting>
  <conditionalFormatting sqref="F15:AI15">
    <cfRule type="containsText" dxfId="9" priority="46" operator="containsText" text="sering">
      <formula>NOT(ISERROR(SEARCH(("sering"),(F15))))</formula>
    </cfRule>
  </conditionalFormatting>
  <conditionalFormatting sqref="F15:AI15">
    <cfRule type="containsText" dxfId="10" priority="47" operator="containsText" text="Tidak Pernah">
      <formula>NOT(ISERROR(SEARCH(("Tidak Pernah"),(F15))))</formula>
    </cfRule>
  </conditionalFormatting>
  <conditionalFormatting sqref="F15:AI15">
    <cfRule type="containsText" dxfId="11" priority="48" operator="containsText" text="Selalu">
      <formula>NOT(ISERROR(SEARCH(("Selalu"),(F15))))</formula>
    </cfRule>
  </conditionalFormatting>
  <conditionalFormatting sqref="F15:AI15">
    <cfRule type="containsText" dxfId="12" priority="49" operator="containsText" text="Sering">
      <formula>NOT(ISERROR(SEARCH(("Sering"),(F15))))</formula>
    </cfRule>
  </conditionalFormatting>
  <conditionalFormatting sqref="F15:AI15">
    <cfRule type="containsText" dxfId="13" priority="50" operator="containsText" text="Selalu">
      <formula>NOT(ISERROR(SEARCH(("Selalu"),(F15))))</formula>
    </cfRule>
  </conditionalFormatting>
  <conditionalFormatting sqref="F15:AI15">
    <cfRule type="containsText" dxfId="14" priority="51" operator="containsText" text="Tidak Pernah">
      <formula>NOT(ISERROR(SEARCH(("Tidak Pernah"),(F15))))</formula>
    </cfRule>
  </conditionalFormatting>
  <conditionalFormatting sqref="F15:AI15">
    <cfRule type="containsText" dxfId="18" priority="52" operator="containsText" text="Sering">
      <formula>NOT(ISERROR(SEARCH(("Sering"),(F15))))</formula>
    </cfRule>
  </conditionalFormatting>
  <conditionalFormatting sqref="F15:AI15">
    <cfRule type="containsText" dxfId="19" priority="53" operator="containsText" text="Selalu">
      <formula>NOT(ISERROR(SEARCH(("Selalu"),(F15))))</formula>
    </cfRule>
  </conditionalFormatting>
  <conditionalFormatting sqref="F15:AI15">
    <cfRule type="containsText" dxfId="20" priority="54" operator="containsText" text="Tidak Pernah">
      <formula>NOT(ISERROR(SEARCH(("Tidak Pernah"),(F15))))</formula>
    </cfRule>
  </conditionalFormatting>
  <conditionalFormatting sqref="F15:AI15">
    <cfRule type="containsText" dxfId="21" priority="55" operator="containsText" text="Kadang">
      <formula>NOT(ISERROR(SEARCH(("Kadang"),(F15))))</formula>
    </cfRule>
  </conditionalFormatting>
  <conditionalFormatting sqref="F15:AI15">
    <cfRule type="containsText" dxfId="22" priority="56" operator="containsText" text="Sering">
      <formula>NOT(ISERROR(SEARCH(("Sering"),(F15))))</formula>
    </cfRule>
  </conditionalFormatting>
  <conditionalFormatting sqref="F15:AI15">
    <cfRule type="containsText" dxfId="9" priority="57" operator="containsText" text="Sering">
      <formula>NOT(ISERROR(SEARCH(("Sering"),(F15))))</formula>
    </cfRule>
  </conditionalFormatting>
  <conditionalFormatting sqref="F15:AI15">
    <cfRule type="containsText" dxfId="23" priority="58" operator="containsText" text="Selalu">
      <formula>NOT(ISERROR(SEARCH(("Selalu"),(F15))))</formula>
    </cfRule>
  </conditionalFormatting>
  <conditionalFormatting sqref="F15:AI15">
    <cfRule type="containsText" dxfId="24" priority="59" operator="containsText" text="Tidak Pernah">
      <formula>NOT(ISERROR(SEARCH(("Tidak Pernah"),(F15))))</formula>
    </cfRule>
  </conditionalFormatting>
  <conditionalFormatting sqref="F15:AI15">
    <cfRule type="containsText" dxfId="25" priority="60" operator="containsText" text="Kadang">
      <formula>NOT(ISERROR(SEARCH(("Kadang"),(F15))))</formula>
    </cfRule>
  </conditionalFormatting>
  <conditionalFormatting sqref="F15:AI15">
    <cfRule type="containsText" dxfId="5" priority="61" operator="containsText" text="Tidak Pernah">
      <formula>NOT(ISERROR(SEARCH(("Tidak Pernah"),(F15))))</formula>
    </cfRule>
  </conditionalFormatting>
  <conditionalFormatting sqref="F15:AI15">
    <cfRule type="containsText" dxfId="7" priority="62" operator="containsText" text="Kadang">
      <formula>NOT(ISERROR(SEARCH(("Kadang"),(F15))))</formula>
    </cfRule>
  </conditionalFormatting>
  <conditionalFormatting sqref="F4:AI4">
    <cfRule type="containsText" dxfId="7" priority="63" operator="containsText" text="Tidak Pernah">
      <formula>NOT(ISERROR(SEARCH(("Tidak Pernah"),(F4))))</formula>
    </cfRule>
  </conditionalFormatting>
  <conditionalFormatting sqref="F4:AI4">
    <cfRule type="containsText" dxfId="15" priority="64" operator="containsText" text="Kadang">
      <formula>NOT(ISERROR(SEARCH(("Kadang"),(F4))))</formula>
    </cfRule>
  </conditionalFormatting>
  <conditionalFormatting sqref="F4:AI4">
    <cfRule type="containsText" dxfId="16" priority="65" operator="containsText" text="Sering">
      <formula>NOT(ISERROR(SEARCH(("Sering"),(F4))))</formula>
    </cfRule>
  </conditionalFormatting>
  <conditionalFormatting sqref="F4:AI4">
    <cfRule type="containsText" dxfId="17" priority="66" operator="containsText" text="Selalu">
      <formula>NOT(ISERROR(SEARCH(("Selalu"),(F4))))</formula>
    </cfRule>
  </conditionalFormatting>
  <conditionalFormatting sqref="F4:AI4">
    <cfRule type="containsText" dxfId="26" priority="67" operator="containsText" text="Selalu">
      <formula>NOT(ISERROR(SEARCH(("Selalu"),(F4))))</formula>
    </cfRule>
  </conditionalFormatting>
  <conditionalFormatting sqref="F4:AI4">
    <cfRule type="containsText" dxfId="8" priority="68" operator="containsText" text="Sering">
      <formula>NOT(ISERROR(SEARCH(("Sering"),(F4))))</formula>
    </cfRule>
  </conditionalFormatting>
  <conditionalFormatting sqref="F4:AI4">
    <cfRule type="containsText" dxfId="9" priority="69" operator="containsText" text="Selalu">
      <formula>NOT(ISERROR(SEARCH(("Selalu"),(F4))))</formula>
    </cfRule>
  </conditionalFormatting>
  <conditionalFormatting sqref="F4:AI4">
    <cfRule type="containsText" dxfId="8" priority="70" operator="containsText" text="selalu">
      <formula>NOT(ISERROR(SEARCH(("selalu"),(F4))))</formula>
    </cfRule>
  </conditionalFormatting>
  <conditionalFormatting sqref="F4:AI4">
    <cfRule type="containsText" dxfId="9" priority="71" operator="containsText" text="sering">
      <formula>NOT(ISERROR(SEARCH(("sering"),(F4))))</formula>
    </cfRule>
  </conditionalFormatting>
  <conditionalFormatting sqref="F4:AI4">
    <cfRule type="containsText" dxfId="10" priority="72" operator="containsText" text="Tidak Pernah">
      <formula>NOT(ISERROR(SEARCH(("Tidak Pernah"),(F4))))</formula>
    </cfRule>
  </conditionalFormatting>
  <conditionalFormatting sqref="F4:AI4">
    <cfRule type="containsText" dxfId="11" priority="73" operator="containsText" text="Selalu">
      <formula>NOT(ISERROR(SEARCH(("Selalu"),(F4))))</formula>
    </cfRule>
  </conditionalFormatting>
  <conditionalFormatting sqref="F4:AI4">
    <cfRule type="containsText" dxfId="12" priority="74" operator="containsText" text="Sering">
      <formula>NOT(ISERROR(SEARCH(("Sering"),(F4))))</formula>
    </cfRule>
  </conditionalFormatting>
  <conditionalFormatting sqref="F4:AI4">
    <cfRule type="containsText" dxfId="13" priority="75" operator="containsText" text="Selalu">
      <formula>NOT(ISERROR(SEARCH(("Selalu"),(F4))))</formula>
    </cfRule>
  </conditionalFormatting>
  <conditionalFormatting sqref="F4:AI4">
    <cfRule type="containsText" dxfId="14" priority="76" operator="containsText" text="Tidak Pernah">
      <formula>NOT(ISERROR(SEARCH(("Tidak Pernah"),(F4))))</formula>
    </cfRule>
  </conditionalFormatting>
  <conditionalFormatting sqref="F4:AI4">
    <cfRule type="containsText" dxfId="18" priority="77" operator="containsText" text="Sering">
      <formula>NOT(ISERROR(SEARCH(("Sering"),(F4))))</formula>
    </cfRule>
  </conditionalFormatting>
  <conditionalFormatting sqref="F4:AI4">
    <cfRule type="containsText" dxfId="19" priority="78" operator="containsText" text="Selalu">
      <formula>NOT(ISERROR(SEARCH(("Selalu"),(F4))))</formula>
    </cfRule>
  </conditionalFormatting>
  <conditionalFormatting sqref="F4:AI4">
    <cfRule type="containsText" dxfId="20" priority="79" operator="containsText" text="Tidak Pernah">
      <formula>NOT(ISERROR(SEARCH(("Tidak Pernah"),(F4))))</formula>
    </cfRule>
  </conditionalFormatting>
  <conditionalFormatting sqref="F4:AI4">
    <cfRule type="containsText" dxfId="21" priority="80" operator="containsText" text="Kadang">
      <formula>NOT(ISERROR(SEARCH(("Kadang"),(F4))))</formula>
    </cfRule>
  </conditionalFormatting>
  <conditionalFormatting sqref="F4:AI4">
    <cfRule type="containsText" dxfId="22" priority="81" operator="containsText" text="Sering">
      <formula>NOT(ISERROR(SEARCH(("Sering"),(F4))))</formula>
    </cfRule>
  </conditionalFormatting>
  <conditionalFormatting sqref="F4:AI4">
    <cfRule type="containsText" dxfId="9" priority="82" operator="containsText" text="Sering">
      <formula>NOT(ISERROR(SEARCH(("Sering"),(F4))))</formula>
    </cfRule>
  </conditionalFormatting>
  <conditionalFormatting sqref="F4:AI4">
    <cfRule type="containsText" dxfId="23" priority="83" operator="containsText" text="Selalu">
      <formula>NOT(ISERROR(SEARCH(("Selalu"),(F4))))</formula>
    </cfRule>
  </conditionalFormatting>
  <conditionalFormatting sqref="F4:AI4">
    <cfRule type="containsText" dxfId="24" priority="84" operator="containsText" text="Tidak Pernah">
      <formula>NOT(ISERROR(SEARCH(("Tidak Pernah"),(F4))))</formula>
    </cfRule>
  </conditionalFormatting>
  <conditionalFormatting sqref="F4:AI4">
    <cfRule type="containsText" dxfId="25" priority="85" operator="containsText" text="Kadang">
      <formula>NOT(ISERROR(SEARCH(("Kadang"),(F4))))</formula>
    </cfRule>
  </conditionalFormatting>
  <conditionalFormatting sqref="F4:AI4">
    <cfRule type="containsText" dxfId="5" priority="86" operator="containsText" text="Tidak Pernah">
      <formula>NOT(ISERROR(SEARCH(("Tidak Pernah"),(F4))))</formula>
    </cfRule>
  </conditionalFormatting>
  <conditionalFormatting sqref="F4:AI4">
    <cfRule type="containsText" dxfId="7" priority="87" operator="containsText" text="Kadang">
      <formula>NOT(ISERROR(SEARCH(("Kadang"),(F4))))</formula>
    </cfRule>
  </conditionalFormatting>
  <conditionalFormatting sqref="F18:AI18">
    <cfRule type="containsText" dxfId="7" priority="88" operator="containsText" text="Tidak Pernah">
      <formula>NOT(ISERROR(SEARCH(("Tidak Pernah"),(F18))))</formula>
    </cfRule>
  </conditionalFormatting>
  <conditionalFormatting sqref="F18:AI18">
    <cfRule type="containsText" dxfId="15" priority="89" operator="containsText" text="Kadang">
      <formula>NOT(ISERROR(SEARCH(("Kadang"),(F18))))</formula>
    </cfRule>
  </conditionalFormatting>
  <conditionalFormatting sqref="F18:AI18">
    <cfRule type="containsText" dxfId="16" priority="90" operator="containsText" text="Sering">
      <formula>NOT(ISERROR(SEARCH(("Sering"),(F18))))</formula>
    </cfRule>
  </conditionalFormatting>
  <conditionalFormatting sqref="F18:AI18">
    <cfRule type="containsText" dxfId="17" priority="91" operator="containsText" text="Selalu">
      <formula>NOT(ISERROR(SEARCH(("Selalu"),(F18))))</formula>
    </cfRule>
  </conditionalFormatting>
  <conditionalFormatting sqref="F18:AI18">
    <cfRule type="containsText" dxfId="26" priority="92" operator="containsText" text="Selalu">
      <formula>NOT(ISERROR(SEARCH(("Selalu"),(F18))))</formula>
    </cfRule>
  </conditionalFormatting>
  <conditionalFormatting sqref="F18:AI18">
    <cfRule type="containsText" dxfId="8" priority="93" operator="containsText" text="Sering">
      <formula>NOT(ISERROR(SEARCH(("Sering"),(F18))))</formula>
    </cfRule>
  </conditionalFormatting>
  <conditionalFormatting sqref="F18:AI18">
    <cfRule type="containsText" dxfId="9" priority="94" operator="containsText" text="Selalu">
      <formula>NOT(ISERROR(SEARCH(("Selalu"),(F18))))</formula>
    </cfRule>
  </conditionalFormatting>
  <conditionalFormatting sqref="F18:AI18">
    <cfRule type="containsText" dxfId="8" priority="95" operator="containsText" text="selalu">
      <formula>NOT(ISERROR(SEARCH(("selalu"),(F18))))</formula>
    </cfRule>
  </conditionalFormatting>
  <conditionalFormatting sqref="F18:AI18">
    <cfRule type="containsText" dxfId="9" priority="96" operator="containsText" text="sering">
      <formula>NOT(ISERROR(SEARCH(("sering"),(F18))))</formula>
    </cfRule>
  </conditionalFormatting>
  <conditionalFormatting sqref="F18:AI18">
    <cfRule type="containsText" dxfId="10" priority="97" operator="containsText" text="Tidak Pernah">
      <formula>NOT(ISERROR(SEARCH(("Tidak Pernah"),(F18))))</formula>
    </cfRule>
  </conditionalFormatting>
  <conditionalFormatting sqref="F18:AI18">
    <cfRule type="containsText" dxfId="11" priority="98" operator="containsText" text="Selalu">
      <formula>NOT(ISERROR(SEARCH(("Selalu"),(F18))))</formula>
    </cfRule>
  </conditionalFormatting>
  <conditionalFormatting sqref="F18:AI18">
    <cfRule type="containsText" dxfId="12" priority="99" operator="containsText" text="Sering">
      <formula>NOT(ISERROR(SEARCH(("Sering"),(F18))))</formula>
    </cfRule>
  </conditionalFormatting>
  <conditionalFormatting sqref="F18:AI18">
    <cfRule type="containsText" dxfId="13" priority="100" operator="containsText" text="Selalu">
      <formula>NOT(ISERROR(SEARCH(("Selalu"),(F18))))</formula>
    </cfRule>
  </conditionalFormatting>
  <conditionalFormatting sqref="F18:AI18">
    <cfRule type="containsText" dxfId="14" priority="101" operator="containsText" text="Tidak Pernah">
      <formula>NOT(ISERROR(SEARCH(("Tidak Pernah"),(F18))))</formula>
    </cfRule>
  </conditionalFormatting>
  <conditionalFormatting sqref="F18:AI18">
    <cfRule type="containsText" dxfId="18" priority="102" operator="containsText" text="Sering">
      <formula>NOT(ISERROR(SEARCH(("Sering"),(F18))))</formula>
    </cfRule>
  </conditionalFormatting>
  <conditionalFormatting sqref="F18:AI18">
    <cfRule type="containsText" dxfId="19" priority="103" operator="containsText" text="Selalu">
      <formula>NOT(ISERROR(SEARCH(("Selalu"),(F18))))</formula>
    </cfRule>
  </conditionalFormatting>
  <conditionalFormatting sqref="F18:AI18">
    <cfRule type="containsText" dxfId="20" priority="104" operator="containsText" text="Tidak Pernah">
      <formula>NOT(ISERROR(SEARCH(("Tidak Pernah"),(F18))))</formula>
    </cfRule>
  </conditionalFormatting>
  <conditionalFormatting sqref="F18:AI18">
    <cfRule type="containsText" dxfId="21" priority="105" operator="containsText" text="Kadang">
      <formula>NOT(ISERROR(SEARCH(("Kadang"),(F18))))</formula>
    </cfRule>
  </conditionalFormatting>
  <conditionalFormatting sqref="F18:AI18">
    <cfRule type="containsText" dxfId="22" priority="106" operator="containsText" text="Sering">
      <formula>NOT(ISERROR(SEARCH(("Sering"),(F18))))</formula>
    </cfRule>
  </conditionalFormatting>
  <conditionalFormatting sqref="F18:AI18">
    <cfRule type="containsText" dxfId="9" priority="107" operator="containsText" text="Sering">
      <formula>NOT(ISERROR(SEARCH(("Sering"),(F18))))</formula>
    </cfRule>
  </conditionalFormatting>
  <conditionalFormatting sqref="F18:AI18">
    <cfRule type="containsText" dxfId="23" priority="108" operator="containsText" text="Selalu">
      <formula>NOT(ISERROR(SEARCH(("Selalu"),(F18))))</formula>
    </cfRule>
  </conditionalFormatting>
  <conditionalFormatting sqref="F18:AI18">
    <cfRule type="containsText" dxfId="24" priority="109" operator="containsText" text="Tidak Pernah">
      <formula>NOT(ISERROR(SEARCH(("Tidak Pernah"),(F18))))</formula>
    </cfRule>
  </conditionalFormatting>
  <conditionalFormatting sqref="F18:AI18">
    <cfRule type="containsText" dxfId="25" priority="110" operator="containsText" text="Kadang">
      <formula>NOT(ISERROR(SEARCH(("Kadang"),(F18))))</formula>
    </cfRule>
  </conditionalFormatting>
  <conditionalFormatting sqref="F18:AI18">
    <cfRule type="containsText" dxfId="5" priority="111" operator="containsText" text="Tidak Pernah">
      <formula>NOT(ISERROR(SEARCH(("Tidak Pernah"),(F18))))</formula>
    </cfRule>
  </conditionalFormatting>
  <conditionalFormatting sqref="F18:AI18">
    <cfRule type="containsText" dxfId="7" priority="112" operator="containsText" text="Kadang">
      <formula>NOT(ISERROR(SEARCH(("Kadang"),(F18))))</formula>
    </cfRule>
  </conditionalFormatting>
  <conditionalFormatting sqref="F6:AI6">
    <cfRule type="containsText" dxfId="7" priority="113" operator="containsText" text="Tidak Pernah">
      <formula>NOT(ISERROR(SEARCH(("Tidak Pernah"),(F6))))</formula>
    </cfRule>
  </conditionalFormatting>
  <conditionalFormatting sqref="F6:AI6">
    <cfRule type="containsText" dxfId="15" priority="114" operator="containsText" text="Kadang">
      <formula>NOT(ISERROR(SEARCH(("Kadang"),(F6))))</formula>
    </cfRule>
  </conditionalFormatting>
  <conditionalFormatting sqref="F6:AI6">
    <cfRule type="containsText" dxfId="16" priority="115" operator="containsText" text="Sering">
      <formula>NOT(ISERROR(SEARCH(("Sering"),(F6))))</formula>
    </cfRule>
  </conditionalFormatting>
  <conditionalFormatting sqref="F6:AI6">
    <cfRule type="containsText" dxfId="17" priority="116" operator="containsText" text="Selalu">
      <formula>NOT(ISERROR(SEARCH(("Selalu"),(F6))))</formula>
    </cfRule>
  </conditionalFormatting>
  <conditionalFormatting sqref="F6:AI6">
    <cfRule type="containsText" dxfId="26" priority="117" operator="containsText" text="Selalu">
      <formula>NOT(ISERROR(SEARCH(("Selalu"),(F6))))</formula>
    </cfRule>
  </conditionalFormatting>
  <conditionalFormatting sqref="F6:AI6">
    <cfRule type="containsText" dxfId="8" priority="118" operator="containsText" text="Sering">
      <formula>NOT(ISERROR(SEARCH(("Sering"),(F6))))</formula>
    </cfRule>
  </conditionalFormatting>
  <conditionalFormatting sqref="F6:AI6">
    <cfRule type="containsText" dxfId="9" priority="119" operator="containsText" text="Selalu">
      <formula>NOT(ISERROR(SEARCH(("Selalu"),(F6))))</formula>
    </cfRule>
  </conditionalFormatting>
  <conditionalFormatting sqref="F6:AI6">
    <cfRule type="containsText" dxfId="8" priority="120" operator="containsText" text="selalu">
      <formula>NOT(ISERROR(SEARCH(("selalu"),(F6))))</formula>
    </cfRule>
  </conditionalFormatting>
  <conditionalFormatting sqref="F6:AI6">
    <cfRule type="containsText" dxfId="9" priority="121" operator="containsText" text="sering">
      <formula>NOT(ISERROR(SEARCH(("sering"),(F6))))</formula>
    </cfRule>
  </conditionalFormatting>
  <conditionalFormatting sqref="F6:AI6">
    <cfRule type="containsText" dxfId="10" priority="122" operator="containsText" text="Tidak Pernah">
      <formula>NOT(ISERROR(SEARCH(("Tidak Pernah"),(F6))))</formula>
    </cfRule>
  </conditionalFormatting>
  <conditionalFormatting sqref="F6:AI6">
    <cfRule type="containsText" dxfId="11" priority="123" operator="containsText" text="Selalu">
      <formula>NOT(ISERROR(SEARCH(("Selalu"),(F6))))</formula>
    </cfRule>
  </conditionalFormatting>
  <conditionalFormatting sqref="F6:AI6">
    <cfRule type="containsText" dxfId="12" priority="124" operator="containsText" text="Sering">
      <formula>NOT(ISERROR(SEARCH(("Sering"),(F6))))</formula>
    </cfRule>
  </conditionalFormatting>
  <conditionalFormatting sqref="F6:AI6">
    <cfRule type="containsText" dxfId="13" priority="125" operator="containsText" text="Selalu">
      <formula>NOT(ISERROR(SEARCH(("Selalu"),(F6))))</formula>
    </cfRule>
  </conditionalFormatting>
  <conditionalFormatting sqref="F6:AI6">
    <cfRule type="containsText" dxfId="14" priority="126" operator="containsText" text="Tidak Pernah">
      <formula>NOT(ISERROR(SEARCH(("Tidak Pernah"),(F6))))</formula>
    </cfRule>
  </conditionalFormatting>
  <conditionalFormatting sqref="F6:AI6">
    <cfRule type="containsText" dxfId="18" priority="127" operator="containsText" text="Sering">
      <formula>NOT(ISERROR(SEARCH(("Sering"),(F6))))</formula>
    </cfRule>
  </conditionalFormatting>
  <conditionalFormatting sqref="F6:AI6">
    <cfRule type="containsText" dxfId="19" priority="128" operator="containsText" text="Selalu">
      <formula>NOT(ISERROR(SEARCH(("Selalu"),(F6))))</formula>
    </cfRule>
  </conditionalFormatting>
  <conditionalFormatting sqref="F6:AI6">
    <cfRule type="containsText" dxfId="20" priority="129" operator="containsText" text="Tidak Pernah">
      <formula>NOT(ISERROR(SEARCH(("Tidak Pernah"),(F6))))</formula>
    </cfRule>
  </conditionalFormatting>
  <conditionalFormatting sqref="F6:AI6">
    <cfRule type="containsText" dxfId="21" priority="130" operator="containsText" text="Kadang">
      <formula>NOT(ISERROR(SEARCH(("Kadang"),(F6))))</formula>
    </cfRule>
  </conditionalFormatting>
  <conditionalFormatting sqref="F6:AI6">
    <cfRule type="containsText" dxfId="22" priority="131" operator="containsText" text="Sering">
      <formula>NOT(ISERROR(SEARCH(("Sering"),(F6))))</formula>
    </cfRule>
  </conditionalFormatting>
  <conditionalFormatting sqref="F6:AI6">
    <cfRule type="containsText" dxfId="9" priority="132" operator="containsText" text="Sering">
      <formula>NOT(ISERROR(SEARCH(("Sering"),(F6))))</formula>
    </cfRule>
  </conditionalFormatting>
  <conditionalFormatting sqref="F6:AI6">
    <cfRule type="containsText" dxfId="23" priority="133" operator="containsText" text="Selalu">
      <formula>NOT(ISERROR(SEARCH(("Selalu"),(F6))))</formula>
    </cfRule>
  </conditionalFormatting>
  <conditionalFormatting sqref="F6:AI6">
    <cfRule type="containsText" dxfId="24" priority="134" operator="containsText" text="Tidak Pernah">
      <formula>NOT(ISERROR(SEARCH(("Tidak Pernah"),(F6))))</formula>
    </cfRule>
  </conditionalFormatting>
  <conditionalFormatting sqref="F6:AI6">
    <cfRule type="containsText" dxfId="25" priority="135" operator="containsText" text="Kadang">
      <formula>NOT(ISERROR(SEARCH(("Kadang"),(F6))))</formula>
    </cfRule>
  </conditionalFormatting>
  <conditionalFormatting sqref="F6:AI6">
    <cfRule type="containsText" dxfId="5" priority="136" operator="containsText" text="Tidak Pernah">
      <formula>NOT(ISERROR(SEARCH(("Tidak Pernah"),(F6))))</formula>
    </cfRule>
  </conditionalFormatting>
  <conditionalFormatting sqref="F6:AI6">
    <cfRule type="containsText" dxfId="7" priority="137" operator="containsText" text="Kadang">
      <formula>NOT(ISERROR(SEARCH(("Kadang"),(F6))))</formula>
    </cfRule>
  </conditionalFormatting>
  <conditionalFormatting sqref="F33:AI33">
    <cfRule type="containsText" dxfId="7" priority="138" operator="containsText" text="Tidak Pernah">
      <formula>NOT(ISERROR(SEARCH(("Tidak Pernah"),(F33))))</formula>
    </cfRule>
  </conditionalFormatting>
  <conditionalFormatting sqref="F33:AI33">
    <cfRule type="containsText" dxfId="15" priority="139" operator="containsText" text="Kadang">
      <formula>NOT(ISERROR(SEARCH(("Kadang"),(F33))))</formula>
    </cfRule>
  </conditionalFormatting>
  <conditionalFormatting sqref="F33:AI33">
    <cfRule type="containsText" dxfId="16" priority="140" operator="containsText" text="Sering">
      <formula>NOT(ISERROR(SEARCH(("Sering"),(F33))))</formula>
    </cfRule>
  </conditionalFormatting>
  <conditionalFormatting sqref="F33:AI33">
    <cfRule type="containsText" dxfId="17" priority="141" operator="containsText" text="Selalu">
      <formula>NOT(ISERROR(SEARCH(("Selalu"),(F33))))</formula>
    </cfRule>
  </conditionalFormatting>
  <conditionalFormatting sqref="F33:AI33">
    <cfRule type="containsText" dxfId="26" priority="142" operator="containsText" text="Selalu">
      <formula>NOT(ISERROR(SEARCH(("Selalu"),(F33))))</formula>
    </cfRule>
  </conditionalFormatting>
  <conditionalFormatting sqref="F33:AI33">
    <cfRule type="containsText" dxfId="8" priority="143" operator="containsText" text="Sering">
      <formula>NOT(ISERROR(SEARCH(("Sering"),(F33))))</formula>
    </cfRule>
  </conditionalFormatting>
  <conditionalFormatting sqref="F33:AI33">
    <cfRule type="containsText" dxfId="9" priority="144" operator="containsText" text="Selalu">
      <formula>NOT(ISERROR(SEARCH(("Selalu"),(F33))))</formula>
    </cfRule>
  </conditionalFormatting>
  <conditionalFormatting sqref="F33:AI33">
    <cfRule type="containsText" dxfId="8" priority="145" operator="containsText" text="selalu">
      <formula>NOT(ISERROR(SEARCH(("selalu"),(F33))))</formula>
    </cfRule>
  </conditionalFormatting>
  <conditionalFormatting sqref="F33:AI33">
    <cfRule type="containsText" dxfId="9" priority="146" operator="containsText" text="sering">
      <formula>NOT(ISERROR(SEARCH(("sering"),(F33))))</formula>
    </cfRule>
  </conditionalFormatting>
  <conditionalFormatting sqref="F33:AI33">
    <cfRule type="containsText" dxfId="10" priority="147" operator="containsText" text="Tidak Pernah">
      <formula>NOT(ISERROR(SEARCH(("Tidak Pernah"),(F33))))</formula>
    </cfRule>
  </conditionalFormatting>
  <conditionalFormatting sqref="F33:AI33">
    <cfRule type="containsText" dxfId="11" priority="148" operator="containsText" text="Selalu">
      <formula>NOT(ISERROR(SEARCH(("Selalu"),(F33))))</formula>
    </cfRule>
  </conditionalFormatting>
  <conditionalFormatting sqref="F33:AI33">
    <cfRule type="containsText" dxfId="12" priority="149" operator="containsText" text="Sering">
      <formula>NOT(ISERROR(SEARCH(("Sering"),(F33))))</formula>
    </cfRule>
  </conditionalFormatting>
  <conditionalFormatting sqref="F33:AI33">
    <cfRule type="containsText" dxfId="13" priority="150" operator="containsText" text="Selalu">
      <formula>NOT(ISERROR(SEARCH(("Selalu"),(F33))))</formula>
    </cfRule>
  </conditionalFormatting>
  <conditionalFormatting sqref="F33:AI33">
    <cfRule type="containsText" dxfId="14" priority="151" operator="containsText" text="Tidak Pernah">
      <formula>NOT(ISERROR(SEARCH(("Tidak Pernah"),(F33))))</formula>
    </cfRule>
  </conditionalFormatting>
  <conditionalFormatting sqref="F33:AI33">
    <cfRule type="containsText" dxfId="18" priority="152" operator="containsText" text="Sering">
      <formula>NOT(ISERROR(SEARCH(("Sering"),(F33))))</formula>
    </cfRule>
  </conditionalFormatting>
  <conditionalFormatting sqref="F33:AI33">
    <cfRule type="containsText" dxfId="19" priority="153" operator="containsText" text="Selalu">
      <formula>NOT(ISERROR(SEARCH(("Selalu"),(F33))))</formula>
    </cfRule>
  </conditionalFormatting>
  <conditionalFormatting sqref="F33:AI33">
    <cfRule type="containsText" dxfId="20" priority="154" operator="containsText" text="Tidak Pernah">
      <formula>NOT(ISERROR(SEARCH(("Tidak Pernah"),(F33))))</formula>
    </cfRule>
  </conditionalFormatting>
  <conditionalFormatting sqref="F33:AI33">
    <cfRule type="containsText" dxfId="21" priority="155" operator="containsText" text="Kadang">
      <formula>NOT(ISERROR(SEARCH(("Kadang"),(F33))))</formula>
    </cfRule>
  </conditionalFormatting>
  <conditionalFormatting sqref="F33:AI33">
    <cfRule type="containsText" dxfId="22" priority="156" operator="containsText" text="Sering">
      <formula>NOT(ISERROR(SEARCH(("Sering"),(F33))))</formula>
    </cfRule>
  </conditionalFormatting>
  <conditionalFormatting sqref="F33:AI33">
    <cfRule type="containsText" dxfId="9" priority="157" operator="containsText" text="Sering">
      <formula>NOT(ISERROR(SEARCH(("Sering"),(F33))))</formula>
    </cfRule>
  </conditionalFormatting>
  <conditionalFormatting sqref="F33:AI33">
    <cfRule type="containsText" dxfId="23" priority="158" operator="containsText" text="Selalu">
      <formula>NOT(ISERROR(SEARCH(("Selalu"),(F33))))</formula>
    </cfRule>
  </conditionalFormatting>
  <conditionalFormatting sqref="F33:AI33">
    <cfRule type="containsText" dxfId="24" priority="159" operator="containsText" text="Tidak Pernah">
      <formula>NOT(ISERROR(SEARCH(("Tidak Pernah"),(F33))))</formula>
    </cfRule>
  </conditionalFormatting>
  <conditionalFormatting sqref="F33:AI33">
    <cfRule type="containsText" dxfId="25" priority="160" operator="containsText" text="Kadang">
      <formula>NOT(ISERROR(SEARCH(("Kadang"),(F33))))</formula>
    </cfRule>
  </conditionalFormatting>
  <conditionalFormatting sqref="F33:AI33">
    <cfRule type="containsText" dxfId="5" priority="161" operator="containsText" text="Tidak Pernah">
      <formula>NOT(ISERROR(SEARCH(("Tidak Pernah"),(F33))))</formula>
    </cfRule>
  </conditionalFormatting>
  <conditionalFormatting sqref="F33:AI33">
    <cfRule type="containsText" dxfId="7" priority="162" operator="containsText" text="Kadang">
      <formula>NOT(ISERROR(SEARCH(("Kadang"),(F33))))</formula>
    </cfRule>
  </conditionalFormatting>
  <conditionalFormatting sqref="F31:AI31">
    <cfRule type="containsText" dxfId="7" priority="163" operator="containsText" text="Tidak Pernah">
      <formula>NOT(ISERROR(SEARCH(("Tidak Pernah"),(F31))))</formula>
    </cfRule>
  </conditionalFormatting>
  <conditionalFormatting sqref="F31:AI31">
    <cfRule type="containsText" dxfId="15" priority="164" operator="containsText" text="Kadang">
      <formula>NOT(ISERROR(SEARCH(("Kadang"),(F31))))</formula>
    </cfRule>
  </conditionalFormatting>
  <conditionalFormatting sqref="F31:AI31">
    <cfRule type="containsText" dxfId="16" priority="165" operator="containsText" text="Sering">
      <formula>NOT(ISERROR(SEARCH(("Sering"),(F31))))</formula>
    </cfRule>
  </conditionalFormatting>
  <conditionalFormatting sqref="F31:AI31">
    <cfRule type="containsText" dxfId="17" priority="166" operator="containsText" text="Selalu">
      <formula>NOT(ISERROR(SEARCH(("Selalu"),(F31))))</formula>
    </cfRule>
  </conditionalFormatting>
  <conditionalFormatting sqref="F31:AI31">
    <cfRule type="containsText" dxfId="26" priority="167" operator="containsText" text="Selalu">
      <formula>NOT(ISERROR(SEARCH(("Selalu"),(F31))))</formula>
    </cfRule>
  </conditionalFormatting>
  <conditionalFormatting sqref="F31:AI31">
    <cfRule type="containsText" dxfId="8" priority="168" operator="containsText" text="Sering">
      <formula>NOT(ISERROR(SEARCH(("Sering"),(F31))))</formula>
    </cfRule>
  </conditionalFormatting>
  <conditionalFormatting sqref="F31:AI31">
    <cfRule type="containsText" dxfId="9" priority="169" operator="containsText" text="Selalu">
      <formula>NOT(ISERROR(SEARCH(("Selalu"),(F31))))</formula>
    </cfRule>
  </conditionalFormatting>
  <conditionalFormatting sqref="F31:AI31">
    <cfRule type="containsText" dxfId="8" priority="170" operator="containsText" text="selalu">
      <formula>NOT(ISERROR(SEARCH(("selalu"),(F31))))</formula>
    </cfRule>
  </conditionalFormatting>
  <conditionalFormatting sqref="F31:AI31">
    <cfRule type="containsText" dxfId="9" priority="171" operator="containsText" text="sering">
      <formula>NOT(ISERROR(SEARCH(("sering"),(F31))))</formula>
    </cfRule>
  </conditionalFormatting>
  <conditionalFormatting sqref="F31:AI31">
    <cfRule type="containsText" dxfId="10" priority="172" operator="containsText" text="Tidak Pernah">
      <formula>NOT(ISERROR(SEARCH(("Tidak Pernah"),(F31))))</formula>
    </cfRule>
  </conditionalFormatting>
  <conditionalFormatting sqref="F31:AI31">
    <cfRule type="containsText" dxfId="11" priority="173" operator="containsText" text="Selalu">
      <formula>NOT(ISERROR(SEARCH(("Selalu"),(F31))))</formula>
    </cfRule>
  </conditionalFormatting>
  <conditionalFormatting sqref="F31:AI31">
    <cfRule type="containsText" dxfId="12" priority="174" operator="containsText" text="Sering">
      <formula>NOT(ISERROR(SEARCH(("Sering"),(F31))))</formula>
    </cfRule>
  </conditionalFormatting>
  <conditionalFormatting sqref="F31:AI31">
    <cfRule type="containsText" dxfId="13" priority="175" operator="containsText" text="Selalu">
      <formula>NOT(ISERROR(SEARCH(("Selalu"),(F31))))</formula>
    </cfRule>
  </conditionalFormatting>
  <conditionalFormatting sqref="F31:AI31">
    <cfRule type="containsText" dxfId="14" priority="176" operator="containsText" text="Tidak Pernah">
      <formula>NOT(ISERROR(SEARCH(("Tidak Pernah"),(F31))))</formula>
    </cfRule>
  </conditionalFormatting>
  <conditionalFormatting sqref="F31:AI31">
    <cfRule type="containsText" dxfId="18" priority="177" operator="containsText" text="Sering">
      <formula>NOT(ISERROR(SEARCH(("Sering"),(F31))))</formula>
    </cfRule>
  </conditionalFormatting>
  <conditionalFormatting sqref="F31:AI31">
    <cfRule type="containsText" dxfId="19" priority="178" operator="containsText" text="Selalu">
      <formula>NOT(ISERROR(SEARCH(("Selalu"),(F31))))</formula>
    </cfRule>
  </conditionalFormatting>
  <conditionalFormatting sqref="F31:AI31">
    <cfRule type="containsText" dxfId="20" priority="179" operator="containsText" text="Tidak Pernah">
      <formula>NOT(ISERROR(SEARCH(("Tidak Pernah"),(F31))))</formula>
    </cfRule>
  </conditionalFormatting>
  <conditionalFormatting sqref="F31:AI31">
    <cfRule type="containsText" dxfId="21" priority="180" operator="containsText" text="Kadang">
      <formula>NOT(ISERROR(SEARCH(("Kadang"),(F31))))</formula>
    </cfRule>
  </conditionalFormatting>
  <conditionalFormatting sqref="F31:AI31">
    <cfRule type="containsText" dxfId="22" priority="181" operator="containsText" text="Sering">
      <formula>NOT(ISERROR(SEARCH(("Sering"),(F31))))</formula>
    </cfRule>
  </conditionalFormatting>
  <conditionalFormatting sqref="F31:AI31">
    <cfRule type="containsText" dxfId="9" priority="182" operator="containsText" text="Sering">
      <formula>NOT(ISERROR(SEARCH(("Sering"),(F31))))</formula>
    </cfRule>
  </conditionalFormatting>
  <conditionalFormatting sqref="F31:AI31">
    <cfRule type="containsText" dxfId="23" priority="183" operator="containsText" text="Selalu">
      <formula>NOT(ISERROR(SEARCH(("Selalu"),(F31))))</formula>
    </cfRule>
  </conditionalFormatting>
  <conditionalFormatting sqref="F31:AI31">
    <cfRule type="containsText" dxfId="24" priority="184" operator="containsText" text="Tidak Pernah">
      <formula>NOT(ISERROR(SEARCH(("Tidak Pernah"),(F31))))</formula>
    </cfRule>
  </conditionalFormatting>
  <conditionalFormatting sqref="F31:AI31">
    <cfRule type="containsText" dxfId="25" priority="185" operator="containsText" text="Kadang">
      <formula>NOT(ISERROR(SEARCH(("Kadang"),(F31))))</formula>
    </cfRule>
  </conditionalFormatting>
  <conditionalFormatting sqref="F31:AI31">
    <cfRule type="containsText" dxfId="5" priority="186" operator="containsText" text="Tidak Pernah">
      <formula>NOT(ISERROR(SEARCH(("Tidak Pernah"),(F31))))</formula>
    </cfRule>
  </conditionalFormatting>
  <conditionalFormatting sqref="F31:AI31">
    <cfRule type="containsText" dxfId="7" priority="187" operator="containsText" text="Kadang">
      <formula>NOT(ISERROR(SEARCH(("Kadang"),(F31))))</formula>
    </cfRule>
  </conditionalFormatting>
  <conditionalFormatting sqref="F22:AI22">
    <cfRule type="containsText" dxfId="7" priority="188" operator="containsText" text="Tidak Pernah">
      <formula>NOT(ISERROR(SEARCH(("Tidak Pernah"),(F22))))</formula>
    </cfRule>
  </conditionalFormatting>
  <conditionalFormatting sqref="F22:AI22">
    <cfRule type="containsText" dxfId="15" priority="189" operator="containsText" text="Kadang">
      <formula>NOT(ISERROR(SEARCH(("Kadang"),(F22))))</formula>
    </cfRule>
  </conditionalFormatting>
  <conditionalFormatting sqref="F22:AI22">
    <cfRule type="containsText" dxfId="16" priority="190" operator="containsText" text="Sering">
      <formula>NOT(ISERROR(SEARCH(("Sering"),(F22))))</formula>
    </cfRule>
  </conditionalFormatting>
  <conditionalFormatting sqref="F22:AI22">
    <cfRule type="containsText" dxfId="17" priority="191" operator="containsText" text="Selalu">
      <formula>NOT(ISERROR(SEARCH(("Selalu"),(F22))))</formula>
    </cfRule>
  </conditionalFormatting>
  <conditionalFormatting sqref="F22:AI22">
    <cfRule type="containsText" dxfId="26" priority="192" operator="containsText" text="Selalu">
      <formula>NOT(ISERROR(SEARCH(("Selalu"),(F22))))</formula>
    </cfRule>
  </conditionalFormatting>
  <conditionalFormatting sqref="F22:AI22">
    <cfRule type="containsText" dxfId="8" priority="193" operator="containsText" text="Sering">
      <formula>NOT(ISERROR(SEARCH(("Sering"),(F22))))</formula>
    </cfRule>
  </conditionalFormatting>
  <conditionalFormatting sqref="F22:AI22">
    <cfRule type="containsText" dxfId="9" priority="194" operator="containsText" text="Selalu">
      <formula>NOT(ISERROR(SEARCH(("Selalu"),(F22))))</formula>
    </cfRule>
  </conditionalFormatting>
  <conditionalFormatting sqref="F22:AI22">
    <cfRule type="containsText" dxfId="8" priority="195" operator="containsText" text="selalu">
      <formula>NOT(ISERROR(SEARCH(("selalu"),(F22))))</formula>
    </cfRule>
  </conditionalFormatting>
  <conditionalFormatting sqref="F22:AI22">
    <cfRule type="containsText" dxfId="9" priority="196" operator="containsText" text="sering">
      <formula>NOT(ISERROR(SEARCH(("sering"),(F22))))</formula>
    </cfRule>
  </conditionalFormatting>
  <conditionalFormatting sqref="F22:AI22">
    <cfRule type="containsText" dxfId="10" priority="197" operator="containsText" text="Tidak Pernah">
      <formula>NOT(ISERROR(SEARCH(("Tidak Pernah"),(F22))))</formula>
    </cfRule>
  </conditionalFormatting>
  <conditionalFormatting sqref="F22:AI22">
    <cfRule type="containsText" dxfId="11" priority="198" operator="containsText" text="Selalu">
      <formula>NOT(ISERROR(SEARCH(("Selalu"),(F22))))</formula>
    </cfRule>
  </conditionalFormatting>
  <conditionalFormatting sqref="F22:AI22">
    <cfRule type="containsText" dxfId="12" priority="199" operator="containsText" text="Sering">
      <formula>NOT(ISERROR(SEARCH(("Sering"),(F22))))</formula>
    </cfRule>
  </conditionalFormatting>
  <conditionalFormatting sqref="F22:AI22">
    <cfRule type="containsText" dxfId="13" priority="200" operator="containsText" text="Selalu">
      <formula>NOT(ISERROR(SEARCH(("Selalu"),(F22))))</formula>
    </cfRule>
  </conditionalFormatting>
  <conditionalFormatting sqref="F22:AI22">
    <cfRule type="containsText" dxfId="14" priority="201" operator="containsText" text="Tidak Pernah">
      <formula>NOT(ISERROR(SEARCH(("Tidak Pernah"),(F22))))</formula>
    </cfRule>
  </conditionalFormatting>
  <conditionalFormatting sqref="F22:AI22">
    <cfRule type="containsText" dxfId="18" priority="202" operator="containsText" text="Sering">
      <formula>NOT(ISERROR(SEARCH(("Sering"),(F22))))</formula>
    </cfRule>
  </conditionalFormatting>
  <conditionalFormatting sqref="F22:AI22">
    <cfRule type="containsText" dxfId="19" priority="203" operator="containsText" text="Selalu">
      <formula>NOT(ISERROR(SEARCH(("Selalu"),(F22))))</formula>
    </cfRule>
  </conditionalFormatting>
  <conditionalFormatting sqref="F22:AI22">
    <cfRule type="containsText" dxfId="20" priority="204" operator="containsText" text="Tidak Pernah">
      <formula>NOT(ISERROR(SEARCH(("Tidak Pernah"),(F22))))</formula>
    </cfRule>
  </conditionalFormatting>
  <conditionalFormatting sqref="F22:AI22">
    <cfRule type="containsText" dxfId="21" priority="205" operator="containsText" text="Kadang">
      <formula>NOT(ISERROR(SEARCH(("Kadang"),(F22))))</formula>
    </cfRule>
  </conditionalFormatting>
  <conditionalFormatting sqref="F22:AI22">
    <cfRule type="containsText" dxfId="22" priority="206" operator="containsText" text="Sering">
      <formula>NOT(ISERROR(SEARCH(("Sering"),(F22))))</formula>
    </cfRule>
  </conditionalFormatting>
  <conditionalFormatting sqref="F22:AI22">
    <cfRule type="containsText" dxfId="9" priority="207" operator="containsText" text="Sering">
      <formula>NOT(ISERROR(SEARCH(("Sering"),(F22))))</formula>
    </cfRule>
  </conditionalFormatting>
  <conditionalFormatting sqref="F22:AI22">
    <cfRule type="containsText" dxfId="23" priority="208" operator="containsText" text="Selalu">
      <formula>NOT(ISERROR(SEARCH(("Selalu"),(F22))))</formula>
    </cfRule>
  </conditionalFormatting>
  <conditionalFormatting sqref="F22:AI22">
    <cfRule type="containsText" dxfId="24" priority="209" operator="containsText" text="Tidak Pernah">
      <formula>NOT(ISERROR(SEARCH(("Tidak Pernah"),(F22))))</formula>
    </cfRule>
  </conditionalFormatting>
  <conditionalFormatting sqref="F22:AI22">
    <cfRule type="containsText" dxfId="25" priority="210" operator="containsText" text="Kadang">
      <formula>NOT(ISERROR(SEARCH(("Kadang"),(F22))))</formula>
    </cfRule>
  </conditionalFormatting>
  <conditionalFormatting sqref="F22:AI22">
    <cfRule type="containsText" dxfId="5" priority="211" operator="containsText" text="Tidak Pernah">
      <formula>NOT(ISERROR(SEARCH(("Tidak Pernah"),(F22))))</formula>
    </cfRule>
  </conditionalFormatting>
  <conditionalFormatting sqref="F22:AI22">
    <cfRule type="containsText" dxfId="7" priority="212" operator="containsText" text="Kadang">
      <formula>NOT(ISERROR(SEARCH(("Kadang"),(F22))))</formula>
    </cfRule>
  </conditionalFormatting>
  <dataValidations>
    <dataValidation type="list" allowBlank="1" showErrorMessage="1" sqref="F4:AI40">
      <formula1>"Selalu,Sering,Kadang,Tidak Pernah"</formula1>
    </dataValidation>
    <dataValidation type="list" allowBlank="1" showErrorMessage="1" sqref="E4:E40">
      <formula1>"Laki-laki,Perempuan"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29.14"/>
    <col customWidth="1" min="3" max="3" width="9.43"/>
    <col customWidth="1" min="5" max="5" width="21.14"/>
  </cols>
  <sheetData>
    <row r="1">
      <c r="A1" s="21" t="s">
        <v>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15"/>
    </row>
    <row r="2">
      <c r="I2" s="53"/>
      <c r="K2" s="53"/>
      <c r="M2" s="53"/>
      <c r="N2" s="53"/>
      <c r="O2" s="53"/>
      <c r="P2" s="53"/>
      <c r="Q2" s="53"/>
      <c r="S2" s="53"/>
      <c r="T2" s="53"/>
      <c r="W2" s="53"/>
      <c r="X2" s="53"/>
      <c r="Z2" s="53"/>
      <c r="AB2" s="53"/>
      <c r="AI2" s="54"/>
    </row>
    <row r="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>
        <v>1.0</v>
      </c>
      <c r="G3" s="23">
        <v>2.0</v>
      </c>
      <c r="H3" s="23">
        <v>3.0</v>
      </c>
      <c r="I3" s="55">
        <v>4.0</v>
      </c>
      <c r="J3" s="23">
        <v>5.0</v>
      </c>
      <c r="K3" s="55">
        <v>6.0</v>
      </c>
      <c r="L3" s="23">
        <v>7.0</v>
      </c>
      <c r="M3" s="55">
        <v>8.0</v>
      </c>
      <c r="N3" s="55">
        <v>9.0</v>
      </c>
      <c r="O3" s="55">
        <v>10.0</v>
      </c>
      <c r="P3" s="55">
        <v>11.0</v>
      </c>
      <c r="Q3" s="55">
        <v>12.0</v>
      </c>
      <c r="R3" s="23">
        <v>13.0</v>
      </c>
      <c r="S3" s="55">
        <v>14.0</v>
      </c>
      <c r="T3" s="55">
        <v>15.0</v>
      </c>
      <c r="U3" s="23">
        <v>16.0</v>
      </c>
      <c r="V3" s="23">
        <v>17.0</v>
      </c>
      <c r="W3" s="55">
        <v>18.0</v>
      </c>
      <c r="X3" s="55">
        <v>19.0</v>
      </c>
      <c r="Y3" s="23">
        <v>20.0</v>
      </c>
      <c r="Z3" s="55">
        <v>21.0</v>
      </c>
      <c r="AA3" s="23">
        <v>22.0</v>
      </c>
      <c r="AB3" s="55">
        <v>23.0</v>
      </c>
      <c r="AC3" s="23">
        <v>24.0</v>
      </c>
      <c r="AD3" s="23">
        <v>25.0</v>
      </c>
      <c r="AE3" s="23">
        <v>26.0</v>
      </c>
      <c r="AF3" s="23">
        <v>27.0</v>
      </c>
      <c r="AG3" s="23">
        <v>28.0</v>
      </c>
      <c r="AH3" s="23">
        <v>29.0</v>
      </c>
      <c r="AI3" s="56">
        <v>30.0</v>
      </c>
      <c r="AJ3" s="57" t="s">
        <v>41</v>
      </c>
      <c r="AK3" s="57" t="s">
        <v>42</v>
      </c>
      <c r="AM3" s="29" t="s">
        <v>43</v>
      </c>
      <c r="AN3" s="15"/>
      <c r="AQ3" s="29" t="s">
        <v>44</v>
      </c>
      <c r="AR3" s="15"/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8">
        <v>1.0</v>
      </c>
      <c r="G4" s="8">
        <v>3.0</v>
      </c>
      <c r="H4" s="8">
        <v>2.0</v>
      </c>
      <c r="I4" s="31">
        <v>4.0</v>
      </c>
      <c r="J4" s="8">
        <v>3.0</v>
      </c>
      <c r="K4" s="31">
        <v>4.0</v>
      </c>
      <c r="L4" s="8">
        <v>3.0</v>
      </c>
      <c r="M4" s="31">
        <v>3.0</v>
      </c>
      <c r="N4" s="31">
        <v>3.0</v>
      </c>
      <c r="O4" s="31">
        <v>4.0</v>
      </c>
      <c r="P4" s="31">
        <v>3.0</v>
      </c>
      <c r="Q4" s="31">
        <v>4.0</v>
      </c>
      <c r="R4" s="8">
        <v>2.0</v>
      </c>
      <c r="S4" s="31">
        <v>2.0</v>
      </c>
      <c r="T4" s="31">
        <v>4.0</v>
      </c>
      <c r="U4" s="8">
        <v>1.0</v>
      </c>
      <c r="V4" s="8">
        <v>3.0</v>
      </c>
      <c r="W4" s="31">
        <v>3.0</v>
      </c>
      <c r="X4" s="31">
        <v>1.0</v>
      </c>
      <c r="Y4" s="8">
        <v>3.0</v>
      </c>
      <c r="Z4" s="31">
        <v>3.0</v>
      </c>
      <c r="AA4" s="8">
        <v>3.0</v>
      </c>
      <c r="AB4" s="31">
        <v>3.0</v>
      </c>
      <c r="AC4" s="8">
        <v>3.0</v>
      </c>
      <c r="AD4" s="8">
        <v>3.0</v>
      </c>
      <c r="AE4" s="8">
        <v>1.0</v>
      </c>
      <c r="AF4" s="8">
        <v>2.0</v>
      </c>
      <c r="AG4" s="8">
        <v>3.0</v>
      </c>
      <c r="AH4" s="8">
        <v>3.0</v>
      </c>
      <c r="AI4" s="32">
        <v>2.0</v>
      </c>
      <c r="AJ4" s="18">
        <f t="shared" ref="AJ4:AJ40" si="1">SUM(F4:AI4)</f>
        <v>82</v>
      </c>
      <c r="AK4" s="18" t="str">
        <f t="shared" ref="AK4:AK40" si="2">IF(AJ4&lt;50,"RENDAH",IF(AJ4&lt;80,"SEDANG",IF(AJ4&gt;79,"TINGGI")))</f>
        <v>TINGGI</v>
      </c>
      <c r="AM4" s="18" t="s">
        <v>45</v>
      </c>
      <c r="AN4" s="18" t="s">
        <v>46</v>
      </c>
      <c r="AQ4" s="18" t="s">
        <v>47</v>
      </c>
      <c r="AR4" s="19">
        <f>AVERAGE(AJ4:AJ32)</f>
        <v>69.03448276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8">
        <v>1.0</v>
      </c>
      <c r="G5" s="8">
        <v>1.0</v>
      </c>
      <c r="H5" s="8">
        <v>1.0</v>
      </c>
      <c r="I5" s="31">
        <v>3.0</v>
      </c>
      <c r="J5" s="8">
        <v>2.0</v>
      </c>
      <c r="K5" s="31">
        <v>3.0</v>
      </c>
      <c r="L5" s="8">
        <v>2.0</v>
      </c>
      <c r="M5" s="31">
        <v>2.0</v>
      </c>
      <c r="N5" s="31">
        <v>2.0</v>
      </c>
      <c r="O5" s="31">
        <v>3.0</v>
      </c>
      <c r="P5" s="31">
        <v>1.0</v>
      </c>
      <c r="Q5" s="31">
        <v>3.0</v>
      </c>
      <c r="R5" s="8">
        <v>1.0</v>
      </c>
      <c r="S5" s="31">
        <v>2.0</v>
      </c>
      <c r="T5" s="31">
        <v>2.0</v>
      </c>
      <c r="U5" s="8">
        <v>2.0</v>
      </c>
      <c r="V5" s="8">
        <v>1.0</v>
      </c>
      <c r="W5" s="31">
        <v>2.0</v>
      </c>
      <c r="X5" s="31">
        <v>1.0</v>
      </c>
      <c r="Y5" s="8">
        <v>2.0</v>
      </c>
      <c r="Z5" s="31">
        <v>3.0</v>
      </c>
      <c r="AA5" s="8">
        <v>1.0</v>
      </c>
      <c r="AB5" s="31">
        <v>2.0</v>
      </c>
      <c r="AC5" s="8">
        <v>2.0</v>
      </c>
      <c r="AD5" s="8">
        <v>2.0</v>
      </c>
      <c r="AE5" s="8">
        <v>2.0</v>
      </c>
      <c r="AF5" s="8">
        <v>1.0</v>
      </c>
      <c r="AG5" s="8">
        <v>2.0</v>
      </c>
      <c r="AH5" s="8">
        <v>1.0</v>
      </c>
      <c r="AI5" s="32">
        <v>4.0</v>
      </c>
      <c r="AJ5" s="18">
        <f t="shared" si="1"/>
        <v>57</v>
      </c>
      <c r="AK5" s="18" t="str">
        <f t="shared" si="2"/>
        <v>SEDANG</v>
      </c>
      <c r="AM5" s="18" t="s">
        <v>48</v>
      </c>
      <c r="AN5" s="18" t="s">
        <v>49</v>
      </c>
      <c r="AQ5" s="18" t="s">
        <v>50</v>
      </c>
      <c r="AR5" s="19">
        <f>_xlfn.STDEV.P(AJ4:AJ32)</f>
        <v>10.47651811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8">
        <v>2.0</v>
      </c>
      <c r="G6" s="8">
        <v>3.0</v>
      </c>
      <c r="H6" s="8">
        <v>2.0</v>
      </c>
      <c r="I6" s="31">
        <v>1.0</v>
      </c>
      <c r="J6" s="8">
        <v>2.0</v>
      </c>
      <c r="K6" s="31">
        <v>3.0</v>
      </c>
      <c r="L6" s="8">
        <v>2.0</v>
      </c>
      <c r="M6" s="31">
        <v>4.0</v>
      </c>
      <c r="N6" s="31">
        <v>3.0</v>
      </c>
      <c r="O6" s="31">
        <v>3.0</v>
      </c>
      <c r="P6" s="31">
        <v>3.0</v>
      </c>
      <c r="Q6" s="31">
        <v>4.0</v>
      </c>
      <c r="R6" s="8">
        <v>2.0</v>
      </c>
      <c r="S6" s="31">
        <v>4.0</v>
      </c>
      <c r="T6" s="31">
        <v>3.0</v>
      </c>
      <c r="U6" s="8">
        <v>2.0</v>
      </c>
      <c r="V6" s="8">
        <v>3.0</v>
      </c>
      <c r="W6" s="31">
        <v>3.0</v>
      </c>
      <c r="X6" s="31">
        <v>3.0</v>
      </c>
      <c r="Y6" s="8">
        <v>3.0</v>
      </c>
      <c r="Z6" s="31">
        <v>4.0</v>
      </c>
      <c r="AA6" s="8">
        <v>3.0</v>
      </c>
      <c r="AB6" s="31">
        <v>3.0</v>
      </c>
      <c r="AC6" s="8">
        <v>3.0</v>
      </c>
      <c r="AD6" s="8">
        <v>2.0</v>
      </c>
      <c r="AE6" s="8">
        <v>3.0</v>
      </c>
      <c r="AF6" s="8">
        <v>3.0</v>
      </c>
      <c r="AG6" s="8">
        <v>4.0</v>
      </c>
      <c r="AH6" s="8">
        <v>3.0</v>
      </c>
      <c r="AI6" s="32">
        <v>4.0</v>
      </c>
      <c r="AJ6" s="18">
        <f t="shared" si="1"/>
        <v>87</v>
      </c>
      <c r="AK6" s="18" t="str">
        <f t="shared" si="2"/>
        <v>TINGGI</v>
      </c>
      <c r="AM6" s="18" t="s">
        <v>51</v>
      </c>
      <c r="AN6" s="18" t="s">
        <v>52</v>
      </c>
      <c r="AQ6" s="18" t="s">
        <v>53</v>
      </c>
      <c r="AR6" s="19">
        <f>(AR4-AR5)</f>
        <v>58.55796465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8">
        <v>1.0</v>
      </c>
      <c r="G7" s="8">
        <v>2.0</v>
      </c>
      <c r="H7" s="8">
        <v>2.0</v>
      </c>
      <c r="I7" s="31">
        <v>3.0</v>
      </c>
      <c r="J7" s="8">
        <v>1.0</v>
      </c>
      <c r="K7" s="31">
        <v>3.0</v>
      </c>
      <c r="L7" s="8">
        <v>2.0</v>
      </c>
      <c r="M7" s="31">
        <v>3.0</v>
      </c>
      <c r="N7" s="31">
        <v>3.0</v>
      </c>
      <c r="O7" s="31">
        <v>3.0</v>
      </c>
      <c r="P7" s="31">
        <v>3.0</v>
      </c>
      <c r="Q7" s="31">
        <v>3.0</v>
      </c>
      <c r="R7" s="8">
        <v>2.0</v>
      </c>
      <c r="S7" s="31">
        <v>3.0</v>
      </c>
      <c r="T7" s="31">
        <v>3.0</v>
      </c>
      <c r="U7" s="8">
        <v>2.0</v>
      </c>
      <c r="V7" s="8">
        <v>2.0</v>
      </c>
      <c r="W7" s="31">
        <v>3.0</v>
      </c>
      <c r="X7" s="31">
        <v>1.0</v>
      </c>
      <c r="Y7" s="8">
        <v>2.0</v>
      </c>
      <c r="Z7" s="31">
        <v>3.0</v>
      </c>
      <c r="AA7" s="8">
        <v>2.0</v>
      </c>
      <c r="AB7" s="31">
        <v>3.0</v>
      </c>
      <c r="AC7" s="8">
        <v>2.0</v>
      </c>
      <c r="AD7" s="8">
        <v>2.0</v>
      </c>
      <c r="AE7" s="8">
        <v>2.0</v>
      </c>
      <c r="AF7" s="8">
        <v>2.0</v>
      </c>
      <c r="AG7" s="8">
        <v>4.0</v>
      </c>
      <c r="AH7" s="8">
        <v>2.0</v>
      </c>
      <c r="AI7" s="32">
        <v>3.0</v>
      </c>
      <c r="AJ7" s="18">
        <f t="shared" si="1"/>
        <v>72</v>
      </c>
      <c r="AK7" s="18" t="str">
        <f t="shared" si="2"/>
        <v>SEDANG</v>
      </c>
      <c r="AQ7" s="18" t="s">
        <v>54</v>
      </c>
      <c r="AR7" s="19">
        <f>(AR4+AR5)</f>
        <v>79.51100086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8">
        <v>2.0</v>
      </c>
      <c r="G8" s="8">
        <v>3.0</v>
      </c>
      <c r="H8" s="8">
        <v>2.0</v>
      </c>
      <c r="I8" s="31">
        <v>2.0</v>
      </c>
      <c r="J8" s="8">
        <v>3.0</v>
      </c>
      <c r="K8" s="31">
        <v>3.0</v>
      </c>
      <c r="L8" s="8">
        <v>2.0</v>
      </c>
      <c r="M8" s="31">
        <v>3.0</v>
      </c>
      <c r="N8" s="31">
        <v>3.0</v>
      </c>
      <c r="O8" s="31">
        <v>3.0</v>
      </c>
      <c r="P8" s="31">
        <v>2.0</v>
      </c>
      <c r="Q8" s="31">
        <v>3.0</v>
      </c>
      <c r="R8" s="8">
        <v>3.0</v>
      </c>
      <c r="S8" s="31">
        <v>1.0</v>
      </c>
      <c r="T8" s="31">
        <v>2.0</v>
      </c>
      <c r="U8" s="8">
        <v>2.0</v>
      </c>
      <c r="V8" s="8">
        <v>3.0</v>
      </c>
      <c r="W8" s="31">
        <v>3.0</v>
      </c>
      <c r="X8" s="31">
        <v>2.0</v>
      </c>
      <c r="Y8" s="8">
        <v>3.0</v>
      </c>
      <c r="Z8" s="31">
        <v>3.0</v>
      </c>
      <c r="AA8" s="8">
        <v>2.0</v>
      </c>
      <c r="AB8" s="31">
        <v>1.0</v>
      </c>
      <c r="AC8" s="8">
        <v>3.0</v>
      </c>
      <c r="AD8" s="8">
        <v>2.0</v>
      </c>
      <c r="AE8" s="8">
        <v>2.0</v>
      </c>
      <c r="AF8" s="8">
        <v>3.0</v>
      </c>
      <c r="AG8" s="8">
        <v>2.0</v>
      </c>
      <c r="AH8" s="8">
        <v>3.0</v>
      </c>
      <c r="AI8" s="32">
        <v>4.0</v>
      </c>
      <c r="AJ8" s="18">
        <f t="shared" si="1"/>
        <v>75</v>
      </c>
      <c r="AK8" s="18" t="str">
        <f t="shared" si="2"/>
        <v>SEDANG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8">
        <v>3.0</v>
      </c>
      <c r="G9" s="8">
        <v>2.0</v>
      </c>
      <c r="H9" s="8">
        <v>2.0</v>
      </c>
      <c r="I9" s="31">
        <v>1.0</v>
      </c>
      <c r="J9" s="8">
        <v>2.0</v>
      </c>
      <c r="K9" s="31">
        <v>1.0</v>
      </c>
      <c r="L9" s="8">
        <v>2.0</v>
      </c>
      <c r="M9" s="31">
        <v>3.0</v>
      </c>
      <c r="N9" s="31">
        <v>2.0</v>
      </c>
      <c r="O9" s="31">
        <v>3.0</v>
      </c>
      <c r="P9" s="31">
        <v>3.0</v>
      </c>
      <c r="Q9" s="31">
        <v>1.0</v>
      </c>
      <c r="R9" s="8">
        <v>2.0</v>
      </c>
      <c r="S9" s="31">
        <v>3.0</v>
      </c>
      <c r="T9" s="31">
        <v>3.0</v>
      </c>
      <c r="U9" s="8">
        <v>3.0</v>
      </c>
      <c r="V9" s="8">
        <v>2.0</v>
      </c>
      <c r="W9" s="31">
        <v>2.0</v>
      </c>
      <c r="X9" s="31">
        <v>2.0</v>
      </c>
      <c r="Y9" s="8">
        <v>2.0</v>
      </c>
      <c r="Z9" s="31">
        <v>4.0</v>
      </c>
      <c r="AA9" s="8">
        <v>1.0</v>
      </c>
      <c r="AB9" s="31">
        <v>2.0</v>
      </c>
      <c r="AC9" s="8">
        <v>3.0</v>
      </c>
      <c r="AD9" s="8">
        <v>2.0</v>
      </c>
      <c r="AE9" s="8">
        <v>2.0</v>
      </c>
      <c r="AF9" s="8">
        <v>4.0</v>
      </c>
      <c r="AG9" s="8">
        <v>2.0</v>
      </c>
      <c r="AH9" s="8">
        <v>4.0</v>
      </c>
      <c r="AI9" s="32">
        <v>2.0</v>
      </c>
      <c r="AJ9" s="18">
        <f t="shared" si="1"/>
        <v>70</v>
      </c>
      <c r="AK9" s="18" t="str">
        <f t="shared" si="2"/>
        <v>SEDANG</v>
      </c>
      <c r="AM9" s="29" t="s">
        <v>55</v>
      </c>
      <c r="AN9" s="15"/>
      <c r="AQ9" s="29" t="s">
        <v>56</v>
      </c>
      <c r="AR9" s="15"/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8">
        <v>3.0</v>
      </c>
      <c r="G10" s="8">
        <v>2.0</v>
      </c>
      <c r="H10" s="8">
        <v>3.0</v>
      </c>
      <c r="I10" s="31">
        <v>1.0</v>
      </c>
      <c r="J10" s="8">
        <v>2.0</v>
      </c>
      <c r="K10" s="31">
        <v>1.0</v>
      </c>
      <c r="L10" s="8">
        <v>2.0</v>
      </c>
      <c r="M10" s="31">
        <v>1.0</v>
      </c>
      <c r="N10" s="31">
        <v>2.0</v>
      </c>
      <c r="O10" s="31">
        <v>2.0</v>
      </c>
      <c r="P10" s="31">
        <v>2.0</v>
      </c>
      <c r="Q10" s="31">
        <v>2.0</v>
      </c>
      <c r="R10" s="8">
        <v>3.0</v>
      </c>
      <c r="S10" s="31">
        <v>2.0</v>
      </c>
      <c r="T10" s="31">
        <v>2.0</v>
      </c>
      <c r="U10" s="8">
        <v>2.0</v>
      </c>
      <c r="V10" s="8">
        <v>2.0</v>
      </c>
      <c r="W10" s="31">
        <v>2.0</v>
      </c>
      <c r="X10" s="31">
        <v>2.0</v>
      </c>
      <c r="Y10" s="8">
        <v>2.0</v>
      </c>
      <c r="Z10" s="31">
        <v>3.0</v>
      </c>
      <c r="AA10" s="8">
        <v>2.0</v>
      </c>
      <c r="AB10" s="31">
        <v>2.0</v>
      </c>
      <c r="AC10" s="8">
        <v>2.0</v>
      </c>
      <c r="AD10" s="8">
        <v>2.0</v>
      </c>
      <c r="AE10" s="8">
        <v>1.0</v>
      </c>
      <c r="AF10" s="8">
        <v>3.0</v>
      </c>
      <c r="AG10" s="8">
        <v>2.0</v>
      </c>
      <c r="AH10" s="8">
        <v>2.0</v>
      </c>
      <c r="AI10" s="32">
        <v>2.0</v>
      </c>
      <c r="AJ10" s="18">
        <f t="shared" si="1"/>
        <v>61</v>
      </c>
      <c r="AK10" s="18" t="str">
        <f t="shared" si="2"/>
        <v>SEDANG</v>
      </c>
      <c r="AM10" s="18" t="s">
        <v>45</v>
      </c>
      <c r="AN10" s="18" t="s">
        <v>87</v>
      </c>
      <c r="AQ10" s="18" t="s">
        <v>45</v>
      </c>
      <c r="AR10" s="18">
        <f>COUNTIF(AK4:AK32,"RENDAH")</f>
        <v>1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8">
        <v>1.0</v>
      </c>
      <c r="G11" s="8">
        <v>3.0</v>
      </c>
      <c r="H11" s="8">
        <v>2.0</v>
      </c>
      <c r="I11" s="31">
        <v>2.0</v>
      </c>
      <c r="J11" s="8">
        <v>3.0</v>
      </c>
      <c r="K11" s="31">
        <v>3.0</v>
      </c>
      <c r="L11" s="8">
        <v>2.0</v>
      </c>
      <c r="M11" s="31">
        <v>2.0</v>
      </c>
      <c r="N11" s="31">
        <v>2.0</v>
      </c>
      <c r="O11" s="31">
        <v>3.0</v>
      </c>
      <c r="P11" s="31">
        <v>3.0</v>
      </c>
      <c r="Q11" s="31">
        <v>3.0</v>
      </c>
      <c r="R11" s="8">
        <v>3.0</v>
      </c>
      <c r="S11" s="31">
        <v>2.0</v>
      </c>
      <c r="T11" s="31">
        <v>2.0</v>
      </c>
      <c r="U11" s="8">
        <v>2.0</v>
      </c>
      <c r="V11" s="8">
        <v>2.0</v>
      </c>
      <c r="W11" s="31">
        <v>2.0</v>
      </c>
      <c r="X11" s="31">
        <v>1.0</v>
      </c>
      <c r="Y11" s="8">
        <v>2.0</v>
      </c>
      <c r="Z11" s="31">
        <v>3.0</v>
      </c>
      <c r="AA11" s="8">
        <v>2.0</v>
      </c>
      <c r="AB11" s="31">
        <v>3.0</v>
      </c>
      <c r="AC11" s="8">
        <v>2.0</v>
      </c>
      <c r="AD11" s="8">
        <v>2.0</v>
      </c>
      <c r="AE11" s="8">
        <v>1.0</v>
      </c>
      <c r="AF11" s="8">
        <v>2.0</v>
      </c>
      <c r="AG11" s="8">
        <v>3.0</v>
      </c>
      <c r="AH11" s="8">
        <v>2.0</v>
      </c>
      <c r="AI11" s="32">
        <v>1.0</v>
      </c>
      <c r="AJ11" s="18">
        <f t="shared" si="1"/>
        <v>66</v>
      </c>
      <c r="AK11" s="18" t="str">
        <f t="shared" si="2"/>
        <v>SEDANG</v>
      </c>
      <c r="AM11" s="18" t="s">
        <v>48</v>
      </c>
      <c r="AN11" s="18" t="s">
        <v>88</v>
      </c>
      <c r="AQ11" s="18" t="s">
        <v>48</v>
      </c>
      <c r="AR11" s="18">
        <f>COUNTIF(AK4:AK32,"SEDANG")</f>
        <v>24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8">
        <v>1.0</v>
      </c>
      <c r="G12" s="8">
        <v>2.0</v>
      </c>
      <c r="H12" s="8">
        <v>2.0</v>
      </c>
      <c r="I12" s="31">
        <v>2.0</v>
      </c>
      <c r="J12" s="8">
        <v>3.0</v>
      </c>
      <c r="K12" s="31">
        <v>3.0</v>
      </c>
      <c r="L12" s="8">
        <v>2.0</v>
      </c>
      <c r="M12" s="31">
        <v>3.0</v>
      </c>
      <c r="N12" s="31">
        <v>2.0</v>
      </c>
      <c r="O12" s="31">
        <v>3.0</v>
      </c>
      <c r="P12" s="31">
        <v>2.0</v>
      </c>
      <c r="Q12" s="31">
        <v>4.0</v>
      </c>
      <c r="R12" s="8">
        <v>3.0</v>
      </c>
      <c r="S12" s="31">
        <v>1.0</v>
      </c>
      <c r="T12" s="31">
        <v>3.0</v>
      </c>
      <c r="U12" s="8">
        <v>2.0</v>
      </c>
      <c r="V12" s="8">
        <v>3.0</v>
      </c>
      <c r="W12" s="31">
        <v>3.0</v>
      </c>
      <c r="X12" s="31">
        <v>3.0</v>
      </c>
      <c r="Y12" s="8">
        <v>2.0</v>
      </c>
      <c r="Z12" s="31">
        <v>4.0</v>
      </c>
      <c r="AA12" s="8">
        <v>2.0</v>
      </c>
      <c r="AB12" s="31">
        <v>4.0</v>
      </c>
      <c r="AC12" s="8">
        <v>2.0</v>
      </c>
      <c r="AD12" s="8">
        <v>1.0</v>
      </c>
      <c r="AE12" s="8">
        <v>2.0</v>
      </c>
      <c r="AF12" s="8">
        <v>2.0</v>
      </c>
      <c r="AG12" s="8">
        <v>3.0</v>
      </c>
      <c r="AH12" s="8">
        <v>2.0</v>
      </c>
      <c r="AI12" s="32">
        <v>3.0</v>
      </c>
      <c r="AJ12" s="18">
        <f t="shared" si="1"/>
        <v>74</v>
      </c>
      <c r="AK12" s="18" t="str">
        <f t="shared" si="2"/>
        <v>SEDANG</v>
      </c>
      <c r="AM12" s="18" t="s">
        <v>51</v>
      </c>
      <c r="AN12" s="18" t="s">
        <v>73</v>
      </c>
      <c r="AQ12" s="18" t="s">
        <v>51</v>
      </c>
      <c r="AR12" s="18">
        <f>COUNTIF(AK4:AK32,"TINGGI")</f>
        <v>4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8">
        <v>1.0</v>
      </c>
      <c r="G13" s="8">
        <v>2.0</v>
      </c>
      <c r="H13" s="8">
        <v>2.0</v>
      </c>
      <c r="I13" s="31">
        <v>2.0</v>
      </c>
      <c r="J13" s="8">
        <v>1.0</v>
      </c>
      <c r="K13" s="31">
        <v>3.0</v>
      </c>
      <c r="L13" s="8">
        <v>2.0</v>
      </c>
      <c r="M13" s="31">
        <v>2.0</v>
      </c>
      <c r="N13" s="31">
        <v>3.0</v>
      </c>
      <c r="O13" s="31">
        <v>3.0</v>
      </c>
      <c r="P13" s="31">
        <v>2.0</v>
      </c>
      <c r="Q13" s="31">
        <v>3.0</v>
      </c>
      <c r="R13" s="8">
        <v>2.0</v>
      </c>
      <c r="S13" s="31">
        <v>2.0</v>
      </c>
      <c r="T13" s="31">
        <v>3.0</v>
      </c>
      <c r="U13" s="8">
        <v>2.0</v>
      </c>
      <c r="V13" s="8">
        <v>2.0</v>
      </c>
      <c r="W13" s="31">
        <v>2.0</v>
      </c>
      <c r="X13" s="31">
        <v>1.0</v>
      </c>
      <c r="Y13" s="8">
        <v>3.0</v>
      </c>
      <c r="Z13" s="31">
        <v>3.0</v>
      </c>
      <c r="AA13" s="8">
        <v>2.0</v>
      </c>
      <c r="AB13" s="31">
        <v>2.0</v>
      </c>
      <c r="AC13" s="8">
        <v>2.0</v>
      </c>
      <c r="AD13" s="8">
        <v>1.0</v>
      </c>
      <c r="AE13" s="8">
        <v>2.0</v>
      </c>
      <c r="AF13" s="8">
        <v>3.0</v>
      </c>
      <c r="AG13" s="8">
        <v>1.0</v>
      </c>
      <c r="AH13" s="8">
        <v>2.0</v>
      </c>
      <c r="AI13" s="32">
        <v>3.0</v>
      </c>
      <c r="AJ13" s="18">
        <f t="shared" si="1"/>
        <v>64</v>
      </c>
      <c r="AK13" s="18" t="str">
        <f t="shared" si="2"/>
        <v>SEDANG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8">
        <v>1.0</v>
      </c>
      <c r="G14" s="8">
        <v>3.0</v>
      </c>
      <c r="H14" s="8">
        <v>2.0</v>
      </c>
      <c r="I14" s="31">
        <v>4.0</v>
      </c>
      <c r="J14" s="8">
        <v>2.0</v>
      </c>
      <c r="K14" s="31">
        <v>3.0</v>
      </c>
      <c r="L14" s="8">
        <v>4.0</v>
      </c>
      <c r="M14" s="31">
        <v>3.0</v>
      </c>
      <c r="N14" s="31">
        <v>3.0</v>
      </c>
      <c r="O14" s="31">
        <v>3.0</v>
      </c>
      <c r="P14" s="31">
        <v>1.0</v>
      </c>
      <c r="Q14" s="31">
        <v>4.0</v>
      </c>
      <c r="R14" s="8">
        <v>2.0</v>
      </c>
      <c r="S14" s="31">
        <v>3.0</v>
      </c>
      <c r="T14" s="31">
        <v>1.0</v>
      </c>
      <c r="U14" s="8">
        <v>2.0</v>
      </c>
      <c r="V14" s="8">
        <v>2.0</v>
      </c>
      <c r="W14" s="31">
        <v>3.0</v>
      </c>
      <c r="X14" s="31">
        <v>1.0</v>
      </c>
      <c r="Y14" s="8">
        <v>2.0</v>
      </c>
      <c r="Z14" s="31">
        <v>3.0</v>
      </c>
      <c r="AA14" s="8">
        <v>2.0</v>
      </c>
      <c r="AB14" s="31">
        <v>3.0</v>
      </c>
      <c r="AC14" s="8">
        <v>1.0</v>
      </c>
      <c r="AD14" s="8">
        <v>3.0</v>
      </c>
      <c r="AE14" s="8">
        <v>3.0</v>
      </c>
      <c r="AF14" s="8">
        <v>4.0</v>
      </c>
      <c r="AG14" s="8">
        <v>2.0</v>
      </c>
      <c r="AH14" s="8">
        <v>1.0</v>
      </c>
      <c r="AI14" s="32">
        <v>4.0</v>
      </c>
      <c r="AJ14" s="18">
        <f t="shared" si="1"/>
        <v>75</v>
      </c>
      <c r="AK14" s="18" t="str">
        <f t="shared" si="2"/>
        <v>SEDANG</v>
      </c>
    </row>
    <row r="15">
      <c r="A15" s="24">
        <v>12.0</v>
      </c>
      <c r="B15" s="25" t="s">
        <v>23</v>
      </c>
      <c r="C15" s="24">
        <v>16.0</v>
      </c>
      <c r="D15" s="24">
        <v>11.0</v>
      </c>
      <c r="E15" s="8" t="s">
        <v>16</v>
      </c>
      <c r="F15" s="8">
        <v>1.0</v>
      </c>
      <c r="G15" s="8">
        <v>2.0</v>
      </c>
      <c r="H15" s="8">
        <v>2.0</v>
      </c>
      <c r="I15" s="31">
        <v>3.0</v>
      </c>
      <c r="J15" s="8">
        <v>1.0</v>
      </c>
      <c r="K15" s="31">
        <v>3.0</v>
      </c>
      <c r="L15" s="8">
        <v>2.0</v>
      </c>
      <c r="M15" s="31">
        <v>1.0</v>
      </c>
      <c r="N15" s="31">
        <v>2.0</v>
      </c>
      <c r="O15" s="31">
        <v>2.0</v>
      </c>
      <c r="P15" s="31">
        <v>2.0</v>
      </c>
      <c r="Q15" s="31">
        <v>3.0</v>
      </c>
      <c r="R15" s="8">
        <v>3.0</v>
      </c>
      <c r="S15" s="31">
        <v>2.0</v>
      </c>
      <c r="T15" s="31">
        <v>3.0</v>
      </c>
      <c r="U15" s="8">
        <v>2.0</v>
      </c>
      <c r="V15" s="8">
        <v>2.0</v>
      </c>
      <c r="W15" s="31">
        <v>2.0</v>
      </c>
      <c r="X15" s="31">
        <v>1.0</v>
      </c>
      <c r="Y15" s="8">
        <v>3.0</v>
      </c>
      <c r="Z15" s="31">
        <v>3.0</v>
      </c>
      <c r="AA15" s="8">
        <v>3.0</v>
      </c>
      <c r="AB15" s="31">
        <v>2.0</v>
      </c>
      <c r="AC15" s="8">
        <v>2.0</v>
      </c>
      <c r="AD15" s="8">
        <v>2.0</v>
      </c>
      <c r="AE15" s="8">
        <v>2.0</v>
      </c>
      <c r="AF15" s="8">
        <v>1.0</v>
      </c>
      <c r="AG15" s="8">
        <v>4.0</v>
      </c>
      <c r="AH15" s="8">
        <v>4.0</v>
      </c>
      <c r="AI15" s="32">
        <v>1.0</v>
      </c>
      <c r="AJ15" s="18">
        <f t="shared" si="1"/>
        <v>66</v>
      </c>
      <c r="AK15" s="18" t="str">
        <f t="shared" si="2"/>
        <v>SEDANG</v>
      </c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8">
        <v>2.0</v>
      </c>
      <c r="G16" s="8">
        <v>3.0</v>
      </c>
      <c r="H16" s="8">
        <v>2.0</v>
      </c>
      <c r="I16" s="31">
        <v>3.0</v>
      </c>
      <c r="J16" s="8">
        <v>2.0</v>
      </c>
      <c r="K16" s="31">
        <v>2.0</v>
      </c>
      <c r="L16" s="8">
        <v>2.0</v>
      </c>
      <c r="M16" s="31">
        <v>3.0</v>
      </c>
      <c r="N16" s="31">
        <v>3.0</v>
      </c>
      <c r="O16" s="31">
        <v>3.0</v>
      </c>
      <c r="P16" s="31">
        <v>3.0</v>
      </c>
      <c r="Q16" s="31">
        <v>4.0</v>
      </c>
      <c r="R16" s="8">
        <v>2.0</v>
      </c>
      <c r="S16" s="31">
        <v>3.0</v>
      </c>
      <c r="T16" s="31">
        <v>3.0</v>
      </c>
      <c r="U16" s="8">
        <v>2.0</v>
      </c>
      <c r="V16" s="8">
        <v>2.0</v>
      </c>
      <c r="W16" s="31">
        <v>3.0</v>
      </c>
      <c r="X16" s="31">
        <v>3.0</v>
      </c>
      <c r="Y16" s="8">
        <v>2.0</v>
      </c>
      <c r="Z16" s="31">
        <v>3.0</v>
      </c>
      <c r="AA16" s="8">
        <v>2.0</v>
      </c>
      <c r="AB16" s="31">
        <v>3.0</v>
      </c>
      <c r="AC16" s="8">
        <v>1.0</v>
      </c>
      <c r="AD16" s="8">
        <v>1.0</v>
      </c>
      <c r="AE16" s="8">
        <v>2.0</v>
      </c>
      <c r="AF16" s="8">
        <v>2.0</v>
      </c>
      <c r="AG16" s="8">
        <v>2.0</v>
      </c>
      <c r="AH16" s="8">
        <v>2.0</v>
      </c>
      <c r="AI16" s="32">
        <v>3.0</v>
      </c>
      <c r="AJ16" s="18">
        <f t="shared" si="1"/>
        <v>73</v>
      </c>
      <c r="AK16" s="18" t="str">
        <f t="shared" si="2"/>
        <v>SEDANG</v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8">
        <v>1.0</v>
      </c>
      <c r="G17" s="8">
        <v>2.0</v>
      </c>
      <c r="H17" s="8">
        <v>2.0</v>
      </c>
      <c r="I17" s="31">
        <v>2.0</v>
      </c>
      <c r="J17" s="8">
        <v>1.0</v>
      </c>
      <c r="K17" s="31">
        <v>3.0</v>
      </c>
      <c r="L17" s="8">
        <v>2.0</v>
      </c>
      <c r="M17" s="31">
        <v>3.0</v>
      </c>
      <c r="N17" s="31">
        <v>3.0</v>
      </c>
      <c r="O17" s="31">
        <v>3.0</v>
      </c>
      <c r="P17" s="31">
        <v>3.0</v>
      </c>
      <c r="Q17" s="31">
        <v>3.0</v>
      </c>
      <c r="R17" s="8">
        <v>2.0</v>
      </c>
      <c r="S17" s="31">
        <v>4.0</v>
      </c>
      <c r="T17" s="31">
        <v>2.0</v>
      </c>
      <c r="U17" s="8">
        <v>2.0</v>
      </c>
      <c r="V17" s="8">
        <v>2.0</v>
      </c>
      <c r="W17" s="31">
        <v>3.0</v>
      </c>
      <c r="X17" s="31">
        <v>1.0</v>
      </c>
      <c r="Y17" s="8">
        <v>2.0</v>
      </c>
      <c r="Z17" s="31">
        <v>3.0</v>
      </c>
      <c r="AA17" s="8">
        <v>2.0</v>
      </c>
      <c r="AB17" s="31">
        <v>3.0</v>
      </c>
      <c r="AC17" s="8">
        <v>2.0</v>
      </c>
      <c r="AD17" s="8">
        <v>2.0</v>
      </c>
      <c r="AE17" s="8">
        <v>1.0</v>
      </c>
      <c r="AF17" s="8">
        <v>2.0</v>
      </c>
      <c r="AG17" s="8">
        <v>2.0</v>
      </c>
      <c r="AH17" s="8">
        <v>1.0</v>
      </c>
      <c r="AI17" s="32">
        <v>4.0</v>
      </c>
      <c r="AJ17" s="18">
        <f t="shared" si="1"/>
        <v>68</v>
      </c>
      <c r="AK17" s="18" t="str">
        <f t="shared" si="2"/>
        <v>SEDANG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8">
        <v>2.0</v>
      </c>
      <c r="G18" s="8">
        <v>3.0</v>
      </c>
      <c r="H18" s="8">
        <v>3.0</v>
      </c>
      <c r="I18" s="31">
        <v>3.0</v>
      </c>
      <c r="J18" s="8">
        <v>3.0</v>
      </c>
      <c r="K18" s="31">
        <v>4.0</v>
      </c>
      <c r="L18" s="8">
        <v>3.0</v>
      </c>
      <c r="M18" s="31">
        <v>3.0</v>
      </c>
      <c r="N18" s="31">
        <v>3.0</v>
      </c>
      <c r="O18" s="31">
        <v>3.0</v>
      </c>
      <c r="P18" s="31">
        <v>3.0</v>
      </c>
      <c r="Q18" s="31">
        <v>4.0</v>
      </c>
      <c r="R18" s="8">
        <v>2.0</v>
      </c>
      <c r="S18" s="31">
        <v>3.0</v>
      </c>
      <c r="T18" s="31">
        <v>3.0</v>
      </c>
      <c r="U18" s="8">
        <v>3.0</v>
      </c>
      <c r="V18" s="8">
        <v>4.0</v>
      </c>
      <c r="W18" s="31">
        <v>3.0</v>
      </c>
      <c r="X18" s="31">
        <v>2.0</v>
      </c>
      <c r="Y18" s="8">
        <v>3.0</v>
      </c>
      <c r="Z18" s="31">
        <v>3.0</v>
      </c>
      <c r="AA18" s="8">
        <v>3.0</v>
      </c>
      <c r="AB18" s="31">
        <v>3.0</v>
      </c>
      <c r="AC18" s="8">
        <v>3.0</v>
      </c>
      <c r="AD18" s="8">
        <v>3.0</v>
      </c>
      <c r="AE18" s="8">
        <v>2.0</v>
      </c>
      <c r="AF18" s="8">
        <v>2.0</v>
      </c>
      <c r="AG18" s="8">
        <v>2.0</v>
      </c>
      <c r="AH18" s="8">
        <v>3.0</v>
      </c>
      <c r="AI18" s="32">
        <v>3.0</v>
      </c>
      <c r="AJ18" s="18">
        <f t="shared" si="1"/>
        <v>87</v>
      </c>
      <c r="AK18" s="18" t="str">
        <f t="shared" si="2"/>
        <v>TINGGI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8">
        <v>2.0</v>
      </c>
      <c r="G19" s="8">
        <v>2.0</v>
      </c>
      <c r="H19" s="8">
        <v>1.0</v>
      </c>
      <c r="I19" s="31">
        <v>3.0</v>
      </c>
      <c r="J19" s="8">
        <v>3.0</v>
      </c>
      <c r="K19" s="31">
        <v>3.0</v>
      </c>
      <c r="L19" s="8">
        <v>2.0</v>
      </c>
      <c r="M19" s="31">
        <v>2.0</v>
      </c>
      <c r="N19" s="31">
        <v>4.0</v>
      </c>
      <c r="O19" s="31">
        <v>3.0</v>
      </c>
      <c r="P19" s="31">
        <v>4.0</v>
      </c>
      <c r="Q19" s="31">
        <v>4.0</v>
      </c>
      <c r="R19" s="8">
        <v>2.0</v>
      </c>
      <c r="S19" s="31">
        <v>4.0</v>
      </c>
      <c r="T19" s="31">
        <v>3.0</v>
      </c>
      <c r="U19" s="8">
        <v>1.0</v>
      </c>
      <c r="V19" s="8">
        <v>3.0</v>
      </c>
      <c r="W19" s="31">
        <v>3.0</v>
      </c>
      <c r="X19" s="31">
        <v>2.0</v>
      </c>
      <c r="Y19" s="8">
        <v>2.0</v>
      </c>
      <c r="Z19" s="31">
        <v>3.0</v>
      </c>
      <c r="AA19" s="8">
        <v>1.0</v>
      </c>
      <c r="AB19" s="31">
        <v>4.0</v>
      </c>
      <c r="AC19" s="8">
        <v>2.0</v>
      </c>
      <c r="AD19" s="8">
        <v>2.0</v>
      </c>
      <c r="AE19" s="8">
        <v>1.0</v>
      </c>
      <c r="AF19" s="8">
        <v>2.0</v>
      </c>
      <c r="AG19" s="8">
        <v>2.0</v>
      </c>
      <c r="AH19" s="8">
        <v>1.0</v>
      </c>
      <c r="AI19" s="32">
        <v>2.0</v>
      </c>
      <c r="AJ19" s="18">
        <f t="shared" si="1"/>
        <v>73</v>
      </c>
      <c r="AK19" s="18" t="str">
        <f t="shared" si="2"/>
        <v>SEDANG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8">
        <v>1.0</v>
      </c>
      <c r="G20" s="8">
        <v>2.0</v>
      </c>
      <c r="H20" s="8">
        <v>1.0</v>
      </c>
      <c r="I20" s="31">
        <v>3.0</v>
      </c>
      <c r="J20" s="8">
        <v>2.0</v>
      </c>
      <c r="K20" s="31">
        <v>3.0</v>
      </c>
      <c r="L20" s="8">
        <v>1.0</v>
      </c>
      <c r="M20" s="31">
        <v>3.0</v>
      </c>
      <c r="N20" s="31">
        <v>1.0</v>
      </c>
      <c r="O20" s="31">
        <v>1.0</v>
      </c>
      <c r="P20" s="31">
        <v>1.0</v>
      </c>
      <c r="Q20" s="31">
        <v>1.0</v>
      </c>
      <c r="R20" s="8">
        <v>4.0</v>
      </c>
      <c r="S20" s="31">
        <v>1.0</v>
      </c>
      <c r="T20" s="31">
        <v>1.0</v>
      </c>
      <c r="U20" s="8">
        <v>1.0</v>
      </c>
      <c r="V20" s="8">
        <v>1.0</v>
      </c>
      <c r="W20" s="31">
        <v>2.0</v>
      </c>
      <c r="X20" s="31">
        <v>1.0</v>
      </c>
      <c r="Y20" s="8">
        <v>4.0</v>
      </c>
      <c r="Z20" s="31">
        <v>1.0</v>
      </c>
      <c r="AA20" s="8">
        <v>1.0</v>
      </c>
      <c r="AB20" s="31">
        <v>1.0</v>
      </c>
      <c r="AC20" s="8">
        <v>1.0</v>
      </c>
      <c r="AD20" s="8">
        <v>1.0</v>
      </c>
      <c r="AE20" s="8">
        <v>1.0</v>
      </c>
      <c r="AF20" s="8">
        <v>4.0</v>
      </c>
      <c r="AG20" s="8">
        <v>1.0</v>
      </c>
      <c r="AH20" s="8">
        <v>1.0</v>
      </c>
      <c r="AI20" s="32">
        <v>4.0</v>
      </c>
      <c r="AJ20" s="18">
        <f t="shared" si="1"/>
        <v>51</v>
      </c>
      <c r="AK20" s="18" t="str">
        <f t="shared" si="2"/>
        <v>SEDANG</v>
      </c>
    </row>
    <row r="21" ht="15.75" customHeight="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8">
        <v>1.0</v>
      </c>
      <c r="G21" s="8">
        <v>1.0</v>
      </c>
      <c r="H21" s="8">
        <v>1.0</v>
      </c>
      <c r="I21" s="31">
        <v>3.0</v>
      </c>
      <c r="J21" s="8">
        <v>2.0</v>
      </c>
      <c r="K21" s="31">
        <v>3.0</v>
      </c>
      <c r="L21" s="8">
        <v>2.0</v>
      </c>
      <c r="M21" s="31">
        <v>2.0</v>
      </c>
      <c r="N21" s="31">
        <v>3.0</v>
      </c>
      <c r="O21" s="31">
        <v>3.0</v>
      </c>
      <c r="P21" s="31">
        <v>1.0</v>
      </c>
      <c r="Q21" s="31">
        <v>3.0</v>
      </c>
      <c r="R21" s="8">
        <v>1.0</v>
      </c>
      <c r="S21" s="31">
        <v>2.0</v>
      </c>
      <c r="T21" s="31">
        <v>2.0</v>
      </c>
      <c r="U21" s="8">
        <v>2.0</v>
      </c>
      <c r="V21" s="8">
        <v>1.0</v>
      </c>
      <c r="W21" s="31">
        <v>2.0</v>
      </c>
      <c r="X21" s="31">
        <v>1.0</v>
      </c>
      <c r="Y21" s="8">
        <v>2.0</v>
      </c>
      <c r="Z21" s="31">
        <v>3.0</v>
      </c>
      <c r="AA21" s="8">
        <v>1.0</v>
      </c>
      <c r="AB21" s="31">
        <v>2.0</v>
      </c>
      <c r="AC21" s="8">
        <v>2.0</v>
      </c>
      <c r="AD21" s="8">
        <v>2.0</v>
      </c>
      <c r="AE21" s="8">
        <v>2.0</v>
      </c>
      <c r="AF21" s="8">
        <v>1.0</v>
      </c>
      <c r="AG21" s="8">
        <v>2.0</v>
      </c>
      <c r="AH21" s="8">
        <v>1.0</v>
      </c>
      <c r="AI21" s="32">
        <v>4.0</v>
      </c>
      <c r="AJ21" s="18">
        <f t="shared" si="1"/>
        <v>58</v>
      </c>
      <c r="AK21" s="18" t="str">
        <f t="shared" si="2"/>
        <v>SEDANG</v>
      </c>
    </row>
    <row r="22" ht="15.75" customHeight="1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8">
        <v>1.0</v>
      </c>
      <c r="G22" s="8">
        <v>3.0</v>
      </c>
      <c r="H22" s="8">
        <v>2.0</v>
      </c>
      <c r="I22" s="31">
        <v>1.0</v>
      </c>
      <c r="J22" s="8">
        <v>3.0</v>
      </c>
      <c r="K22" s="31">
        <v>3.0</v>
      </c>
      <c r="L22" s="8">
        <v>3.0</v>
      </c>
      <c r="M22" s="31">
        <v>2.0</v>
      </c>
      <c r="N22" s="31">
        <v>2.0</v>
      </c>
      <c r="O22" s="31">
        <v>3.0</v>
      </c>
      <c r="P22" s="31">
        <v>2.0</v>
      </c>
      <c r="Q22" s="31">
        <v>4.0</v>
      </c>
      <c r="R22" s="8">
        <v>4.0</v>
      </c>
      <c r="S22" s="31">
        <v>2.0</v>
      </c>
      <c r="T22" s="31">
        <v>3.0</v>
      </c>
      <c r="U22" s="8">
        <v>3.0</v>
      </c>
      <c r="V22" s="8">
        <v>3.0</v>
      </c>
      <c r="W22" s="31">
        <v>3.0</v>
      </c>
      <c r="X22" s="31">
        <v>1.0</v>
      </c>
      <c r="Y22" s="8">
        <v>3.0</v>
      </c>
      <c r="Z22" s="31">
        <v>3.0</v>
      </c>
      <c r="AA22" s="8">
        <v>2.0</v>
      </c>
      <c r="AB22" s="31">
        <v>4.0</v>
      </c>
      <c r="AC22" s="8">
        <v>2.0</v>
      </c>
      <c r="AD22" s="8">
        <v>3.0</v>
      </c>
      <c r="AE22" s="8">
        <v>3.0</v>
      </c>
      <c r="AF22" s="8">
        <v>2.0</v>
      </c>
      <c r="AG22" s="8">
        <v>4.0</v>
      </c>
      <c r="AH22" s="8">
        <v>2.0</v>
      </c>
      <c r="AI22" s="32">
        <v>2.0</v>
      </c>
      <c r="AJ22" s="18">
        <f t="shared" si="1"/>
        <v>78</v>
      </c>
      <c r="AK22" s="18" t="str">
        <f t="shared" si="2"/>
        <v>SEDANG</v>
      </c>
    </row>
    <row r="23" ht="15.75" customHeight="1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8">
        <v>1.0</v>
      </c>
      <c r="G23" s="8">
        <v>2.0</v>
      </c>
      <c r="H23" s="8">
        <v>4.0</v>
      </c>
      <c r="I23" s="31">
        <v>2.0</v>
      </c>
      <c r="J23" s="8">
        <v>2.0</v>
      </c>
      <c r="K23" s="31">
        <v>1.0</v>
      </c>
      <c r="L23" s="8">
        <v>1.0</v>
      </c>
      <c r="M23" s="31">
        <v>2.0</v>
      </c>
      <c r="N23" s="31">
        <v>3.0</v>
      </c>
      <c r="O23" s="31">
        <v>3.0</v>
      </c>
      <c r="P23" s="31">
        <v>2.0</v>
      </c>
      <c r="Q23" s="31">
        <v>4.0</v>
      </c>
      <c r="R23" s="8">
        <v>2.0</v>
      </c>
      <c r="S23" s="31">
        <v>3.0</v>
      </c>
      <c r="T23" s="31">
        <v>3.0</v>
      </c>
      <c r="U23" s="8">
        <v>1.0</v>
      </c>
      <c r="V23" s="8">
        <v>1.0</v>
      </c>
      <c r="W23" s="31">
        <v>1.0</v>
      </c>
      <c r="X23" s="31">
        <v>1.0</v>
      </c>
      <c r="Y23" s="8">
        <v>2.0</v>
      </c>
      <c r="Z23" s="31">
        <v>1.0</v>
      </c>
      <c r="AA23" s="8">
        <v>1.0</v>
      </c>
      <c r="AB23" s="31">
        <v>3.0</v>
      </c>
      <c r="AC23" s="8">
        <v>2.0</v>
      </c>
      <c r="AD23" s="8">
        <v>1.0</v>
      </c>
      <c r="AE23" s="8">
        <v>2.0</v>
      </c>
      <c r="AF23" s="8">
        <v>2.0</v>
      </c>
      <c r="AG23" s="8">
        <v>1.0</v>
      </c>
      <c r="AH23" s="8">
        <v>1.0</v>
      </c>
      <c r="AI23" s="32">
        <v>1.0</v>
      </c>
      <c r="AJ23" s="18">
        <f t="shared" si="1"/>
        <v>56</v>
      </c>
      <c r="AK23" s="18" t="str">
        <f t="shared" si="2"/>
        <v>SEDANG</v>
      </c>
    </row>
    <row r="24" ht="15.75" customHeight="1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8">
        <v>1.0</v>
      </c>
      <c r="G24" s="8">
        <v>4.0</v>
      </c>
      <c r="H24" s="8">
        <v>1.0</v>
      </c>
      <c r="I24" s="31">
        <v>3.0</v>
      </c>
      <c r="J24" s="8">
        <v>4.0</v>
      </c>
      <c r="K24" s="31">
        <v>3.0</v>
      </c>
      <c r="L24" s="8">
        <v>4.0</v>
      </c>
      <c r="M24" s="31">
        <v>1.0</v>
      </c>
      <c r="N24" s="31">
        <v>3.0</v>
      </c>
      <c r="O24" s="31">
        <v>2.0</v>
      </c>
      <c r="P24" s="31">
        <v>2.0</v>
      </c>
      <c r="Q24" s="31">
        <v>4.0</v>
      </c>
      <c r="R24" s="8">
        <v>4.0</v>
      </c>
      <c r="S24" s="31">
        <v>3.0</v>
      </c>
      <c r="T24" s="31">
        <v>3.0</v>
      </c>
      <c r="U24" s="8">
        <v>2.0</v>
      </c>
      <c r="V24" s="8">
        <v>4.0</v>
      </c>
      <c r="W24" s="31">
        <v>2.0</v>
      </c>
      <c r="X24" s="31">
        <v>1.0</v>
      </c>
      <c r="Y24" s="8">
        <v>2.0</v>
      </c>
      <c r="Z24" s="31">
        <v>3.0</v>
      </c>
      <c r="AA24" s="8">
        <v>3.0</v>
      </c>
      <c r="AB24" s="31">
        <v>3.0</v>
      </c>
      <c r="AC24" s="8">
        <v>2.0</v>
      </c>
      <c r="AD24" s="8">
        <v>2.0</v>
      </c>
      <c r="AE24" s="8">
        <v>2.0</v>
      </c>
      <c r="AF24" s="8">
        <v>2.0</v>
      </c>
      <c r="AG24" s="8">
        <v>4.0</v>
      </c>
      <c r="AH24" s="8">
        <v>1.0</v>
      </c>
      <c r="AI24" s="32">
        <v>2.0</v>
      </c>
      <c r="AJ24" s="18">
        <f t="shared" si="1"/>
        <v>77</v>
      </c>
      <c r="AK24" s="18" t="str">
        <f t="shared" si="2"/>
        <v>SEDANG</v>
      </c>
    </row>
    <row r="25" ht="15.75" customHeight="1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8">
        <v>2.0</v>
      </c>
      <c r="G25" s="8">
        <v>2.0</v>
      </c>
      <c r="H25" s="8">
        <v>2.0</v>
      </c>
      <c r="I25" s="31">
        <v>2.0</v>
      </c>
      <c r="J25" s="8">
        <v>2.0</v>
      </c>
      <c r="K25" s="31">
        <v>3.0</v>
      </c>
      <c r="L25" s="8">
        <v>2.0</v>
      </c>
      <c r="M25" s="31">
        <v>3.0</v>
      </c>
      <c r="N25" s="31">
        <v>2.0</v>
      </c>
      <c r="O25" s="31">
        <v>3.0</v>
      </c>
      <c r="P25" s="31">
        <v>3.0</v>
      </c>
      <c r="Q25" s="31">
        <v>4.0</v>
      </c>
      <c r="R25" s="8">
        <v>3.0</v>
      </c>
      <c r="S25" s="31">
        <v>2.0</v>
      </c>
      <c r="T25" s="31">
        <v>3.0</v>
      </c>
      <c r="U25" s="8">
        <v>2.0</v>
      </c>
      <c r="V25" s="8">
        <v>2.0</v>
      </c>
      <c r="W25" s="31">
        <v>2.0</v>
      </c>
      <c r="X25" s="31">
        <v>3.0</v>
      </c>
      <c r="Y25" s="8">
        <v>2.0</v>
      </c>
      <c r="Z25" s="31">
        <v>3.0</v>
      </c>
      <c r="AA25" s="8">
        <v>2.0</v>
      </c>
      <c r="AB25" s="31">
        <v>3.0</v>
      </c>
      <c r="AC25" s="8">
        <v>2.0</v>
      </c>
      <c r="AD25" s="8">
        <v>2.0</v>
      </c>
      <c r="AE25" s="8">
        <v>2.0</v>
      </c>
      <c r="AF25" s="8">
        <v>3.0</v>
      </c>
      <c r="AG25" s="8">
        <v>3.0</v>
      </c>
      <c r="AH25" s="8">
        <v>1.0</v>
      </c>
      <c r="AI25" s="32">
        <v>3.0</v>
      </c>
      <c r="AJ25" s="18">
        <f t="shared" si="1"/>
        <v>73</v>
      </c>
      <c r="AK25" s="18" t="str">
        <f t="shared" si="2"/>
        <v>SEDANG</v>
      </c>
    </row>
    <row r="26" ht="15.75" customHeight="1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8">
        <v>1.0</v>
      </c>
      <c r="G26" s="8">
        <v>2.0</v>
      </c>
      <c r="H26" s="8">
        <v>1.0</v>
      </c>
      <c r="I26" s="31">
        <v>1.0</v>
      </c>
      <c r="J26" s="8">
        <v>2.0</v>
      </c>
      <c r="K26" s="31">
        <v>2.0</v>
      </c>
      <c r="L26" s="8">
        <v>2.0</v>
      </c>
      <c r="M26" s="31">
        <v>2.0</v>
      </c>
      <c r="N26" s="31">
        <v>1.0</v>
      </c>
      <c r="O26" s="31">
        <v>2.0</v>
      </c>
      <c r="P26" s="31">
        <v>2.0</v>
      </c>
      <c r="Q26" s="31">
        <v>3.0</v>
      </c>
      <c r="R26" s="8">
        <v>4.0</v>
      </c>
      <c r="S26" s="31">
        <v>1.0</v>
      </c>
      <c r="T26" s="31">
        <v>1.0</v>
      </c>
      <c r="U26" s="8">
        <v>2.0</v>
      </c>
      <c r="V26" s="8">
        <v>2.0</v>
      </c>
      <c r="W26" s="31">
        <v>2.0</v>
      </c>
      <c r="X26" s="31">
        <v>1.0</v>
      </c>
      <c r="Y26" s="8">
        <v>1.0</v>
      </c>
      <c r="Z26" s="31">
        <v>1.0</v>
      </c>
      <c r="AA26" s="8">
        <v>1.0</v>
      </c>
      <c r="AB26" s="31">
        <v>1.0</v>
      </c>
      <c r="AC26" s="8">
        <v>2.0</v>
      </c>
      <c r="AD26" s="8">
        <v>2.0</v>
      </c>
      <c r="AE26" s="8">
        <v>1.0</v>
      </c>
      <c r="AF26" s="8">
        <v>2.0</v>
      </c>
      <c r="AG26" s="8">
        <v>2.0</v>
      </c>
      <c r="AH26" s="8">
        <v>1.0</v>
      </c>
      <c r="AI26" s="32">
        <v>1.0</v>
      </c>
      <c r="AJ26" s="18">
        <f t="shared" si="1"/>
        <v>49</v>
      </c>
      <c r="AK26" s="18" t="str">
        <f t="shared" si="2"/>
        <v>RENDAH</v>
      </c>
    </row>
    <row r="27" ht="15.75" customHeight="1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8">
        <v>1.0</v>
      </c>
      <c r="G27" s="8">
        <v>2.0</v>
      </c>
      <c r="H27" s="8">
        <v>1.0</v>
      </c>
      <c r="I27" s="31">
        <v>4.0</v>
      </c>
      <c r="J27" s="8">
        <v>1.0</v>
      </c>
      <c r="K27" s="31">
        <v>2.0</v>
      </c>
      <c r="L27" s="8">
        <v>1.0</v>
      </c>
      <c r="M27" s="31">
        <v>4.0</v>
      </c>
      <c r="N27" s="31">
        <v>2.0</v>
      </c>
      <c r="O27" s="31">
        <v>3.0</v>
      </c>
      <c r="P27" s="31">
        <v>3.0</v>
      </c>
      <c r="Q27" s="31">
        <v>3.0</v>
      </c>
      <c r="R27" s="8">
        <v>1.0</v>
      </c>
      <c r="S27" s="31">
        <v>3.0</v>
      </c>
      <c r="T27" s="31">
        <v>1.0</v>
      </c>
      <c r="U27" s="8">
        <v>1.0</v>
      </c>
      <c r="V27" s="8">
        <v>2.0</v>
      </c>
      <c r="W27" s="31">
        <v>2.0</v>
      </c>
      <c r="X27" s="31">
        <v>1.0</v>
      </c>
      <c r="Y27" s="8">
        <v>1.0</v>
      </c>
      <c r="Z27" s="31">
        <v>2.0</v>
      </c>
      <c r="AA27" s="8">
        <v>1.0</v>
      </c>
      <c r="AB27" s="31">
        <v>2.0</v>
      </c>
      <c r="AC27" s="8">
        <v>1.0</v>
      </c>
      <c r="AD27" s="8">
        <v>1.0</v>
      </c>
      <c r="AE27" s="8">
        <v>2.0</v>
      </c>
      <c r="AF27" s="8">
        <v>1.0</v>
      </c>
      <c r="AG27" s="8">
        <v>1.0</v>
      </c>
      <c r="AH27" s="8">
        <v>1.0</v>
      </c>
      <c r="AI27" s="32">
        <v>1.0</v>
      </c>
      <c r="AJ27" s="18">
        <f t="shared" si="1"/>
        <v>52</v>
      </c>
      <c r="AK27" s="18" t="str">
        <f t="shared" si="2"/>
        <v>SEDANG</v>
      </c>
    </row>
    <row r="28" ht="15.75" customHeight="1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8">
        <v>1.0</v>
      </c>
      <c r="G28" s="8">
        <v>3.0</v>
      </c>
      <c r="H28" s="8">
        <v>2.0</v>
      </c>
      <c r="I28" s="31">
        <v>3.0</v>
      </c>
      <c r="J28" s="8">
        <v>2.0</v>
      </c>
      <c r="K28" s="31">
        <v>3.0</v>
      </c>
      <c r="L28" s="8">
        <v>2.0</v>
      </c>
      <c r="M28" s="31">
        <v>3.0</v>
      </c>
      <c r="N28" s="31">
        <v>3.0</v>
      </c>
      <c r="O28" s="31">
        <v>3.0</v>
      </c>
      <c r="P28" s="31">
        <v>2.0</v>
      </c>
      <c r="Q28" s="31">
        <v>4.0</v>
      </c>
      <c r="R28" s="8">
        <v>2.0</v>
      </c>
      <c r="S28" s="31">
        <v>3.0</v>
      </c>
      <c r="T28" s="31">
        <v>3.0</v>
      </c>
      <c r="U28" s="8">
        <v>2.0</v>
      </c>
      <c r="V28" s="8">
        <v>2.0</v>
      </c>
      <c r="W28" s="31">
        <v>3.0</v>
      </c>
      <c r="X28" s="31">
        <v>4.0</v>
      </c>
      <c r="Y28" s="8">
        <v>2.0</v>
      </c>
      <c r="Z28" s="31">
        <v>3.0</v>
      </c>
      <c r="AA28" s="8">
        <v>3.0</v>
      </c>
      <c r="AB28" s="31">
        <v>3.0</v>
      </c>
      <c r="AC28" s="8">
        <v>2.0</v>
      </c>
      <c r="AD28" s="8">
        <v>2.0</v>
      </c>
      <c r="AE28" s="8">
        <v>2.0</v>
      </c>
      <c r="AF28" s="8">
        <v>3.0</v>
      </c>
      <c r="AG28" s="8">
        <v>2.0</v>
      </c>
      <c r="AH28" s="8">
        <v>2.0</v>
      </c>
      <c r="AI28" s="32">
        <v>3.0</v>
      </c>
      <c r="AJ28" s="18">
        <f t="shared" si="1"/>
        <v>77</v>
      </c>
      <c r="AK28" s="18" t="str">
        <f t="shared" si="2"/>
        <v>SEDANG</v>
      </c>
    </row>
    <row r="29" ht="15.75" customHeight="1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8">
        <v>1.0</v>
      </c>
      <c r="G29" s="8">
        <v>2.0</v>
      </c>
      <c r="H29" s="8">
        <v>1.0</v>
      </c>
      <c r="I29" s="31">
        <v>4.0</v>
      </c>
      <c r="J29" s="8">
        <v>1.0</v>
      </c>
      <c r="K29" s="31">
        <v>2.0</v>
      </c>
      <c r="L29" s="8">
        <v>1.0</v>
      </c>
      <c r="M29" s="31">
        <v>4.0</v>
      </c>
      <c r="N29" s="31">
        <v>2.0</v>
      </c>
      <c r="O29" s="31">
        <v>4.0</v>
      </c>
      <c r="P29" s="31">
        <v>1.0</v>
      </c>
      <c r="Q29" s="31">
        <v>3.0</v>
      </c>
      <c r="R29" s="8">
        <v>1.0</v>
      </c>
      <c r="S29" s="31">
        <v>3.0</v>
      </c>
      <c r="T29" s="31">
        <v>1.0</v>
      </c>
      <c r="U29" s="8">
        <v>1.0</v>
      </c>
      <c r="V29" s="8">
        <v>2.0</v>
      </c>
      <c r="W29" s="31">
        <v>2.0</v>
      </c>
      <c r="X29" s="31">
        <v>1.0</v>
      </c>
      <c r="Y29" s="8">
        <v>1.0</v>
      </c>
      <c r="Z29" s="31">
        <v>2.0</v>
      </c>
      <c r="AA29" s="8">
        <v>1.0</v>
      </c>
      <c r="AB29" s="31">
        <v>2.0</v>
      </c>
      <c r="AC29" s="8">
        <v>1.0</v>
      </c>
      <c r="AD29" s="8">
        <v>1.0</v>
      </c>
      <c r="AE29" s="8">
        <v>2.0</v>
      </c>
      <c r="AF29" s="8">
        <v>1.0</v>
      </c>
      <c r="AG29" s="8">
        <v>1.0</v>
      </c>
      <c r="AH29" s="8">
        <v>1.0</v>
      </c>
      <c r="AI29" s="32">
        <v>4.0</v>
      </c>
      <c r="AJ29" s="18">
        <f t="shared" si="1"/>
        <v>54</v>
      </c>
      <c r="AK29" s="18" t="str">
        <f t="shared" si="2"/>
        <v>SEDANG</v>
      </c>
    </row>
    <row r="30" ht="15.75" customHeight="1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8">
        <v>1.0</v>
      </c>
      <c r="G30" s="8">
        <v>2.0</v>
      </c>
      <c r="H30" s="8">
        <v>1.0</v>
      </c>
      <c r="I30" s="31">
        <v>1.0</v>
      </c>
      <c r="J30" s="8">
        <v>2.0</v>
      </c>
      <c r="K30" s="31">
        <v>3.0</v>
      </c>
      <c r="L30" s="8">
        <v>2.0</v>
      </c>
      <c r="M30" s="31">
        <v>2.0</v>
      </c>
      <c r="N30" s="31">
        <v>3.0</v>
      </c>
      <c r="O30" s="31">
        <v>3.0</v>
      </c>
      <c r="P30" s="31">
        <v>1.0</v>
      </c>
      <c r="Q30" s="31">
        <v>4.0</v>
      </c>
      <c r="R30" s="8">
        <v>2.0</v>
      </c>
      <c r="S30" s="31">
        <v>4.0</v>
      </c>
      <c r="T30" s="31">
        <v>3.0</v>
      </c>
      <c r="U30" s="8">
        <v>2.0</v>
      </c>
      <c r="V30" s="8">
        <v>3.0</v>
      </c>
      <c r="W30" s="31">
        <v>2.0</v>
      </c>
      <c r="X30" s="31">
        <v>1.0</v>
      </c>
      <c r="Y30" s="8">
        <v>3.0</v>
      </c>
      <c r="Z30" s="31">
        <v>3.0</v>
      </c>
      <c r="AA30" s="8">
        <v>2.0</v>
      </c>
      <c r="AB30" s="31">
        <v>3.0</v>
      </c>
      <c r="AC30" s="8">
        <v>2.0</v>
      </c>
      <c r="AD30" s="8">
        <v>2.0</v>
      </c>
      <c r="AE30" s="8">
        <v>3.0</v>
      </c>
      <c r="AF30" s="8">
        <v>3.0</v>
      </c>
      <c r="AG30" s="8">
        <v>2.0</v>
      </c>
      <c r="AH30" s="8">
        <v>1.0</v>
      </c>
      <c r="AI30" s="32">
        <v>2.0</v>
      </c>
      <c r="AJ30" s="18">
        <f t="shared" si="1"/>
        <v>68</v>
      </c>
      <c r="AK30" s="18" t="str">
        <f t="shared" si="2"/>
        <v>SEDANG</v>
      </c>
    </row>
    <row r="31" ht="15.75" customHeight="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8">
        <v>2.0</v>
      </c>
      <c r="G31" s="8">
        <v>2.0</v>
      </c>
      <c r="H31" s="8">
        <v>3.0</v>
      </c>
      <c r="I31" s="31">
        <v>2.0</v>
      </c>
      <c r="J31" s="8">
        <v>2.0</v>
      </c>
      <c r="K31" s="31">
        <v>3.0</v>
      </c>
      <c r="L31" s="8">
        <v>2.0</v>
      </c>
      <c r="M31" s="31">
        <v>2.0</v>
      </c>
      <c r="N31" s="31">
        <v>2.0</v>
      </c>
      <c r="O31" s="31">
        <v>3.0</v>
      </c>
      <c r="P31" s="31">
        <v>3.0</v>
      </c>
      <c r="Q31" s="31">
        <v>4.0</v>
      </c>
      <c r="R31" s="8">
        <v>3.0</v>
      </c>
      <c r="S31" s="31">
        <v>3.0</v>
      </c>
      <c r="T31" s="31">
        <v>3.0</v>
      </c>
      <c r="U31" s="8">
        <v>3.0</v>
      </c>
      <c r="V31" s="8">
        <v>3.0</v>
      </c>
      <c r="W31" s="31">
        <v>2.0</v>
      </c>
      <c r="X31" s="31">
        <v>3.0</v>
      </c>
      <c r="Y31" s="8">
        <v>3.0</v>
      </c>
      <c r="Z31" s="31">
        <v>4.0</v>
      </c>
      <c r="AA31" s="8">
        <v>2.0</v>
      </c>
      <c r="AB31" s="31">
        <v>3.0</v>
      </c>
      <c r="AC31" s="8">
        <v>3.0</v>
      </c>
      <c r="AD31" s="8">
        <v>3.0</v>
      </c>
      <c r="AE31" s="8">
        <v>2.0</v>
      </c>
      <c r="AF31" s="8">
        <v>2.0</v>
      </c>
      <c r="AG31" s="8">
        <v>2.0</v>
      </c>
      <c r="AH31" s="8">
        <v>2.0</v>
      </c>
      <c r="AI31" s="32">
        <v>3.0</v>
      </c>
      <c r="AJ31" s="18">
        <f t="shared" si="1"/>
        <v>79</v>
      </c>
      <c r="AK31" s="18" t="str">
        <f t="shared" si="2"/>
        <v>SEDANG</v>
      </c>
    </row>
    <row r="32" ht="15.75" customHeight="1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8">
        <v>2.0</v>
      </c>
      <c r="G32" s="8">
        <v>3.0</v>
      </c>
      <c r="H32" s="8">
        <v>3.0</v>
      </c>
      <c r="I32" s="31">
        <v>1.0</v>
      </c>
      <c r="J32" s="8">
        <v>4.0</v>
      </c>
      <c r="K32" s="31">
        <v>3.0</v>
      </c>
      <c r="L32" s="8">
        <v>2.0</v>
      </c>
      <c r="M32" s="31">
        <v>3.0</v>
      </c>
      <c r="N32" s="31">
        <v>3.0</v>
      </c>
      <c r="O32" s="31">
        <v>3.0</v>
      </c>
      <c r="P32" s="31">
        <v>3.0</v>
      </c>
      <c r="Q32" s="31">
        <v>4.0</v>
      </c>
      <c r="R32" s="8">
        <v>2.0</v>
      </c>
      <c r="S32" s="31">
        <v>2.0</v>
      </c>
      <c r="T32" s="31">
        <v>1.0</v>
      </c>
      <c r="U32" s="8">
        <v>2.0</v>
      </c>
      <c r="V32" s="8">
        <v>3.0</v>
      </c>
      <c r="W32" s="31">
        <v>2.0</v>
      </c>
      <c r="X32" s="31">
        <v>1.0</v>
      </c>
      <c r="Y32" s="8">
        <v>3.0</v>
      </c>
      <c r="Z32" s="31">
        <v>4.0</v>
      </c>
      <c r="AA32" s="8">
        <v>2.0</v>
      </c>
      <c r="AB32" s="31">
        <v>4.0</v>
      </c>
      <c r="AC32" s="8">
        <v>2.0</v>
      </c>
      <c r="AD32" s="8">
        <v>3.0</v>
      </c>
      <c r="AE32" s="8">
        <v>3.0</v>
      </c>
      <c r="AF32" s="8">
        <v>3.0</v>
      </c>
      <c r="AG32" s="8">
        <v>4.0</v>
      </c>
      <c r="AH32" s="8">
        <v>2.0</v>
      </c>
      <c r="AI32" s="32">
        <v>3.0</v>
      </c>
      <c r="AJ32" s="18">
        <f t="shared" si="1"/>
        <v>80</v>
      </c>
      <c r="AK32" s="18" t="str">
        <f t="shared" si="2"/>
        <v>TINGGI</v>
      </c>
    </row>
    <row r="33" ht="15.75" customHeight="1">
      <c r="A33" s="26">
        <v>30.0</v>
      </c>
      <c r="B33" s="27" t="s">
        <v>61</v>
      </c>
      <c r="C33" s="26">
        <v>16.0</v>
      </c>
      <c r="D33" s="26">
        <v>11.0</v>
      </c>
      <c r="E33" s="8" t="s">
        <v>16</v>
      </c>
      <c r="F33" s="8">
        <v>1.0</v>
      </c>
      <c r="G33" s="8">
        <v>2.0</v>
      </c>
      <c r="H33" s="8">
        <v>2.0</v>
      </c>
      <c r="I33" s="31">
        <v>3.0</v>
      </c>
      <c r="J33" s="8">
        <v>3.0</v>
      </c>
      <c r="K33" s="31">
        <v>3.0</v>
      </c>
      <c r="L33" s="8">
        <v>2.0</v>
      </c>
      <c r="M33" s="31">
        <v>3.0</v>
      </c>
      <c r="N33" s="31">
        <v>3.0</v>
      </c>
      <c r="O33" s="31">
        <v>3.0</v>
      </c>
      <c r="P33" s="31">
        <v>1.0</v>
      </c>
      <c r="Q33" s="31">
        <v>4.0</v>
      </c>
      <c r="R33" s="8">
        <v>3.0</v>
      </c>
      <c r="S33" s="31">
        <v>3.0</v>
      </c>
      <c r="T33" s="31">
        <v>3.0</v>
      </c>
      <c r="U33" s="8">
        <v>1.0</v>
      </c>
      <c r="V33" s="8">
        <v>2.0</v>
      </c>
      <c r="W33" s="31">
        <v>2.0</v>
      </c>
      <c r="X33" s="31">
        <v>1.0</v>
      </c>
      <c r="Y33" s="8">
        <v>2.0</v>
      </c>
      <c r="Z33" s="31">
        <v>4.0</v>
      </c>
      <c r="AA33" s="8">
        <v>2.0</v>
      </c>
      <c r="AB33" s="31">
        <v>3.0</v>
      </c>
      <c r="AC33" s="8">
        <v>1.0</v>
      </c>
      <c r="AD33" s="8">
        <v>1.0</v>
      </c>
      <c r="AE33" s="8">
        <v>3.0</v>
      </c>
      <c r="AF33" s="8">
        <v>4.0</v>
      </c>
      <c r="AG33" s="8">
        <v>2.0</v>
      </c>
      <c r="AH33" s="8">
        <v>1.0</v>
      </c>
      <c r="AI33" s="32">
        <v>4.0</v>
      </c>
      <c r="AJ33" s="18">
        <f t="shared" si="1"/>
        <v>72</v>
      </c>
      <c r="AK33" s="18" t="str">
        <f t="shared" si="2"/>
        <v>SEDANG</v>
      </c>
    </row>
    <row r="34" ht="15.75" customHeight="1">
      <c r="A34" s="26">
        <v>31.0</v>
      </c>
      <c r="B34" s="27" t="s">
        <v>62</v>
      </c>
      <c r="C34" s="26">
        <v>17.0</v>
      </c>
      <c r="D34" s="26">
        <v>11.0</v>
      </c>
      <c r="E34" s="8" t="s">
        <v>7</v>
      </c>
      <c r="F34" s="8">
        <v>2.0</v>
      </c>
      <c r="G34" s="8">
        <v>3.0</v>
      </c>
      <c r="H34" s="8">
        <v>3.0</v>
      </c>
      <c r="I34" s="31">
        <v>3.0</v>
      </c>
      <c r="J34" s="8">
        <v>3.0</v>
      </c>
      <c r="K34" s="31">
        <v>4.0</v>
      </c>
      <c r="L34" s="8">
        <v>2.0</v>
      </c>
      <c r="M34" s="31">
        <v>2.0</v>
      </c>
      <c r="N34" s="31">
        <v>3.0</v>
      </c>
      <c r="O34" s="31">
        <v>3.0</v>
      </c>
      <c r="P34" s="31">
        <v>3.0</v>
      </c>
      <c r="Q34" s="31">
        <v>4.0</v>
      </c>
      <c r="R34" s="8">
        <v>2.0</v>
      </c>
      <c r="S34" s="31">
        <v>1.0</v>
      </c>
      <c r="T34" s="31">
        <v>4.0</v>
      </c>
      <c r="U34" s="8">
        <v>3.0</v>
      </c>
      <c r="V34" s="8">
        <v>4.0</v>
      </c>
      <c r="W34" s="31">
        <v>4.0</v>
      </c>
      <c r="X34" s="31">
        <v>1.0</v>
      </c>
      <c r="Y34" s="8">
        <v>3.0</v>
      </c>
      <c r="Z34" s="31">
        <v>4.0</v>
      </c>
      <c r="AA34" s="8">
        <v>2.0</v>
      </c>
      <c r="AB34" s="31">
        <v>3.0</v>
      </c>
      <c r="AC34" s="8">
        <v>3.0</v>
      </c>
      <c r="AD34" s="8">
        <v>3.0</v>
      </c>
      <c r="AE34" s="8">
        <v>2.0</v>
      </c>
      <c r="AF34" s="8">
        <v>2.0</v>
      </c>
      <c r="AG34" s="8">
        <v>2.0</v>
      </c>
      <c r="AH34" s="8">
        <v>3.0</v>
      </c>
      <c r="AI34" s="32">
        <v>3.0</v>
      </c>
      <c r="AJ34" s="18">
        <f t="shared" si="1"/>
        <v>84</v>
      </c>
      <c r="AK34" s="18" t="str">
        <f t="shared" si="2"/>
        <v>TINGGI</v>
      </c>
    </row>
    <row r="35" ht="15.75" customHeight="1">
      <c r="A35" s="26">
        <v>32.0</v>
      </c>
      <c r="B35" s="27" t="s">
        <v>63</v>
      </c>
      <c r="C35" s="26">
        <v>16.0</v>
      </c>
      <c r="D35" s="26">
        <v>11.0</v>
      </c>
      <c r="E35" s="8" t="s">
        <v>7</v>
      </c>
      <c r="F35" s="8">
        <v>1.0</v>
      </c>
      <c r="G35" s="8">
        <v>2.0</v>
      </c>
      <c r="H35" s="8">
        <v>2.0</v>
      </c>
      <c r="I35" s="31">
        <v>3.0</v>
      </c>
      <c r="J35" s="8">
        <v>1.0</v>
      </c>
      <c r="K35" s="31">
        <v>3.0</v>
      </c>
      <c r="L35" s="8">
        <v>2.0</v>
      </c>
      <c r="M35" s="31">
        <v>1.0</v>
      </c>
      <c r="N35" s="31">
        <v>2.0</v>
      </c>
      <c r="O35" s="31">
        <v>2.0</v>
      </c>
      <c r="P35" s="31">
        <v>2.0</v>
      </c>
      <c r="Q35" s="31">
        <v>3.0</v>
      </c>
      <c r="R35" s="8">
        <v>3.0</v>
      </c>
      <c r="S35" s="31">
        <v>2.0</v>
      </c>
      <c r="T35" s="31">
        <v>3.0</v>
      </c>
      <c r="U35" s="8">
        <v>2.0</v>
      </c>
      <c r="V35" s="8">
        <v>2.0</v>
      </c>
      <c r="W35" s="31">
        <v>2.0</v>
      </c>
      <c r="X35" s="31">
        <v>1.0</v>
      </c>
      <c r="Y35" s="8">
        <v>3.0</v>
      </c>
      <c r="Z35" s="31">
        <v>3.0</v>
      </c>
      <c r="AA35" s="8">
        <v>3.0</v>
      </c>
      <c r="AB35" s="31">
        <v>2.0</v>
      </c>
      <c r="AC35" s="8">
        <v>2.0</v>
      </c>
      <c r="AD35" s="8">
        <v>2.0</v>
      </c>
      <c r="AE35" s="8">
        <v>2.0</v>
      </c>
      <c r="AF35" s="8">
        <v>1.0</v>
      </c>
      <c r="AG35" s="8">
        <v>4.0</v>
      </c>
      <c r="AH35" s="8">
        <v>4.0</v>
      </c>
      <c r="AI35" s="32">
        <v>1.0</v>
      </c>
      <c r="AJ35" s="18">
        <f t="shared" si="1"/>
        <v>66</v>
      </c>
      <c r="AK35" s="18" t="str">
        <f t="shared" si="2"/>
        <v>SEDANG</v>
      </c>
    </row>
    <row r="36" ht="15.75" customHeight="1">
      <c r="A36" s="26">
        <v>33.0</v>
      </c>
      <c r="B36" s="27" t="s">
        <v>64</v>
      </c>
      <c r="C36" s="26">
        <v>17.0</v>
      </c>
      <c r="D36" s="26">
        <v>11.0</v>
      </c>
      <c r="E36" s="8" t="s">
        <v>16</v>
      </c>
      <c r="F36" s="8">
        <v>2.0</v>
      </c>
      <c r="G36" s="8">
        <v>3.0</v>
      </c>
      <c r="H36" s="8">
        <v>2.0</v>
      </c>
      <c r="I36" s="31">
        <v>3.0</v>
      </c>
      <c r="J36" s="8">
        <v>3.0</v>
      </c>
      <c r="K36" s="31">
        <v>4.0</v>
      </c>
      <c r="L36" s="8">
        <v>3.0</v>
      </c>
      <c r="M36" s="31">
        <v>3.0</v>
      </c>
      <c r="N36" s="31">
        <v>3.0</v>
      </c>
      <c r="O36" s="31">
        <v>2.0</v>
      </c>
      <c r="P36" s="31">
        <v>2.0</v>
      </c>
      <c r="Q36" s="31">
        <v>4.0</v>
      </c>
      <c r="R36" s="8">
        <v>3.0</v>
      </c>
      <c r="S36" s="31">
        <v>2.0</v>
      </c>
      <c r="T36" s="31">
        <v>2.0</v>
      </c>
      <c r="U36" s="8">
        <v>3.0</v>
      </c>
      <c r="V36" s="8">
        <v>3.0</v>
      </c>
      <c r="W36" s="31">
        <v>2.0</v>
      </c>
      <c r="X36" s="31">
        <v>2.0</v>
      </c>
      <c r="Y36" s="8">
        <v>3.0</v>
      </c>
      <c r="Z36" s="31">
        <v>3.0</v>
      </c>
      <c r="AA36" s="8">
        <v>3.0</v>
      </c>
      <c r="AB36" s="31">
        <v>3.0</v>
      </c>
      <c r="AC36" s="8">
        <v>2.0</v>
      </c>
      <c r="AD36" s="8">
        <v>2.0</v>
      </c>
      <c r="AE36" s="8">
        <v>3.0</v>
      </c>
      <c r="AF36" s="8">
        <v>3.0</v>
      </c>
      <c r="AG36" s="8">
        <v>3.0</v>
      </c>
      <c r="AH36" s="8">
        <v>2.0</v>
      </c>
      <c r="AI36" s="32">
        <v>3.0</v>
      </c>
      <c r="AJ36" s="18">
        <f t="shared" si="1"/>
        <v>81</v>
      </c>
      <c r="AK36" s="18" t="str">
        <f t="shared" si="2"/>
        <v>TINGGI</v>
      </c>
    </row>
    <row r="37" ht="15.75" customHeight="1">
      <c r="A37" s="26">
        <v>34.0</v>
      </c>
      <c r="B37" s="27" t="s">
        <v>65</v>
      </c>
      <c r="C37" s="26">
        <v>17.0</v>
      </c>
      <c r="D37" s="26">
        <v>11.0</v>
      </c>
      <c r="E37" s="8" t="s">
        <v>16</v>
      </c>
      <c r="F37" s="8">
        <v>1.0</v>
      </c>
      <c r="G37" s="8">
        <v>2.0</v>
      </c>
      <c r="H37" s="8">
        <v>1.0</v>
      </c>
      <c r="I37" s="31">
        <v>3.0</v>
      </c>
      <c r="J37" s="8">
        <v>2.0</v>
      </c>
      <c r="K37" s="31">
        <v>1.0</v>
      </c>
      <c r="L37" s="8">
        <v>2.0</v>
      </c>
      <c r="M37" s="31">
        <v>4.0</v>
      </c>
      <c r="N37" s="31">
        <v>2.0</v>
      </c>
      <c r="O37" s="31">
        <v>3.0</v>
      </c>
      <c r="P37" s="31">
        <v>3.0</v>
      </c>
      <c r="Q37" s="31">
        <v>4.0</v>
      </c>
      <c r="R37" s="8">
        <v>4.0</v>
      </c>
      <c r="S37" s="31">
        <v>3.0</v>
      </c>
      <c r="T37" s="31">
        <v>1.0</v>
      </c>
      <c r="U37" s="8">
        <v>2.0</v>
      </c>
      <c r="V37" s="8">
        <v>2.0</v>
      </c>
      <c r="W37" s="31">
        <v>2.0</v>
      </c>
      <c r="X37" s="31">
        <v>1.0</v>
      </c>
      <c r="Y37" s="8">
        <v>2.0</v>
      </c>
      <c r="Z37" s="31">
        <v>1.0</v>
      </c>
      <c r="AA37" s="8">
        <v>1.0</v>
      </c>
      <c r="AB37" s="31">
        <v>1.0</v>
      </c>
      <c r="AC37" s="8">
        <v>1.0</v>
      </c>
      <c r="AD37" s="8">
        <v>4.0</v>
      </c>
      <c r="AE37" s="8">
        <v>1.0</v>
      </c>
      <c r="AF37" s="8">
        <v>4.0</v>
      </c>
      <c r="AG37" s="8">
        <v>1.0</v>
      </c>
      <c r="AH37" s="8">
        <v>1.0</v>
      </c>
      <c r="AI37" s="32">
        <v>1.0</v>
      </c>
      <c r="AJ37" s="18">
        <f t="shared" si="1"/>
        <v>61</v>
      </c>
      <c r="AK37" s="18" t="str">
        <f t="shared" si="2"/>
        <v>SEDANG</v>
      </c>
    </row>
    <row r="38" ht="15.75" customHeight="1">
      <c r="A38" s="26">
        <v>35.0</v>
      </c>
      <c r="B38" s="27" t="s">
        <v>66</v>
      </c>
      <c r="C38" s="26">
        <v>16.0</v>
      </c>
      <c r="D38" s="26">
        <v>11.0</v>
      </c>
      <c r="E38" s="8" t="s">
        <v>16</v>
      </c>
      <c r="F38" s="8">
        <v>2.0</v>
      </c>
      <c r="G38" s="8">
        <v>2.0</v>
      </c>
      <c r="H38" s="8">
        <v>2.0</v>
      </c>
      <c r="I38" s="31">
        <v>1.0</v>
      </c>
      <c r="J38" s="8">
        <v>2.0</v>
      </c>
      <c r="K38" s="31">
        <v>2.0</v>
      </c>
      <c r="L38" s="8">
        <v>2.0</v>
      </c>
      <c r="M38" s="31">
        <v>3.0</v>
      </c>
      <c r="N38" s="31">
        <v>3.0</v>
      </c>
      <c r="O38" s="31">
        <v>3.0</v>
      </c>
      <c r="P38" s="31">
        <v>2.0</v>
      </c>
      <c r="Q38" s="31">
        <v>4.0</v>
      </c>
      <c r="R38" s="8">
        <v>2.0</v>
      </c>
      <c r="S38" s="31">
        <v>2.0</v>
      </c>
      <c r="T38" s="31">
        <v>3.0</v>
      </c>
      <c r="U38" s="8">
        <v>2.0</v>
      </c>
      <c r="V38" s="8">
        <v>2.0</v>
      </c>
      <c r="W38" s="31">
        <v>3.0</v>
      </c>
      <c r="X38" s="31">
        <v>2.0</v>
      </c>
      <c r="Y38" s="8">
        <v>3.0</v>
      </c>
      <c r="Z38" s="31">
        <v>3.0</v>
      </c>
      <c r="AA38" s="8">
        <v>3.0</v>
      </c>
      <c r="AB38" s="31">
        <v>4.0</v>
      </c>
      <c r="AC38" s="8">
        <v>2.0</v>
      </c>
      <c r="AD38" s="8">
        <v>2.0</v>
      </c>
      <c r="AE38" s="8">
        <v>2.0</v>
      </c>
      <c r="AF38" s="8">
        <v>2.0</v>
      </c>
      <c r="AG38" s="8">
        <v>2.0</v>
      </c>
      <c r="AH38" s="8">
        <v>2.0</v>
      </c>
      <c r="AI38" s="32">
        <v>3.0</v>
      </c>
      <c r="AJ38" s="18">
        <f t="shared" si="1"/>
        <v>72</v>
      </c>
      <c r="AK38" s="18" t="str">
        <f t="shared" si="2"/>
        <v>SEDANG</v>
      </c>
    </row>
    <row r="39" ht="15.75" customHeight="1">
      <c r="A39" s="26">
        <v>36.0</v>
      </c>
      <c r="B39" s="27" t="s">
        <v>67</v>
      </c>
      <c r="C39" s="26">
        <v>17.0</v>
      </c>
      <c r="D39" s="26">
        <v>11.0</v>
      </c>
      <c r="E39" s="8" t="s">
        <v>7</v>
      </c>
      <c r="F39" s="8">
        <v>1.0</v>
      </c>
      <c r="G39" s="8">
        <v>3.0</v>
      </c>
      <c r="H39" s="8">
        <v>2.0</v>
      </c>
      <c r="I39" s="31">
        <v>4.0</v>
      </c>
      <c r="J39" s="8">
        <v>3.0</v>
      </c>
      <c r="K39" s="31">
        <v>1.0</v>
      </c>
      <c r="L39" s="8">
        <v>3.0</v>
      </c>
      <c r="M39" s="31">
        <v>3.0</v>
      </c>
      <c r="N39" s="31">
        <v>3.0</v>
      </c>
      <c r="O39" s="31">
        <v>4.0</v>
      </c>
      <c r="P39" s="31">
        <v>3.0</v>
      </c>
      <c r="Q39" s="31">
        <v>4.0</v>
      </c>
      <c r="R39" s="8">
        <v>3.0</v>
      </c>
      <c r="S39" s="31">
        <v>2.0</v>
      </c>
      <c r="T39" s="31">
        <v>3.0</v>
      </c>
      <c r="U39" s="8">
        <v>1.0</v>
      </c>
      <c r="V39" s="8">
        <v>3.0</v>
      </c>
      <c r="W39" s="31">
        <v>3.0</v>
      </c>
      <c r="X39" s="31">
        <v>1.0</v>
      </c>
      <c r="Y39" s="8">
        <v>3.0</v>
      </c>
      <c r="Z39" s="31">
        <v>1.0</v>
      </c>
      <c r="AA39" s="8">
        <v>3.0</v>
      </c>
      <c r="AB39" s="31">
        <v>3.0</v>
      </c>
      <c r="AC39" s="8">
        <v>3.0</v>
      </c>
      <c r="AD39" s="8">
        <v>3.0</v>
      </c>
      <c r="AE39" s="8">
        <v>1.0</v>
      </c>
      <c r="AF39" s="8">
        <v>2.0</v>
      </c>
      <c r="AG39" s="8">
        <v>3.0</v>
      </c>
      <c r="AH39" s="8">
        <v>3.0</v>
      </c>
      <c r="AI39" s="32">
        <v>2.0</v>
      </c>
      <c r="AJ39" s="18">
        <f t="shared" si="1"/>
        <v>77</v>
      </c>
      <c r="AK39" s="18" t="str">
        <f t="shared" si="2"/>
        <v>SEDANG</v>
      </c>
    </row>
    <row r="40" ht="15.75" customHeight="1">
      <c r="A40" s="26">
        <v>37.0</v>
      </c>
      <c r="B40" s="27" t="s">
        <v>68</v>
      </c>
      <c r="C40" s="26">
        <v>16.0</v>
      </c>
      <c r="D40" s="26">
        <v>11.0</v>
      </c>
      <c r="E40" s="8" t="s">
        <v>16</v>
      </c>
      <c r="F40" s="8">
        <v>1.0</v>
      </c>
      <c r="G40" s="8">
        <v>4.0</v>
      </c>
      <c r="H40" s="8">
        <v>3.0</v>
      </c>
      <c r="I40" s="31">
        <v>3.0</v>
      </c>
      <c r="J40" s="8">
        <v>4.0</v>
      </c>
      <c r="K40" s="31">
        <v>3.0</v>
      </c>
      <c r="L40" s="8">
        <v>3.0</v>
      </c>
      <c r="M40" s="31">
        <v>2.0</v>
      </c>
      <c r="N40" s="31">
        <v>3.0</v>
      </c>
      <c r="O40" s="31">
        <v>3.0</v>
      </c>
      <c r="P40" s="31">
        <v>3.0</v>
      </c>
      <c r="Q40" s="31">
        <v>4.0</v>
      </c>
      <c r="R40" s="8">
        <v>3.0</v>
      </c>
      <c r="S40" s="31">
        <v>3.0</v>
      </c>
      <c r="T40" s="31">
        <v>2.0</v>
      </c>
      <c r="U40" s="8">
        <v>3.0</v>
      </c>
      <c r="V40" s="8">
        <v>4.0</v>
      </c>
      <c r="W40" s="31">
        <v>2.0</v>
      </c>
      <c r="X40" s="31">
        <v>1.0</v>
      </c>
      <c r="Y40" s="8">
        <v>3.0</v>
      </c>
      <c r="Z40" s="31">
        <v>3.0</v>
      </c>
      <c r="AA40" s="8">
        <v>3.0</v>
      </c>
      <c r="AB40" s="31">
        <v>3.0</v>
      </c>
      <c r="AC40" s="8">
        <v>2.0</v>
      </c>
      <c r="AD40" s="8">
        <v>3.0</v>
      </c>
      <c r="AE40" s="8">
        <v>3.0</v>
      </c>
      <c r="AF40" s="8">
        <v>2.0</v>
      </c>
      <c r="AG40" s="8">
        <v>3.0</v>
      </c>
      <c r="AH40" s="8">
        <v>2.0</v>
      </c>
      <c r="AI40" s="32">
        <v>2.0</v>
      </c>
      <c r="AJ40" s="18">
        <f t="shared" si="1"/>
        <v>83</v>
      </c>
      <c r="AK40" s="18" t="str">
        <f t="shared" si="2"/>
        <v>TINGGI</v>
      </c>
    </row>
    <row r="41" ht="15.75" customHeight="1">
      <c r="I41" s="53"/>
      <c r="K41" s="53"/>
      <c r="M41" s="53"/>
      <c r="N41" s="53"/>
      <c r="O41" s="53"/>
      <c r="P41" s="53"/>
      <c r="Q41" s="53"/>
      <c r="S41" s="53"/>
      <c r="T41" s="53"/>
      <c r="W41" s="53"/>
      <c r="X41" s="53"/>
      <c r="Z41" s="53"/>
      <c r="AB41" s="53"/>
      <c r="AI41" s="54"/>
    </row>
    <row r="42" ht="15.75" customHeight="1">
      <c r="I42" s="53"/>
      <c r="K42" s="53"/>
      <c r="M42" s="53"/>
      <c r="N42" s="53"/>
      <c r="O42" s="53"/>
      <c r="P42" s="53"/>
      <c r="Q42" s="53"/>
      <c r="S42" s="53"/>
      <c r="T42" s="53"/>
      <c r="W42" s="53"/>
      <c r="X42" s="53"/>
      <c r="Z42" s="53"/>
      <c r="AB42" s="53"/>
      <c r="AI42" s="54"/>
    </row>
    <row r="43" ht="15.75" customHeight="1">
      <c r="I43" s="53"/>
      <c r="K43" s="53"/>
      <c r="M43" s="53"/>
      <c r="N43" s="53"/>
      <c r="O43" s="53"/>
      <c r="P43" s="53"/>
      <c r="Q43" s="53"/>
      <c r="S43" s="53"/>
      <c r="T43" s="53"/>
      <c r="W43" s="53"/>
      <c r="X43" s="53"/>
      <c r="Z43" s="53"/>
      <c r="AB43" s="53"/>
      <c r="AI43" s="54"/>
    </row>
    <row r="44" ht="15.75" customHeight="1">
      <c r="I44" s="53"/>
      <c r="K44" s="53"/>
      <c r="M44" s="53"/>
      <c r="N44" s="53"/>
      <c r="O44" s="53"/>
      <c r="P44" s="53"/>
      <c r="Q44" s="53"/>
      <c r="S44" s="53"/>
      <c r="T44" s="53"/>
      <c r="W44" s="53"/>
      <c r="X44" s="53"/>
      <c r="Z44" s="53"/>
      <c r="AB44" s="53"/>
      <c r="AI44" s="54"/>
    </row>
    <row r="45" ht="15.75" customHeight="1">
      <c r="I45" s="53"/>
      <c r="K45" s="53"/>
      <c r="M45" s="53"/>
      <c r="N45" s="53"/>
      <c r="O45" s="53"/>
      <c r="P45" s="53"/>
      <c r="Q45" s="53"/>
      <c r="S45" s="53"/>
      <c r="T45" s="53"/>
      <c r="W45" s="53"/>
      <c r="X45" s="53"/>
      <c r="Z45" s="53"/>
      <c r="AB45" s="53"/>
      <c r="AI45" s="54"/>
    </row>
    <row r="46" ht="15.75" customHeight="1">
      <c r="I46" s="53"/>
      <c r="K46" s="53"/>
      <c r="M46" s="53"/>
      <c r="N46" s="53"/>
      <c r="O46" s="53"/>
      <c r="P46" s="53"/>
      <c r="Q46" s="53"/>
      <c r="S46" s="53"/>
      <c r="T46" s="53"/>
      <c r="W46" s="53"/>
      <c r="X46" s="53"/>
      <c r="Z46" s="53"/>
      <c r="AB46" s="53"/>
      <c r="AI46" s="54"/>
    </row>
    <row r="47" ht="15.75" customHeight="1">
      <c r="I47" s="53"/>
      <c r="K47" s="53"/>
      <c r="M47" s="53"/>
      <c r="N47" s="53"/>
      <c r="O47" s="53"/>
      <c r="P47" s="53"/>
      <c r="Q47" s="53"/>
      <c r="S47" s="53"/>
      <c r="T47" s="53"/>
      <c r="W47" s="53"/>
      <c r="X47" s="53"/>
      <c r="Z47" s="53"/>
      <c r="AB47" s="53"/>
      <c r="AI47" s="54"/>
    </row>
    <row r="48" ht="15.75" customHeight="1">
      <c r="I48" s="53"/>
      <c r="K48" s="53"/>
      <c r="M48" s="53"/>
      <c r="N48" s="53"/>
      <c r="O48" s="53"/>
      <c r="P48" s="53"/>
      <c r="Q48" s="53"/>
      <c r="S48" s="53"/>
      <c r="T48" s="53"/>
      <c r="W48" s="53"/>
      <c r="X48" s="53"/>
      <c r="Z48" s="53"/>
      <c r="AB48" s="53"/>
      <c r="AI48" s="54"/>
    </row>
    <row r="49" ht="15.75" customHeight="1">
      <c r="I49" s="53"/>
      <c r="K49" s="53"/>
      <c r="M49" s="53"/>
      <c r="N49" s="53"/>
      <c r="O49" s="53"/>
      <c r="P49" s="53"/>
      <c r="Q49" s="53"/>
      <c r="S49" s="53"/>
      <c r="T49" s="53"/>
      <c r="W49" s="53"/>
      <c r="X49" s="53"/>
      <c r="Z49" s="53"/>
      <c r="AB49" s="53"/>
      <c r="AI49" s="54"/>
    </row>
    <row r="50" ht="15.75" customHeight="1">
      <c r="I50" s="53"/>
      <c r="K50" s="53"/>
      <c r="M50" s="53"/>
      <c r="N50" s="53"/>
      <c r="O50" s="53"/>
      <c r="P50" s="53"/>
      <c r="Q50" s="53"/>
      <c r="S50" s="53"/>
      <c r="T50" s="53"/>
      <c r="W50" s="53"/>
      <c r="X50" s="53"/>
      <c r="Z50" s="53"/>
      <c r="AB50" s="53"/>
      <c r="AI50" s="54"/>
    </row>
    <row r="51" ht="15.75" customHeight="1">
      <c r="I51" s="53"/>
      <c r="K51" s="53"/>
      <c r="M51" s="53"/>
      <c r="N51" s="53"/>
      <c r="O51" s="53"/>
      <c r="P51" s="53"/>
      <c r="Q51" s="53"/>
      <c r="S51" s="53"/>
      <c r="T51" s="53"/>
      <c r="W51" s="53"/>
      <c r="X51" s="53"/>
      <c r="Z51" s="53"/>
      <c r="AB51" s="53"/>
      <c r="AI51" s="54"/>
    </row>
    <row r="52" ht="15.75" customHeight="1">
      <c r="I52" s="53"/>
      <c r="K52" s="53"/>
      <c r="M52" s="53"/>
      <c r="N52" s="53"/>
      <c r="O52" s="53"/>
      <c r="P52" s="53"/>
      <c r="Q52" s="53"/>
      <c r="S52" s="53"/>
      <c r="T52" s="53"/>
      <c r="W52" s="53"/>
      <c r="X52" s="53"/>
      <c r="Z52" s="53"/>
      <c r="AB52" s="53"/>
      <c r="AI52" s="54"/>
    </row>
    <row r="53" ht="15.75" customHeight="1">
      <c r="I53" s="53"/>
      <c r="K53" s="53"/>
      <c r="M53" s="53"/>
      <c r="N53" s="53"/>
      <c r="O53" s="53"/>
      <c r="P53" s="53"/>
      <c r="Q53" s="53"/>
      <c r="S53" s="53"/>
      <c r="T53" s="53"/>
      <c r="W53" s="53"/>
      <c r="X53" s="53"/>
      <c r="Z53" s="53"/>
      <c r="AB53" s="53"/>
      <c r="AI53" s="54"/>
    </row>
    <row r="54" ht="15.75" customHeight="1">
      <c r="I54" s="53"/>
      <c r="K54" s="53"/>
      <c r="M54" s="53"/>
      <c r="N54" s="53"/>
      <c r="O54" s="53"/>
      <c r="P54" s="53"/>
      <c r="Q54" s="53"/>
      <c r="S54" s="53"/>
      <c r="T54" s="53"/>
      <c r="W54" s="53"/>
      <c r="X54" s="53"/>
      <c r="Z54" s="53"/>
      <c r="AB54" s="53"/>
      <c r="AI54" s="54"/>
    </row>
    <row r="55" ht="15.75" customHeight="1">
      <c r="I55" s="53"/>
      <c r="K55" s="53"/>
      <c r="M55" s="53"/>
      <c r="N55" s="53"/>
      <c r="O55" s="53"/>
      <c r="P55" s="53"/>
      <c r="Q55" s="53"/>
      <c r="S55" s="53"/>
      <c r="T55" s="53"/>
      <c r="W55" s="53"/>
      <c r="X55" s="53"/>
      <c r="Z55" s="53"/>
      <c r="AB55" s="53"/>
      <c r="AI55" s="54"/>
    </row>
    <row r="56" ht="15.75" customHeight="1">
      <c r="I56" s="53"/>
      <c r="K56" s="53"/>
      <c r="M56" s="53"/>
      <c r="N56" s="53"/>
      <c r="O56" s="53"/>
      <c r="P56" s="53"/>
      <c r="Q56" s="53"/>
      <c r="S56" s="53"/>
      <c r="T56" s="53"/>
      <c r="W56" s="53"/>
      <c r="X56" s="53"/>
      <c r="Z56" s="53"/>
      <c r="AB56" s="53"/>
      <c r="AI56" s="54"/>
    </row>
    <row r="57" ht="15.75" customHeight="1">
      <c r="I57" s="53"/>
      <c r="K57" s="53"/>
      <c r="M57" s="53"/>
      <c r="N57" s="53"/>
      <c r="O57" s="53"/>
      <c r="P57" s="53"/>
      <c r="Q57" s="53"/>
      <c r="S57" s="53"/>
      <c r="T57" s="53"/>
      <c r="W57" s="53"/>
      <c r="X57" s="53"/>
      <c r="Z57" s="53"/>
      <c r="AB57" s="53"/>
      <c r="AI57" s="54"/>
    </row>
    <row r="58" ht="15.75" customHeight="1">
      <c r="I58" s="53"/>
      <c r="K58" s="53"/>
      <c r="M58" s="53"/>
      <c r="N58" s="53"/>
      <c r="O58" s="53"/>
      <c r="P58" s="53"/>
      <c r="Q58" s="53"/>
      <c r="S58" s="53"/>
      <c r="T58" s="53"/>
      <c r="W58" s="53"/>
      <c r="X58" s="53"/>
      <c r="Z58" s="53"/>
      <c r="AB58" s="53"/>
      <c r="AI58" s="54"/>
    </row>
    <row r="59" ht="15.75" customHeight="1">
      <c r="I59" s="53"/>
      <c r="K59" s="53"/>
      <c r="M59" s="53"/>
      <c r="N59" s="53"/>
      <c r="O59" s="53"/>
      <c r="P59" s="53"/>
      <c r="Q59" s="53"/>
      <c r="S59" s="53"/>
      <c r="T59" s="53"/>
      <c r="W59" s="53"/>
      <c r="X59" s="53"/>
      <c r="Z59" s="53"/>
      <c r="AB59" s="53"/>
      <c r="AI59" s="54"/>
    </row>
    <row r="60" ht="15.75" customHeight="1">
      <c r="I60" s="53"/>
      <c r="K60" s="53"/>
      <c r="M60" s="53"/>
      <c r="N60" s="53"/>
      <c r="O60" s="53"/>
      <c r="P60" s="53"/>
      <c r="Q60" s="53"/>
      <c r="S60" s="53"/>
      <c r="T60" s="53"/>
      <c r="W60" s="53"/>
      <c r="X60" s="53"/>
      <c r="Z60" s="53"/>
      <c r="AB60" s="53"/>
      <c r="AI60" s="54"/>
    </row>
    <row r="61" ht="15.75" customHeight="1">
      <c r="I61" s="53"/>
      <c r="K61" s="53"/>
      <c r="M61" s="53"/>
      <c r="N61" s="53"/>
      <c r="O61" s="53"/>
      <c r="P61" s="53"/>
      <c r="Q61" s="53"/>
      <c r="S61" s="53"/>
      <c r="T61" s="53"/>
      <c r="W61" s="53"/>
      <c r="X61" s="53"/>
      <c r="Z61" s="53"/>
      <c r="AB61" s="53"/>
      <c r="AI61" s="54"/>
    </row>
    <row r="62" ht="15.75" customHeight="1">
      <c r="I62" s="53"/>
      <c r="K62" s="53"/>
      <c r="M62" s="53"/>
      <c r="N62" s="53"/>
      <c r="O62" s="53"/>
      <c r="P62" s="53"/>
      <c r="Q62" s="53"/>
      <c r="S62" s="53"/>
      <c r="T62" s="53"/>
      <c r="W62" s="53"/>
      <c r="X62" s="53"/>
      <c r="Z62" s="53"/>
      <c r="AB62" s="53"/>
      <c r="AI62" s="54"/>
    </row>
    <row r="63" ht="15.75" customHeight="1">
      <c r="I63" s="53"/>
      <c r="K63" s="53"/>
      <c r="M63" s="53"/>
      <c r="N63" s="53"/>
      <c r="O63" s="53"/>
      <c r="P63" s="53"/>
      <c r="Q63" s="53"/>
      <c r="S63" s="53"/>
      <c r="T63" s="53"/>
      <c r="W63" s="53"/>
      <c r="X63" s="53"/>
      <c r="Z63" s="53"/>
      <c r="AB63" s="53"/>
      <c r="AI63" s="54"/>
    </row>
    <row r="64" ht="15.75" customHeight="1">
      <c r="I64" s="53"/>
      <c r="K64" s="53"/>
      <c r="M64" s="53"/>
      <c r="N64" s="53"/>
      <c r="O64" s="53"/>
      <c r="P64" s="53"/>
      <c r="Q64" s="53"/>
      <c r="S64" s="53"/>
      <c r="T64" s="53"/>
      <c r="W64" s="53"/>
      <c r="X64" s="53"/>
      <c r="Z64" s="53"/>
      <c r="AB64" s="53"/>
      <c r="AI64" s="54"/>
    </row>
    <row r="65" ht="15.75" customHeight="1">
      <c r="I65" s="53"/>
      <c r="K65" s="53"/>
      <c r="M65" s="53"/>
      <c r="N65" s="53"/>
      <c r="O65" s="53"/>
      <c r="P65" s="53"/>
      <c r="Q65" s="53"/>
      <c r="S65" s="53"/>
      <c r="T65" s="53"/>
      <c r="W65" s="53"/>
      <c r="X65" s="53"/>
      <c r="Z65" s="53"/>
      <c r="AB65" s="53"/>
      <c r="AI65" s="54"/>
    </row>
    <row r="66" ht="15.75" customHeight="1">
      <c r="I66" s="53"/>
      <c r="K66" s="53"/>
      <c r="M66" s="53"/>
      <c r="N66" s="53"/>
      <c r="O66" s="53"/>
      <c r="P66" s="53"/>
      <c r="Q66" s="53"/>
      <c r="S66" s="53"/>
      <c r="T66" s="53"/>
      <c r="W66" s="53"/>
      <c r="X66" s="53"/>
      <c r="Z66" s="53"/>
      <c r="AB66" s="53"/>
      <c r="AI66" s="54"/>
    </row>
    <row r="67" ht="15.75" customHeight="1">
      <c r="I67" s="53"/>
      <c r="K67" s="53"/>
      <c r="M67" s="53"/>
      <c r="N67" s="53"/>
      <c r="O67" s="53"/>
      <c r="P67" s="53"/>
      <c r="Q67" s="53"/>
      <c r="S67" s="53"/>
      <c r="T67" s="53"/>
      <c r="W67" s="53"/>
      <c r="X67" s="53"/>
      <c r="Z67" s="53"/>
      <c r="AB67" s="53"/>
      <c r="AI67" s="54"/>
    </row>
    <row r="68" ht="15.75" customHeight="1">
      <c r="I68" s="53"/>
      <c r="K68" s="53"/>
      <c r="M68" s="53"/>
      <c r="N68" s="53"/>
      <c r="O68" s="53"/>
      <c r="P68" s="53"/>
      <c r="Q68" s="53"/>
      <c r="S68" s="53"/>
      <c r="T68" s="53"/>
      <c r="W68" s="53"/>
      <c r="X68" s="53"/>
      <c r="Z68" s="53"/>
      <c r="AB68" s="53"/>
      <c r="AI68" s="54"/>
    </row>
    <row r="69" ht="15.75" customHeight="1">
      <c r="I69" s="53"/>
      <c r="K69" s="53"/>
      <c r="M69" s="53"/>
      <c r="N69" s="53"/>
      <c r="O69" s="53"/>
      <c r="P69" s="53"/>
      <c r="Q69" s="53"/>
      <c r="S69" s="53"/>
      <c r="T69" s="53"/>
      <c r="W69" s="53"/>
      <c r="X69" s="53"/>
      <c r="Z69" s="53"/>
      <c r="AB69" s="53"/>
      <c r="AI69" s="54"/>
    </row>
    <row r="70" ht="15.75" customHeight="1">
      <c r="I70" s="53"/>
      <c r="K70" s="53"/>
      <c r="M70" s="53"/>
      <c r="N70" s="53"/>
      <c r="O70" s="53"/>
      <c r="P70" s="53"/>
      <c r="Q70" s="53"/>
      <c r="S70" s="53"/>
      <c r="T70" s="53"/>
      <c r="W70" s="53"/>
      <c r="X70" s="53"/>
      <c r="Z70" s="53"/>
      <c r="AB70" s="53"/>
      <c r="AI70" s="54"/>
    </row>
    <row r="71" ht="15.75" customHeight="1">
      <c r="I71" s="53"/>
      <c r="K71" s="53"/>
      <c r="M71" s="53"/>
      <c r="N71" s="53"/>
      <c r="O71" s="53"/>
      <c r="P71" s="53"/>
      <c r="Q71" s="53"/>
      <c r="S71" s="53"/>
      <c r="T71" s="53"/>
      <c r="W71" s="53"/>
      <c r="X71" s="53"/>
      <c r="Z71" s="53"/>
      <c r="AB71" s="53"/>
      <c r="AI71" s="54"/>
    </row>
    <row r="72" ht="15.75" customHeight="1">
      <c r="I72" s="53"/>
      <c r="K72" s="53"/>
      <c r="M72" s="53"/>
      <c r="N72" s="53"/>
      <c r="O72" s="53"/>
      <c r="P72" s="53"/>
      <c r="Q72" s="53"/>
      <c r="S72" s="53"/>
      <c r="T72" s="53"/>
      <c r="W72" s="53"/>
      <c r="X72" s="53"/>
      <c r="Z72" s="53"/>
      <c r="AB72" s="53"/>
      <c r="AI72" s="54"/>
    </row>
    <row r="73" ht="15.75" customHeight="1">
      <c r="I73" s="53"/>
      <c r="K73" s="53"/>
      <c r="M73" s="53"/>
      <c r="N73" s="53"/>
      <c r="O73" s="53"/>
      <c r="P73" s="53"/>
      <c r="Q73" s="53"/>
      <c r="S73" s="53"/>
      <c r="T73" s="53"/>
      <c r="W73" s="53"/>
      <c r="X73" s="53"/>
      <c r="Z73" s="53"/>
      <c r="AB73" s="53"/>
      <c r="AI73" s="54"/>
    </row>
    <row r="74" ht="15.75" customHeight="1">
      <c r="I74" s="53"/>
      <c r="K74" s="53"/>
      <c r="M74" s="53"/>
      <c r="N74" s="53"/>
      <c r="O74" s="53"/>
      <c r="P74" s="53"/>
      <c r="Q74" s="53"/>
      <c r="S74" s="53"/>
      <c r="T74" s="53"/>
      <c r="W74" s="53"/>
      <c r="X74" s="53"/>
      <c r="Z74" s="53"/>
      <c r="AB74" s="53"/>
      <c r="AI74" s="54"/>
    </row>
    <row r="75" ht="15.75" customHeight="1">
      <c r="I75" s="53"/>
      <c r="K75" s="53"/>
      <c r="M75" s="53"/>
      <c r="N75" s="53"/>
      <c r="O75" s="53"/>
      <c r="P75" s="53"/>
      <c r="Q75" s="53"/>
      <c r="S75" s="53"/>
      <c r="T75" s="53"/>
      <c r="W75" s="53"/>
      <c r="X75" s="53"/>
      <c r="Z75" s="53"/>
      <c r="AB75" s="53"/>
      <c r="AI75" s="54"/>
    </row>
    <row r="76" ht="15.75" customHeight="1">
      <c r="I76" s="53"/>
      <c r="K76" s="53"/>
      <c r="M76" s="53"/>
      <c r="N76" s="53"/>
      <c r="O76" s="53"/>
      <c r="P76" s="53"/>
      <c r="Q76" s="53"/>
      <c r="S76" s="53"/>
      <c r="T76" s="53"/>
      <c r="W76" s="53"/>
      <c r="X76" s="53"/>
      <c r="Z76" s="53"/>
      <c r="AB76" s="53"/>
      <c r="AI76" s="54"/>
    </row>
    <row r="77" ht="15.75" customHeight="1">
      <c r="I77" s="53"/>
      <c r="K77" s="53"/>
      <c r="M77" s="53"/>
      <c r="N77" s="53"/>
      <c r="O77" s="53"/>
      <c r="P77" s="53"/>
      <c r="Q77" s="53"/>
      <c r="S77" s="53"/>
      <c r="T77" s="53"/>
      <c r="W77" s="53"/>
      <c r="X77" s="53"/>
      <c r="Z77" s="53"/>
      <c r="AB77" s="53"/>
      <c r="AI77" s="54"/>
    </row>
    <row r="78" ht="15.75" customHeight="1">
      <c r="I78" s="53"/>
      <c r="K78" s="53"/>
      <c r="M78" s="53"/>
      <c r="N78" s="53"/>
      <c r="O78" s="53"/>
      <c r="P78" s="53"/>
      <c r="Q78" s="53"/>
      <c r="S78" s="53"/>
      <c r="T78" s="53"/>
      <c r="W78" s="53"/>
      <c r="X78" s="53"/>
      <c r="Z78" s="53"/>
      <c r="AB78" s="53"/>
      <c r="AI78" s="54"/>
    </row>
    <row r="79" ht="15.75" customHeight="1">
      <c r="I79" s="53"/>
      <c r="K79" s="53"/>
      <c r="M79" s="53"/>
      <c r="N79" s="53"/>
      <c r="O79" s="53"/>
      <c r="P79" s="53"/>
      <c r="Q79" s="53"/>
      <c r="S79" s="53"/>
      <c r="T79" s="53"/>
      <c r="W79" s="53"/>
      <c r="X79" s="53"/>
      <c r="Z79" s="53"/>
      <c r="AB79" s="53"/>
      <c r="AI79" s="54"/>
    </row>
    <row r="80" ht="15.75" customHeight="1">
      <c r="I80" s="53"/>
      <c r="K80" s="53"/>
      <c r="M80" s="53"/>
      <c r="N80" s="53"/>
      <c r="O80" s="53"/>
      <c r="P80" s="53"/>
      <c r="Q80" s="53"/>
      <c r="S80" s="53"/>
      <c r="T80" s="53"/>
      <c r="W80" s="53"/>
      <c r="X80" s="53"/>
      <c r="Z80" s="53"/>
      <c r="AB80" s="53"/>
      <c r="AI80" s="54"/>
    </row>
    <row r="81" ht="15.75" customHeight="1">
      <c r="I81" s="53"/>
      <c r="K81" s="53"/>
      <c r="M81" s="53"/>
      <c r="N81" s="53"/>
      <c r="O81" s="53"/>
      <c r="P81" s="53"/>
      <c r="Q81" s="53"/>
      <c r="S81" s="53"/>
      <c r="T81" s="53"/>
      <c r="W81" s="53"/>
      <c r="X81" s="53"/>
      <c r="Z81" s="53"/>
      <c r="AB81" s="53"/>
      <c r="AI81" s="54"/>
    </row>
    <row r="82" ht="15.75" customHeight="1">
      <c r="I82" s="53"/>
      <c r="K82" s="53"/>
      <c r="M82" s="53"/>
      <c r="N82" s="53"/>
      <c r="O82" s="53"/>
      <c r="P82" s="53"/>
      <c r="Q82" s="53"/>
      <c r="S82" s="53"/>
      <c r="T82" s="53"/>
      <c r="W82" s="53"/>
      <c r="X82" s="53"/>
      <c r="Z82" s="53"/>
      <c r="AB82" s="53"/>
      <c r="AI82" s="54"/>
    </row>
    <row r="83" ht="15.75" customHeight="1">
      <c r="I83" s="53"/>
      <c r="K83" s="53"/>
      <c r="M83" s="53"/>
      <c r="N83" s="53"/>
      <c r="O83" s="53"/>
      <c r="P83" s="53"/>
      <c r="Q83" s="53"/>
      <c r="S83" s="53"/>
      <c r="T83" s="53"/>
      <c r="W83" s="53"/>
      <c r="X83" s="53"/>
      <c r="Z83" s="53"/>
      <c r="AB83" s="53"/>
      <c r="AI83" s="54"/>
    </row>
    <row r="84" ht="15.75" customHeight="1">
      <c r="I84" s="53"/>
      <c r="K84" s="53"/>
      <c r="M84" s="53"/>
      <c r="N84" s="53"/>
      <c r="O84" s="53"/>
      <c r="P84" s="53"/>
      <c r="Q84" s="53"/>
      <c r="S84" s="53"/>
      <c r="T84" s="53"/>
      <c r="W84" s="53"/>
      <c r="X84" s="53"/>
      <c r="Z84" s="53"/>
      <c r="AB84" s="53"/>
      <c r="AI84" s="54"/>
    </row>
    <row r="85" ht="15.75" customHeight="1">
      <c r="I85" s="53"/>
      <c r="K85" s="53"/>
      <c r="M85" s="53"/>
      <c r="N85" s="53"/>
      <c r="O85" s="53"/>
      <c r="P85" s="53"/>
      <c r="Q85" s="53"/>
      <c r="S85" s="53"/>
      <c r="T85" s="53"/>
      <c r="W85" s="53"/>
      <c r="X85" s="53"/>
      <c r="Z85" s="53"/>
      <c r="AB85" s="53"/>
      <c r="AI85" s="54"/>
    </row>
    <row r="86" ht="15.75" customHeight="1">
      <c r="I86" s="53"/>
      <c r="K86" s="53"/>
      <c r="M86" s="53"/>
      <c r="N86" s="53"/>
      <c r="O86" s="53"/>
      <c r="P86" s="53"/>
      <c r="Q86" s="53"/>
      <c r="S86" s="53"/>
      <c r="T86" s="53"/>
      <c r="W86" s="53"/>
      <c r="X86" s="53"/>
      <c r="Z86" s="53"/>
      <c r="AB86" s="53"/>
      <c r="AI86" s="54"/>
    </row>
    <row r="87" ht="15.75" customHeight="1">
      <c r="I87" s="53"/>
      <c r="K87" s="53"/>
      <c r="M87" s="53"/>
      <c r="N87" s="53"/>
      <c r="O87" s="53"/>
      <c r="P87" s="53"/>
      <c r="Q87" s="53"/>
      <c r="S87" s="53"/>
      <c r="T87" s="53"/>
      <c r="W87" s="53"/>
      <c r="X87" s="53"/>
      <c r="Z87" s="53"/>
      <c r="AB87" s="53"/>
      <c r="AI87" s="54"/>
    </row>
    <row r="88" ht="15.75" customHeight="1">
      <c r="I88" s="53"/>
      <c r="K88" s="53"/>
      <c r="M88" s="53"/>
      <c r="N88" s="53"/>
      <c r="O88" s="53"/>
      <c r="P88" s="53"/>
      <c r="Q88" s="53"/>
      <c r="S88" s="53"/>
      <c r="T88" s="53"/>
      <c r="W88" s="53"/>
      <c r="X88" s="53"/>
      <c r="Z88" s="53"/>
      <c r="AB88" s="53"/>
      <c r="AI88" s="54"/>
    </row>
    <row r="89" ht="15.75" customHeight="1">
      <c r="I89" s="53"/>
      <c r="K89" s="53"/>
      <c r="M89" s="53"/>
      <c r="N89" s="53"/>
      <c r="O89" s="53"/>
      <c r="P89" s="53"/>
      <c r="Q89" s="53"/>
      <c r="S89" s="53"/>
      <c r="T89" s="53"/>
      <c r="W89" s="53"/>
      <c r="X89" s="53"/>
      <c r="Z89" s="53"/>
      <c r="AB89" s="53"/>
      <c r="AI89" s="54"/>
    </row>
    <row r="90" ht="15.75" customHeight="1">
      <c r="I90" s="53"/>
      <c r="K90" s="53"/>
      <c r="M90" s="53"/>
      <c r="N90" s="53"/>
      <c r="O90" s="53"/>
      <c r="P90" s="53"/>
      <c r="Q90" s="53"/>
      <c r="S90" s="53"/>
      <c r="T90" s="53"/>
      <c r="W90" s="53"/>
      <c r="X90" s="53"/>
      <c r="Z90" s="53"/>
      <c r="AB90" s="53"/>
      <c r="AI90" s="54"/>
    </row>
    <row r="91" ht="15.75" customHeight="1">
      <c r="I91" s="53"/>
      <c r="K91" s="53"/>
      <c r="M91" s="53"/>
      <c r="N91" s="53"/>
      <c r="O91" s="53"/>
      <c r="P91" s="53"/>
      <c r="Q91" s="53"/>
      <c r="S91" s="53"/>
      <c r="T91" s="53"/>
      <c r="W91" s="53"/>
      <c r="X91" s="53"/>
      <c r="Z91" s="53"/>
      <c r="AB91" s="53"/>
      <c r="AI91" s="54"/>
    </row>
    <row r="92" ht="15.75" customHeight="1">
      <c r="I92" s="53"/>
      <c r="K92" s="53"/>
      <c r="M92" s="53"/>
      <c r="N92" s="53"/>
      <c r="O92" s="53"/>
      <c r="P92" s="53"/>
      <c r="Q92" s="53"/>
      <c r="S92" s="53"/>
      <c r="T92" s="53"/>
      <c r="W92" s="53"/>
      <c r="X92" s="53"/>
      <c r="Z92" s="53"/>
      <c r="AB92" s="53"/>
      <c r="AI92" s="54"/>
    </row>
    <row r="93" ht="15.75" customHeight="1">
      <c r="I93" s="53"/>
      <c r="K93" s="53"/>
      <c r="M93" s="53"/>
      <c r="N93" s="53"/>
      <c r="O93" s="53"/>
      <c r="P93" s="53"/>
      <c r="Q93" s="53"/>
      <c r="S93" s="53"/>
      <c r="T93" s="53"/>
      <c r="W93" s="53"/>
      <c r="X93" s="53"/>
      <c r="Z93" s="53"/>
      <c r="AB93" s="53"/>
      <c r="AI93" s="54"/>
    </row>
    <row r="94" ht="15.75" customHeight="1">
      <c r="I94" s="53"/>
      <c r="K94" s="53"/>
      <c r="M94" s="53"/>
      <c r="N94" s="53"/>
      <c r="O94" s="53"/>
      <c r="P94" s="53"/>
      <c r="Q94" s="53"/>
      <c r="S94" s="53"/>
      <c r="T94" s="53"/>
      <c r="W94" s="53"/>
      <c r="X94" s="53"/>
      <c r="Z94" s="53"/>
      <c r="AB94" s="53"/>
      <c r="AI94" s="54"/>
    </row>
    <row r="95" ht="15.75" customHeight="1">
      <c r="I95" s="53"/>
      <c r="K95" s="53"/>
      <c r="M95" s="53"/>
      <c r="N95" s="53"/>
      <c r="O95" s="53"/>
      <c r="P95" s="53"/>
      <c r="Q95" s="53"/>
      <c r="S95" s="53"/>
      <c r="T95" s="53"/>
      <c r="W95" s="53"/>
      <c r="X95" s="53"/>
      <c r="Z95" s="53"/>
      <c r="AB95" s="53"/>
      <c r="AI95" s="54"/>
    </row>
    <row r="96" ht="15.75" customHeight="1">
      <c r="I96" s="53"/>
      <c r="K96" s="53"/>
      <c r="M96" s="53"/>
      <c r="N96" s="53"/>
      <c r="O96" s="53"/>
      <c r="P96" s="53"/>
      <c r="Q96" s="53"/>
      <c r="S96" s="53"/>
      <c r="T96" s="53"/>
      <c r="W96" s="53"/>
      <c r="X96" s="53"/>
      <c r="Z96" s="53"/>
      <c r="AB96" s="53"/>
      <c r="AI96" s="54"/>
    </row>
    <row r="97" ht="15.75" customHeight="1">
      <c r="I97" s="53"/>
      <c r="K97" s="53"/>
      <c r="M97" s="53"/>
      <c r="N97" s="53"/>
      <c r="O97" s="53"/>
      <c r="P97" s="53"/>
      <c r="Q97" s="53"/>
      <c r="S97" s="53"/>
      <c r="T97" s="53"/>
      <c r="W97" s="53"/>
      <c r="X97" s="53"/>
      <c r="Z97" s="53"/>
      <c r="AB97" s="53"/>
      <c r="AI97" s="54"/>
    </row>
    <row r="98" ht="15.75" customHeight="1">
      <c r="I98" s="53"/>
      <c r="K98" s="53"/>
      <c r="M98" s="53"/>
      <c r="N98" s="53"/>
      <c r="O98" s="53"/>
      <c r="P98" s="53"/>
      <c r="Q98" s="53"/>
      <c r="S98" s="53"/>
      <c r="T98" s="53"/>
      <c r="W98" s="53"/>
      <c r="X98" s="53"/>
      <c r="Z98" s="53"/>
      <c r="AB98" s="53"/>
      <c r="AI98" s="54"/>
    </row>
    <row r="99" ht="15.75" customHeight="1">
      <c r="I99" s="53"/>
      <c r="K99" s="53"/>
      <c r="M99" s="53"/>
      <c r="N99" s="53"/>
      <c r="O99" s="53"/>
      <c r="P99" s="53"/>
      <c r="Q99" s="53"/>
      <c r="S99" s="53"/>
      <c r="T99" s="53"/>
      <c r="W99" s="53"/>
      <c r="X99" s="53"/>
      <c r="Z99" s="53"/>
      <c r="AB99" s="53"/>
      <c r="AI99" s="54"/>
    </row>
    <row r="100" ht="15.75" customHeight="1">
      <c r="I100" s="53"/>
      <c r="K100" s="53"/>
      <c r="M100" s="53"/>
      <c r="N100" s="53"/>
      <c r="O100" s="53"/>
      <c r="P100" s="53"/>
      <c r="Q100" s="53"/>
      <c r="S100" s="53"/>
      <c r="T100" s="53"/>
      <c r="W100" s="53"/>
      <c r="X100" s="53"/>
      <c r="Z100" s="53"/>
      <c r="AB100" s="53"/>
      <c r="AI100" s="54"/>
    </row>
    <row r="101" ht="15.75" customHeight="1">
      <c r="I101" s="53"/>
      <c r="K101" s="53"/>
      <c r="M101" s="53"/>
      <c r="N101" s="53"/>
      <c r="O101" s="53"/>
      <c r="P101" s="53"/>
      <c r="Q101" s="53"/>
      <c r="S101" s="53"/>
      <c r="T101" s="53"/>
      <c r="W101" s="53"/>
      <c r="X101" s="53"/>
      <c r="Z101" s="53"/>
      <c r="AB101" s="53"/>
      <c r="AI101" s="54"/>
    </row>
    <row r="102" ht="15.75" customHeight="1">
      <c r="I102" s="53"/>
      <c r="K102" s="53"/>
      <c r="M102" s="53"/>
      <c r="N102" s="53"/>
      <c r="O102" s="53"/>
      <c r="P102" s="53"/>
      <c r="Q102" s="53"/>
      <c r="S102" s="53"/>
      <c r="T102" s="53"/>
      <c r="W102" s="53"/>
      <c r="X102" s="53"/>
      <c r="Z102" s="53"/>
      <c r="AB102" s="53"/>
      <c r="AI102" s="54"/>
    </row>
    <row r="103" ht="15.75" customHeight="1">
      <c r="I103" s="53"/>
      <c r="K103" s="53"/>
      <c r="M103" s="53"/>
      <c r="N103" s="53"/>
      <c r="O103" s="53"/>
      <c r="P103" s="53"/>
      <c r="Q103" s="53"/>
      <c r="S103" s="53"/>
      <c r="T103" s="53"/>
      <c r="W103" s="53"/>
      <c r="X103" s="53"/>
      <c r="Z103" s="53"/>
      <c r="AB103" s="53"/>
      <c r="AI103" s="54"/>
    </row>
    <row r="104" ht="15.75" customHeight="1">
      <c r="I104" s="53"/>
      <c r="K104" s="53"/>
      <c r="M104" s="53"/>
      <c r="N104" s="53"/>
      <c r="O104" s="53"/>
      <c r="P104" s="53"/>
      <c r="Q104" s="53"/>
      <c r="S104" s="53"/>
      <c r="T104" s="53"/>
      <c r="W104" s="53"/>
      <c r="X104" s="53"/>
      <c r="Z104" s="53"/>
      <c r="AB104" s="53"/>
      <c r="AI104" s="54"/>
    </row>
    <row r="105" ht="15.75" customHeight="1">
      <c r="I105" s="53"/>
      <c r="K105" s="53"/>
      <c r="M105" s="53"/>
      <c r="N105" s="53"/>
      <c r="O105" s="53"/>
      <c r="P105" s="53"/>
      <c r="Q105" s="53"/>
      <c r="S105" s="53"/>
      <c r="T105" s="53"/>
      <c r="W105" s="53"/>
      <c r="X105" s="53"/>
      <c r="Z105" s="53"/>
      <c r="AB105" s="53"/>
      <c r="AI105" s="54"/>
    </row>
    <row r="106" ht="15.75" customHeight="1">
      <c r="I106" s="53"/>
      <c r="K106" s="53"/>
      <c r="M106" s="53"/>
      <c r="N106" s="53"/>
      <c r="O106" s="53"/>
      <c r="P106" s="53"/>
      <c r="Q106" s="53"/>
      <c r="S106" s="53"/>
      <c r="T106" s="53"/>
      <c r="W106" s="53"/>
      <c r="X106" s="53"/>
      <c r="Z106" s="53"/>
      <c r="AB106" s="53"/>
      <c r="AI106" s="54"/>
    </row>
    <row r="107" ht="15.75" customHeight="1">
      <c r="I107" s="53"/>
      <c r="K107" s="53"/>
      <c r="M107" s="53"/>
      <c r="N107" s="53"/>
      <c r="O107" s="53"/>
      <c r="P107" s="53"/>
      <c r="Q107" s="53"/>
      <c r="S107" s="53"/>
      <c r="T107" s="53"/>
      <c r="W107" s="53"/>
      <c r="X107" s="53"/>
      <c r="Z107" s="53"/>
      <c r="AB107" s="53"/>
      <c r="AI107" s="54"/>
    </row>
    <row r="108" ht="15.75" customHeight="1">
      <c r="I108" s="53"/>
      <c r="K108" s="53"/>
      <c r="M108" s="53"/>
      <c r="N108" s="53"/>
      <c r="O108" s="53"/>
      <c r="P108" s="53"/>
      <c r="Q108" s="53"/>
      <c r="S108" s="53"/>
      <c r="T108" s="53"/>
      <c r="W108" s="53"/>
      <c r="X108" s="53"/>
      <c r="Z108" s="53"/>
      <c r="AB108" s="53"/>
      <c r="AI108" s="54"/>
    </row>
    <row r="109" ht="15.75" customHeight="1">
      <c r="I109" s="53"/>
      <c r="K109" s="53"/>
      <c r="M109" s="53"/>
      <c r="N109" s="53"/>
      <c r="O109" s="53"/>
      <c r="P109" s="53"/>
      <c r="Q109" s="53"/>
      <c r="S109" s="53"/>
      <c r="T109" s="53"/>
      <c r="W109" s="53"/>
      <c r="X109" s="53"/>
      <c r="Z109" s="53"/>
      <c r="AB109" s="53"/>
      <c r="AI109" s="54"/>
    </row>
    <row r="110" ht="15.75" customHeight="1">
      <c r="I110" s="53"/>
      <c r="K110" s="53"/>
      <c r="M110" s="53"/>
      <c r="N110" s="53"/>
      <c r="O110" s="53"/>
      <c r="P110" s="53"/>
      <c r="Q110" s="53"/>
      <c r="S110" s="53"/>
      <c r="T110" s="53"/>
      <c r="W110" s="53"/>
      <c r="X110" s="53"/>
      <c r="Z110" s="53"/>
      <c r="AB110" s="53"/>
      <c r="AI110" s="54"/>
    </row>
    <row r="111" ht="15.75" customHeight="1">
      <c r="I111" s="53"/>
      <c r="K111" s="53"/>
      <c r="M111" s="53"/>
      <c r="N111" s="53"/>
      <c r="O111" s="53"/>
      <c r="P111" s="53"/>
      <c r="Q111" s="53"/>
      <c r="S111" s="53"/>
      <c r="T111" s="53"/>
      <c r="W111" s="53"/>
      <c r="X111" s="53"/>
      <c r="Z111" s="53"/>
      <c r="AB111" s="53"/>
      <c r="AI111" s="54"/>
    </row>
    <row r="112" ht="15.75" customHeight="1">
      <c r="I112" s="53"/>
      <c r="K112" s="53"/>
      <c r="M112" s="53"/>
      <c r="N112" s="53"/>
      <c r="O112" s="53"/>
      <c r="P112" s="53"/>
      <c r="Q112" s="53"/>
      <c r="S112" s="53"/>
      <c r="T112" s="53"/>
      <c r="W112" s="53"/>
      <c r="X112" s="53"/>
      <c r="Z112" s="53"/>
      <c r="AB112" s="53"/>
      <c r="AI112" s="54"/>
    </row>
    <row r="113" ht="15.75" customHeight="1">
      <c r="I113" s="53"/>
      <c r="K113" s="53"/>
      <c r="M113" s="53"/>
      <c r="N113" s="53"/>
      <c r="O113" s="53"/>
      <c r="P113" s="53"/>
      <c r="Q113" s="53"/>
      <c r="S113" s="53"/>
      <c r="T113" s="53"/>
      <c r="W113" s="53"/>
      <c r="X113" s="53"/>
      <c r="Z113" s="53"/>
      <c r="AB113" s="53"/>
      <c r="AI113" s="54"/>
    </row>
    <row r="114" ht="15.75" customHeight="1">
      <c r="I114" s="53"/>
      <c r="K114" s="53"/>
      <c r="M114" s="53"/>
      <c r="N114" s="53"/>
      <c r="O114" s="53"/>
      <c r="P114" s="53"/>
      <c r="Q114" s="53"/>
      <c r="S114" s="53"/>
      <c r="T114" s="53"/>
      <c r="W114" s="53"/>
      <c r="X114" s="53"/>
      <c r="Z114" s="53"/>
      <c r="AB114" s="53"/>
      <c r="AI114" s="54"/>
    </row>
    <row r="115" ht="15.75" customHeight="1">
      <c r="I115" s="53"/>
      <c r="K115" s="53"/>
      <c r="M115" s="53"/>
      <c r="N115" s="53"/>
      <c r="O115" s="53"/>
      <c r="P115" s="53"/>
      <c r="Q115" s="53"/>
      <c r="S115" s="53"/>
      <c r="T115" s="53"/>
      <c r="W115" s="53"/>
      <c r="X115" s="53"/>
      <c r="Z115" s="53"/>
      <c r="AB115" s="53"/>
      <c r="AI115" s="54"/>
    </row>
    <row r="116" ht="15.75" customHeight="1">
      <c r="I116" s="53"/>
      <c r="K116" s="53"/>
      <c r="M116" s="53"/>
      <c r="N116" s="53"/>
      <c r="O116" s="53"/>
      <c r="P116" s="53"/>
      <c r="Q116" s="53"/>
      <c r="S116" s="53"/>
      <c r="T116" s="53"/>
      <c r="W116" s="53"/>
      <c r="X116" s="53"/>
      <c r="Z116" s="53"/>
      <c r="AB116" s="53"/>
      <c r="AI116" s="54"/>
    </row>
    <row r="117" ht="15.75" customHeight="1">
      <c r="I117" s="53"/>
      <c r="K117" s="53"/>
      <c r="M117" s="53"/>
      <c r="N117" s="53"/>
      <c r="O117" s="53"/>
      <c r="P117" s="53"/>
      <c r="Q117" s="53"/>
      <c r="S117" s="53"/>
      <c r="T117" s="53"/>
      <c r="W117" s="53"/>
      <c r="X117" s="53"/>
      <c r="Z117" s="53"/>
      <c r="AB117" s="53"/>
      <c r="AI117" s="54"/>
    </row>
    <row r="118" ht="15.75" customHeight="1">
      <c r="I118" s="53"/>
      <c r="K118" s="53"/>
      <c r="M118" s="53"/>
      <c r="N118" s="53"/>
      <c r="O118" s="53"/>
      <c r="P118" s="53"/>
      <c r="Q118" s="53"/>
      <c r="S118" s="53"/>
      <c r="T118" s="53"/>
      <c r="W118" s="53"/>
      <c r="X118" s="53"/>
      <c r="Z118" s="53"/>
      <c r="AB118" s="53"/>
      <c r="AI118" s="54"/>
    </row>
    <row r="119" ht="15.75" customHeight="1">
      <c r="I119" s="53"/>
      <c r="K119" s="53"/>
      <c r="M119" s="53"/>
      <c r="N119" s="53"/>
      <c r="O119" s="53"/>
      <c r="P119" s="53"/>
      <c r="Q119" s="53"/>
      <c r="S119" s="53"/>
      <c r="T119" s="53"/>
      <c r="W119" s="53"/>
      <c r="X119" s="53"/>
      <c r="Z119" s="53"/>
      <c r="AB119" s="53"/>
      <c r="AI119" s="54"/>
    </row>
    <row r="120" ht="15.75" customHeight="1">
      <c r="I120" s="53"/>
      <c r="K120" s="53"/>
      <c r="M120" s="53"/>
      <c r="N120" s="53"/>
      <c r="O120" s="53"/>
      <c r="P120" s="53"/>
      <c r="Q120" s="53"/>
      <c r="S120" s="53"/>
      <c r="T120" s="53"/>
      <c r="W120" s="53"/>
      <c r="X120" s="53"/>
      <c r="Z120" s="53"/>
      <c r="AB120" s="53"/>
      <c r="AI120" s="54"/>
    </row>
    <row r="121" ht="15.75" customHeight="1">
      <c r="I121" s="53"/>
      <c r="K121" s="53"/>
      <c r="M121" s="53"/>
      <c r="N121" s="53"/>
      <c r="O121" s="53"/>
      <c r="P121" s="53"/>
      <c r="Q121" s="53"/>
      <c r="S121" s="53"/>
      <c r="T121" s="53"/>
      <c r="W121" s="53"/>
      <c r="X121" s="53"/>
      <c r="Z121" s="53"/>
      <c r="AB121" s="53"/>
      <c r="AI121" s="54"/>
    </row>
    <row r="122" ht="15.75" customHeight="1">
      <c r="I122" s="53"/>
      <c r="K122" s="53"/>
      <c r="M122" s="53"/>
      <c r="N122" s="53"/>
      <c r="O122" s="53"/>
      <c r="P122" s="53"/>
      <c r="Q122" s="53"/>
      <c r="S122" s="53"/>
      <c r="T122" s="53"/>
      <c r="W122" s="53"/>
      <c r="X122" s="53"/>
      <c r="Z122" s="53"/>
      <c r="AB122" s="53"/>
      <c r="AI122" s="54"/>
    </row>
    <row r="123" ht="15.75" customHeight="1">
      <c r="I123" s="53"/>
      <c r="K123" s="53"/>
      <c r="M123" s="53"/>
      <c r="N123" s="53"/>
      <c r="O123" s="53"/>
      <c r="P123" s="53"/>
      <c r="Q123" s="53"/>
      <c r="S123" s="53"/>
      <c r="T123" s="53"/>
      <c r="W123" s="53"/>
      <c r="X123" s="53"/>
      <c r="Z123" s="53"/>
      <c r="AB123" s="53"/>
      <c r="AI123" s="54"/>
    </row>
    <row r="124" ht="15.75" customHeight="1">
      <c r="I124" s="53"/>
      <c r="K124" s="53"/>
      <c r="M124" s="53"/>
      <c r="N124" s="53"/>
      <c r="O124" s="53"/>
      <c r="P124" s="53"/>
      <c r="Q124" s="53"/>
      <c r="S124" s="53"/>
      <c r="T124" s="53"/>
      <c r="W124" s="53"/>
      <c r="X124" s="53"/>
      <c r="Z124" s="53"/>
      <c r="AB124" s="53"/>
      <c r="AI124" s="54"/>
    </row>
    <row r="125" ht="15.75" customHeight="1">
      <c r="I125" s="53"/>
      <c r="K125" s="53"/>
      <c r="M125" s="53"/>
      <c r="N125" s="53"/>
      <c r="O125" s="53"/>
      <c r="P125" s="53"/>
      <c r="Q125" s="53"/>
      <c r="S125" s="53"/>
      <c r="T125" s="53"/>
      <c r="W125" s="53"/>
      <c r="X125" s="53"/>
      <c r="Z125" s="53"/>
      <c r="AB125" s="53"/>
      <c r="AI125" s="54"/>
    </row>
    <row r="126" ht="15.75" customHeight="1">
      <c r="I126" s="53"/>
      <c r="K126" s="53"/>
      <c r="M126" s="53"/>
      <c r="N126" s="53"/>
      <c r="O126" s="53"/>
      <c r="P126" s="53"/>
      <c r="Q126" s="53"/>
      <c r="S126" s="53"/>
      <c r="T126" s="53"/>
      <c r="W126" s="53"/>
      <c r="X126" s="53"/>
      <c r="Z126" s="53"/>
      <c r="AB126" s="53"/>
      <c r="AI126" s="54"/>
    </row>
    <row r="127" ht="15.75" customHeight="1">
      <c r="I127" s="53"/>
      <c r="K127" s="53"/>
      <c r="M127" s="53"/>
      <c r="N127" s="53"/>
      <c r="O127" s="53"/>
      <c r="P127" s="53"/>
      <c r="Q127" s="53"/>
      <c r="S127" s="53"/>
      <c r="T127" s="53"/>
      <c r="W127" s="53"/>
      <c r="X127" s="53"/>
      <c r="Z127" s="53"/>
      <c r="AB127" s="53"/>
      <c r="AI127" s="54"/>
    </row>
    <row r="128" ht="15.75" customHeight="1">
      <c r="I128" s="53"/>
      <c r="K128" s="53"/>
      <c r="M128" s="53"/>
      <c r="N128" s="53"/>
      <c r="O128" s="53"/>
      <c r="P128" s="53"/>
      <c r="Q128" s="53"/>
      <c r="S128" s="53"/>
      <c r="T128" s="53"/>
      <c r="W128" s="53"/>
      <c r="X128" s="53"/>
      <c r="Z128" s="53"/>
      <c r="AB128" s="53"/>
      <c r="AI128" s="54"/>
    </row>
    <row r="129" ht="15.75" customHeight="1">
      <c r="I129" s="53"/>
      <c r="K129" s="53"/>
      <c r="M129" s="53"/>
      <c r="N129" s="53"/>
      <c r="O129" s="53"/>
      <c r="P129" s="53"/>
      <c r="Q129" s="53"/>
      <c r="S129" s="53"/>
      <c r="T129" s="53"/>
      <c r="W129" s="53"/>
      <c r="X129" s="53"/>
      <c r="Z129" s="53"/>
      <c r="AB129" s="53"/>
      <c r="AI129" s="54"/>
    </row>
    <row r="130" ht="15.75" customHeight="1">
      <c r="I130" s="53"/>
      <c r="K130" s="53"/>
      <c r="M130" s="53"/>
      <c r="N130" s="53"/>
      <c r="O130" s="53"/>
      <c r="P130" s="53"/>
      <c r="Q130" s="53"/>
      <c r="S130" s="53"/>
      <c r="T130" s="53"/>
      <c r="W130" s="53"/>
      <c r="X130" s="53"/>
      <c r="Z130" s="53"/>
      <c r="AB130" s="53"/>
      <c r="AI130" s="54"/>
    </row>
    <row r="131" ht="15.75" customHeight="1">
      <c r="I131" s="53"/>
      <c r="K131" s="53"/>
      <c r="M131" s="53"/>
      <c r="N131" s="53"/>
      <c r="O131" s="53"/>
      <c r="P131" s="53"/>
      <c r="Q131" s="53"/>
      <c r="S131" s="53"/>
      <c r="T131" s="53"/>
      <c r="W131" s="53"/>
      <c r="X131" s="53"/>
      <c r="Z131" s="53"/>
      <c r="AB131" s="53"/>
      <c r="AI131" s="54"/>
    </row>
    <row r="132" ht="15.75" customHeight="1">
      <c r="I132" s="53"/>
      <c r="K132" s="53"/>
      <c r="M132" s="53"/>
      <c r="N132" s="53"/>
      <c r="O132" s="53"/>
      <c r="P132" s="53"/>
      <c r="Q132" s="53"/>
      <c r="S132" s="53"/>
      <c r="T132" s="53"/>
      <c r="W132" s="53"/>
      <c r="X132" s="53"/>
      <c r="Z132" s="53"/>
      <c r="AB132" s="53"/>
      <c r="AI132" s="54"/>
    </row>
    <row r="133" ht="15.75" customHeight="1">
      <c r="I133" s="53"/>
      <c r="K133" s="53"/>
      <c r="M133" s="53"/>
      <c r="N133" s="53"/>
      <c r="O133" s="53"/>
      <c r="P133" s="53"/>
      <c r="Q133" s="53"/>
      <c r="S133" s="53"/>
      <c r="T133" s="53"/>
      <c r="W133" s="53"/>
      <c r="X133" s="53"/>
      <c r="Z133" s="53"/>
      <c r="AB133" s="53"/>
      <c r="AI133" s="54"/>
    </row>
    <row r="134" ht="15.75" customHeight="1">
      <c r="I134" s="53"/>
      <c r="K134" s="53"/>
      <c r="M134" s="53"/>
      <c r="N134" s="53"/>
      <c r="O134" s="53"/>
      <c r="P134" s="53"/>
      <c r="Q134" s="53"/>
      <c r="S134" s="53"/>
      <c r="T134" s="53"/>
      <c r="W134" s="53"/>
      <c r="X134" s="53"/>
      <c r="Z134" s="53"/>
      <c r="AB134" s="53"/>
      <c r="AI134" s="54"/>
    </row>
    <row r="135" ht="15.75" customHeight="1">
      <c r="I135" s="53"/>
      <c r="K135" s="53"/>
      <c r="M135" s="53"/>
      <c r="N135" s="53"/>
      <c r="O135" s="53"/>
      <c r="P135" s="53"/>
      <c r="Q135" s="53"/>
      <c r="S135" s="53"/>
      <c r="T135" s="53"/>
      <c r="W135" s="53"/>
      <c r="X135" s="53"/>
      <c r="Z135" s="53"/>
      <c r="AB135" s="53"/>
      <c r="AI135" s="54"/>
    </row>
    <row r="136" ht="15.75" customHeight="1">
      <c r="I136" s="53"/>
      <c r="K136" s="53"/>
      <c r="M136" s="53"/>
      <c r="N136" s="53"/>
      <c r="O136" s="53"/>
      <c r="P136" s="53"/>
      <c r="Q136" s="53"/>
      <c r="S136" s="53"/>
      <c r="T136" s="53"/>
      <c r="W136" s="53"/>
      <c r="X136" s="53"/>
      <c r="Z136" s="53"/>
      <c r="AB136" s="53"/>
      <c r="AI136" s="54"/>
    </row>
    <row r="137" ht="15.75" customHeight="1">
      <c r="I137" s="53"/>
      <c r="K137" s="53"/>
      <c r="M137" s="53"/>
      <c r="N137" s="53"/>
      <c r="O137" s="53"/>
      <c r="P137" s="53"/>
      <c r="Q137" s="53"/>
      <c r="S137" s="53"/>
      <c r="T137" s="53"/>
      <c r="W137" s="53"/>
      <c r="X137" s="53"/>
      <c r="Z137" s="53"/>
      <c r="AB137" s="53"/>
      <c r="AI137" s="54"/>
    </row>
    <row r="138" ht="15.75" customHeight="1">
      <c r="I138" s="53"/>
      <c r="K138" s="53"/>
      <c r="M138" s="53"/>
      <c r="N138" s="53"/>
      <c r="O138" s="53"/>
      <c r="P138" s="53"/>
      <c r="Q138" s="53"/>
      <c r="S138" s="53"/>
      <c r="T138" s="53"/>
      <c r="W138" s="53"/>
      <c r="X138" s="53"/>
      <c r="Z138" s="53"/>
      <c r="AB138" s="53"/>
      <c r="AI138" s="54"/>
    </row>
    <row r="139" ht="15.75" customHeight="1">
      <c r="I139" s="53"/>
      <c r="K139" s="53"/>
      <c r="M139" s="53"/>
      <c r="N139" s="53"/>
      <c r="O139" s="53"/>
      <c r="P139" s="53"/>
      <c r="Q139" s="53"/>
      <c r="S139" s="53"/>
      <c r="T139" s="53"/>
      <c r="W139" s="53"/>
      <c r="X139" s="53"/>
      <c r="Z139" s="53"/>
      <c r="AB139" s="53"/>
      <c r="AI139" s="54"/>
    </row>
    <row r="140" ht="15.75" customHeight="1">
      <c r="I140" s="53"/>
      <c r="K140" s="53"/>
      <c r="M140" s="53"/>
      <c r="N140" s="53"/>
      <c r="O140" s="53"/>
      <c r="P140" s="53"/>
      <c r="Q140" s="53"/>
      <c r="S140" s="53"/>
      <c r="T140" s="53"/>
      <c r="W140" s="53"/>
      <c r="X140" s="53"/>
      <c r="Z140" s="53"/>
      <c r="AB140" s="53"/>
      <c r="AI140" s="54"/>
    </row>
    <row r="141" ht="15.75" customHeight="1">
      <c r="I141" s="53"/>
      <c r="K141" s="53"/>
      <c r="M141" s="53"/>
      <c r="N141" s="53"/>
      <c r="O141" s="53"/>
      <c r="P141" s="53"/>
      <c r="Q141" s="53"/>
      <c r="S141" s="53"/>
      <c r="T141" s="53"/>
      <c r="W141" s="53"/>
      <c r="X141" s="53"/>
      <c r="Z141" s="53"/>
      <c r="AB141" s="53"/>
      <c r="AI141" s="54"/>
    </row>
    <row r="142" ht="15.75" customHeight="1">
      <c r="I142" s="53"/>
      <c r="K142" s="53"/>
      <c r="M142" s="53"/>
      <c r="N142" s="53"/>
      <c r="O142" s="53"/>
      <c r="P142" s="53"/>
      <c r="Q142" s="53"/>
      <c r="S142" s="53"/>
      <c r="T142" s="53"/>
      <c r="W142" s="53"/>
      <c r="X142" s="53"/>
      <c r="Z142" s="53"/>
      <c r="AB142" s="53"/>
      <c r="AI142" s="54"/>
    </row>
    <row r="143" ht="15.75" customHeight="1">
      <c r="I143" s="53"/>
      <c r="K143" s="53"/>
      <c r="M143" s="53"/>
      <c r="N143" s="53"/>
      <c r="O143" s="53"/>
      <c r="P143" s="53"/>
      <c r="Q143" s="53"/>
      <c r="S143" s="53"/>
      <c r="T143" s="53"/>
      <c r="W143" s="53"/>
      <c r="X143" s="53"/>
      <c r="Z143" s="53"/>
      <c r="AB143" s="53"/>
      <c r="AI143" s="54"/>
    </row>
    <row r="144" ht="15.75" customHeight="1">
      <c r="I144" s="53"/>
      <c r="K144" s="53"/>
      <c r="M144" s="53"/>
      <c r="N144" s="53"/>
      <c r="O144" s="53"/>
      <c r="P144" s="53"/>
      <c r="Q144" s="53"/>
      <c r="S144" s="53"/>
      <c r="T144" s="53"/>
      <c r="W144" s="53"/>
      <c r="X144" s="53"/>
      <c r="Z144" s="53"/>
      <c r="AB144" s="53"/>
      <c r="AI144" s="54"/>
    </row>
    <row r="145" ht="15.75" customHeight="1">
      <c r="I145" s="53"/>
      <c r="K145" s="53"/>
      <c r="M145" s="53"/>
      <c r="N145" s="53"/>
      <c r="O145" s="53"/>
      <c r="P145" s="53"/>
      <c r="Q145" s="53"/>
      <c r="S145" s="53"/>
      <c r="T145" s="53"/>
      <c r="W145" s="53"/>
      <c r="X145" s="53"/>
      <c r="Z145" s="53"/>
      <c r="AB145" s="53"/>
      <c r="AI145" s="54"/>
    </row>
    <row r="146" ht="15.75" customHeight="1">
      <c r="I146" s="53"/>
      <c r="K146" s="53"/>
      <c r="M146" s="53"/>
      <c r="N146" s="53"/>
      <c r="O146" s="53"/>
      <c r="P146" s="53"/>
      <c r="Q146" s="53"/>
      <c r="S146" s="53"/>
      <c r="T146" s="53"/>
      <c r="W146" s="53"/>
      <c r="X146" s="53"/>
      <c r="Z146" s="53"/>
      <c r="AB146" s="53"/>
      <c r="AI146" s="54"/>
    </row>
    <row r="147" ht="15.75" customHeight="1">
      <c r="I147" s="53"/>
      <c r="K147" s="53"/>
      <c r="M147" s="53"/>
      <c r="N147" s="53"/>
      <c r="O147" s="53"/>
      <c r="P147" s="53"/>
      <c r="Q147" s="53"/>
      <c r="S147" s="53"/>
      <c r="T147" s="53"/>
      <c r="W147" s="53"/>
      <c r="X147" s="53"/>
      <c r="Z147" s="53"/>
      <c r="AB147" s="53"/>
      <c r="AI147" s="54"/>
    </row>
    <row r="148" ht="15.75" customHeight="1">
      <c r="I148" s="53"/>
      <c r="K148" s="53"/>
      <c r="M148" s="53"/>
      <c r="N148" s="53"/>
      <c r="O148" s="53"/>
      <c r="P148" s="53"/>
      <c r="Q148" s="53"/>
      <c r="S148" s="53"/>
      <c r="T148" s="53"/>
      <c r="W148" s="53"/>
      <c r="X148" s="53"/>
      <c r="Z148" s="53"/>
      <c r="AB148" s="53"/>
      <c r="AI148" s="54"/>
    </row>
    <row r="149" ht="15.75" customHeight="1">
      <c r="I149" s="53"/>
      <c r="K149" s="53"/>
      <c r="M149" s="53"/>
      <c r="N149" s="53"/>
      <c r="O149" s="53"/>
      <c r="P149" s="53"/>
      <c r="Q149" s="53"/>
      <c r="S149" s="53"/>
      <c r="T149" s="53"/>
      <c r="W149" s="53"/>
      <c r="X149" s="53"/>
      <c r="Z149" s="53"/>
      <c r="AB149" s="53"/>
      <c r="AI149" s="54"/>
    </row>
    <row r="150" ht="15.75" customHeight="1">
      <c r="I150" s="53"/>
      <c r="K150" s="53"/>
      <c r="M150" s="53"/>
      <c r="N150" s="53"/>
      <c r="O150" s="53"/>
      <c r="P150" s="53"/>
      <c r="Q150" s="53"/>
      <c r="S150" s="53"/>
      <c r="T150" s="53"/>
      <c r="W150" s="53"/>
      <c r="X150" s="53"/>
      <c r="Z150" s="53"/>
      <c r="AB150" s="53"/>
      <c r="AI150" s="54"/>
    </row>
    <row r="151" ht="15.75" customHeight="1">
      <c r="I151" s="53"/>
      <c r="K151" s="53"/>
      <c r="M151" s="53"/>
      <c r="N151" s="53"/>
      <c r="O151" s="53"/>
      <c r="P151" s="53"/>
      <c r="Q151" s="53"/>
      <c r="S151" s="53"/>
      <c r="T151" s="53"/>
      <c r="W151" s="53"/>
      <c r="X151" s="53"/>
      <c r="Z151" s="53"/>
      <c r="AB151" s="53"/>
      <c r="AI151" s="54"/>
    </row>
    <row r="152" ht="15.75" customHeight="1">
      <c r="I152" s="53"/>
      <c r="K152" s="53"/>
      <c r="M152" s="53"/>
      <c r="N152" s="53"/>
      <c r="O152" s="53"/>
      <c r="P152" s="53"/>
      <c r="Q152" s="53"/>
      <c r="S152" s="53"/>
      <c r="T152" s="53"/>
      <c r="W152" s="53"/>
      <c r="X152" s="53"/>
      <c r="Z152" s="53"/>
      <c r="AB152" s="53"/>
      <c r="AI152" s="54"/>
    </row>
    <row r="153" ht="15.75" customHeight="1">
      <c r="I153" s="53"/>
      <c r="K153" s="53"/>
      <c r="M153" s="53"/>
      <c r="N153" s="53"/>
      <c r="O153" s="53"/>
      <c r="P153" s="53"/>
      <c r="Q153" s="53"/>
      <c r="S153" s="53"/>
      <c r="T153" s="53"/>
      <c r="W153" s="53"/>
      <c r="X153" s="53"/>
      <c r="Z153" s="53"/>
      <c r="AB153" s="53"/>
      <c r="AI153" s="54"/>
    </row>
    <row r="154" ht="15.75" customHeight="1">
      <c r="I154" s="53"/>
      <c r="K154" s="53"/>
      <c r="M154" s="53"/>
      <c r="N154" s="53"/>
      <c r="O154" s="53"/>
      <c r="P154" s="53"/>
      <c r="Q154" s="53"/>
      <c r="S154" s="53"/>
      <c r="T154" s="53"/>
      <c r="W154" s="53"/>
      <c r="X154" s="53"/>
      <c r="Z154" s="53"/>
      <c r="AB154" s="53"/>
      <c r="AI154" s="54"/>
    </row>
    <row r="155" ht="15.75" customHeight="1">
      <c r="I155" s="53"/>
      <c r="K155" s="53"/>
      <c r="M155" s="53"/>
      <c r="N155" s="53"/>
      <c r="O155" s="53"/>
      <c r="P155" s="53"/>
      <c r="Q155" s="53"/>
      <c r="S155" s="53"/>
      <c r="T155" s="53"/>
      <c r="W155" s="53"/>
      <c r="X155" s="53"/>
      <c r="Z155" s="53"/>
      <c r="AB155" s="53"/>
      <c r="AI155" s="54"/>
    </row>
    <row r="156" ht="15.75" customHeight="1">
      <c r="I156" s="53"/>
      <c r="K156" s="53"/>
      <c r="M156" s="53"/>
      <c r="N156" s="53"/>
      <c r="O156" s="53"/>
      <c r="P156" s="53"/>
      <c r="Q156" s="53"/>
      <c r="S156" s="53"/>
      <c r="T156" s="53"/>
      <c r="W156" s="53"/>
      <c r="X156" s="53"/>
      <c r="Z156" s="53"/>
      <c r="AB156" s="53"/>
      <c r="AI156" s="54"/>
    </row>
    <row r="157" ht="15.75" customHeight="1">
      <c r="I157" s="53"/>
      <c r="K157" s="53"/>
      <c r="M157" s="53"/>
      <c r="N157" s="53"/>
      <c r="O157" s="53"/>
      <c r="P157" s="53"/>
      <c r="Q157" s="53"/>
      <c r="S157" s="53"/>
      <c r="T157" s="53"/>
      <c r="W157" s="53"/>
      <c r="X157" s="53"/>
      <c r="Z157" s="53"/>
      <c r="AB157" s="53"/>
      <c r="AI157" s="54"/>
    </row>
    <row r="158" ht="15.75" customHeight="1">
      <c r="I158" s="53"/>
      <c r="K158" s="53"/>
      <c r="M158" s="53"/>
      <c r="N158" s="53"/>
      <c r="O158" s="53"/>
      <c r="P158" s="53"/>
      <c r="Q158" s="53"/>
      <c r="S158" s="53"/>
      <c r="T158" s="53"/>
      <c r="W158" s="53"/>
      <c r="X158" s="53"/>
      <c r="Z158" s="53"/>
      <c r="AB158" s="53"/>
      <c r="AI158" s="54"/>
    </row>
    <row r="159" ht="15.75" customHeight="1">
      <c r="I159" s="53"/>
      <c r="K159" s="53"/>
      <c r="M159" s="53"/>
      <c r="N159" s="53"/>
      <c r="O159" s="53"/>
      <c r="P159" s="53"/>
      <c r="Q159" s="53"/>
      <c r="S159" s="53"/>
      <c r="T159" s="53"/>
      <c r="W159" s="53"/>
      <c r="X159" s="53"/>
      <c r="Z159" s="53"/>
      <c r="AB159" s="53"/>
      <c r="AI159" s="54"/>
    </row>
    <row r="160" ht="15.75" customHeight="1">
      <c r="I160" s="53"/>
      <c r="K160" s="53"/>
      <c r="M160" s="53"/>
      <c r="N160" s="53"/>
      <c r="O160" s="53"/>
      <c r="P160" s="53"/>
      <c r="Q160" s="53"/>
      <c r="S160" s="53"/>
      <c r="T160" s="53"/>
      <c r="W160" s="53"/>
      <c r="X160" s="53"/>
      <c r="Z160" s="53"/>
      <c r="AB160" s="53"/>
      <c r="AI160" s="54"/>
    </row>
    <row r="161" ht="15.75" customHeight="1">
      <c r="I161" s="53"/>
      <c r="K161" s="53"/>
      <c r="M161" s="53"/>
      <c r="N161" s="53"/>
      <c r="O161" s="53"/>
      <c r="P161" s="53"/>
      <c r="Q161" s="53"/>
      <c r="S161" s="53"/>
      <c r="T161" s="53"/>
      <c r="W161" s="53"/>
      <c r="X161" s="53"/>
      <c r="Z161" s="53"/>
      <c r="AB161" s="53"/>
      <c r="AI161" s="54"/>
    </row>
    <row r="162" ht="15.75" customHeight="1">
      <c r="I162" s="53"/>
      <c r="K162" s="53"/>
      <c r="M162" s="53"/>
      <c r="N162" s="53"/>
      <c r="O162" s="53"/>
      <c r="P162" s="53"/>
      <c r="Q162" s="53"/>
      <c r="S162" s="53"/>
      <c r="T162" s="53"/>
      <c r="W162" s="53"/>
      <c r="X162" s="53"/>
      <c r="Z162" s="53"/>
      <c r="AB162" s="53"/>
      <c r="AI162" s="54"/>
    </row>
    <row r="163" ht="15.75" customHeight="1">
      <c r="I163" s="53"/>
      <c r="K163" s="53"/>
      <c r="M163" s="53"/>
      <c r="N163" s="53"/>
      <c r="O163" s="53"/>
      <c r="P163" s="53"/>
      <c r="Q163" s="53"/>
      <c r="S163" s="53"/>
      <c r="T163" s="53"/>
      <c r="W163" s="53"/>
      <c r="X163" s="53"/>
      <c r="Z163" s="53"/>
      <c r="AB163" s="53"/>
      <c r="AI163" s="54"/>
    </row>
    <row r="164" ht="15.75" customHeight="1">
      <c r="I164" s="53"/>
      <c r="K164" s="53"/>
      <c r="M164" s="53"/>
      <c r="N164" s="53"/>
      <c r="O164" s="53"/>
      <c r="P164" s="53"/>
      <c r="Q164" s="53"/>
      <c r="S164" s="53"/>
      <c r="T164" s="53"/>
      <c r="W164" s="53"/>
      <c r="X164" s="53"/>
      <c r="Z164" s="53"/>
      <c r="AB164" s="53"/>
      <c r="AI164" s="54"/>
    </row>
    <row r="165" ht="15.75" customHeight="1">
      <c r="I165" s="53"/>
      <c r="K165" s="53"/>
      <c r="M165" s="53"/>
      <c r="N165" s="53"/>
      <c r="O165" s="53"/>
      <c r="P165" s="53"/>
      <c r="Q165" s="53"/>
      <c r="S165" s="53"/>
      <c r="T165" s="53"/>
      <c r="W165" s="53"/>
      <c r="X165" s="53"/>
      <c r="Z165" s="53"/>
      <c r="AB165" s="53"/>
      <c r="AI165" s="54"/>
    </row>
    <row r="166" ht="15.75" customHeight="1">
      <c r="I166" s="53"/>
      <c r="K166" s="53"/>
      <c r="M166" s="53"/>
      <c r="N166" s="53"/>
      <c r="O166" s="53"/>
      <c r="P166" s="53"/>
      <c r="Q166" s="53"/>
      <c r="S166" s="53"/>
      <c r="T166" s="53"/>
      <c r="W166" s="53"/>
      <c r="X166" s="53"/>
      <c r="Z166" s="53"/>
      <c r="AB166" s="53"/>
      <c r="AI166" s="54"/>
    </row>
    <row r="167" ht="15.75" customHeight="1">
      <c r="I167" s="53"/>
      <c r="K167" s="53"/>
      <c r="M167" s="53"/>
      <c r="N167" s="53"/>
      <c r="O167" s="53"/>
      <c r="P167" s="53"/>
      <c r="Q167" s="53"/>
      <c r="S167" s="53"/>
      <c r="T167" s="53"/>
      <c r="W167" s="53"/>
      <c r="X167" s="53"/>
      <c r="Z167" s="53"/>
      <c r="AB167" s="53"/>
      <c r="AI167" s="54"/>
    </row>
    <row r="168" ht="15.75" customHeight="1">
      <c r="I168" s="53"/>
      <c r="K168" s="53"/>
      <c r="M168" s="53"/>
      <c r="N168" s="53"/>
      <c r="O168" s="53"/>
      <c r="P168" s="53"/>
      <c r="Q168" s="53"/>
      <c r="S168" s="53"/>
      <c r="T168" s="53"/>
      <c r="W168" s="53"/>
      <c r="X168" s="53"/>
      <c r="Z168" s="53"/>
      <c r="AB168" s="53"/>
      <c r="AI168" s="54"/>
    </row>
    <row r="169" ht="15.75" customHeight="1">
      <c r="I169" s="53"/>
      <c r="K169" s="53"/>
      <c r="M169" s="53"/>
      <c r="N169" s="53"/>
      <c r="O169" s="53"/>
      <c r="P169" s="53"/>
      <c r="Q169" s="53"/>
      <c r="S169" s="53"/>
      <c r="T169" s="53"/>
      <c r="W169" s="53"/>
      <c r="X169" s="53"/>
      <c r="Z169" s="53"/>
      <c r="AB169" s="53"/>
      <c r="AI169" s="54"/>
    </row>
    <row r="170" ht="15.75" customHeight="1">
      <c r="I170" s="53"/>
      <c r="K170" s="53"/>
      <c r="M170" s="53"/>
      <c r="N170" s="53"/>
      <c r="O170" s="53"/>
      <c r="P170" s="53"/>
      <c r="Q170" s="53"/>
      <c r="S170" s="53"/>
      <c r="T170" s="53"/>
      <c r="W170" s="53"/>
      <c r="X170" s="53"/>
      <c r="Z170" s="53"/>
      <c r="AB170" s="53"/>
      <c r="AI170" s="54"/>
    </row>
    <row r="171" ht="15.75" customHeight="1">
      <c r="I171" s="53"/>
      <c r="K171" s="53"/>
      <c r="M171" s="53"/>
      <c r="N171" s="53"/>
      <c r="O171" s="53"/>
      <c r="P171" s="53"/>
      <c r="Q171" s="53"/>
      <c r="S171" s="53"/>
      <c r="T171" s="53"/>
      <c r="W171" s="53"/>
      <c r="X171" s="53"/>
      <c r="Z171" s="53"/>
      <c r="AB171" s="53"/>
      <c r="AI171" s="54"/>
    </row>
    <row r="172" ht="15.75" customHeight="1">
      <c r="I172" s="53"/>
      <c r="K172" s="53"/>
      <c r="M172" s="53"/>
      <c r="N172" s="53"/>
      <c r="O172" s="53"/>
      <c r="P172" s="53"/>
      <c r="Q172" s="53"/>
      <c r="S172" s="53"/>
      <c r="T172" s="53"/>
      <c r="W172" s="53"/>
      <c r="X172" s="53"/>
      <c r="Z172" s="53"/>
      <c r="AB172" s="53"/>
      <c r="AI172" s="54"/>
    </row>
    <row r="173" ht="15.75" customHeight="1">
      <c r="I173" s="53"/>
      <c r="K173" s="53"/>
      <c r="M173" s="53"/>
      <c r="N173" s="53"/>
      <c r="O173" s="53"/>
      <c r="P173" s="53"/>
      <c r="Q173" s="53"/>
      <c r="S173" s="53"/>
      <c r="T173" s="53"/>
      <c r="W173" s="53"/>
      <c r="X173" s="53"/>
      <c r="Z173" s="53"/>
      <c r="AB173" s="53"/>
      <c r="AI173" s="54"/>
    </row>
    <row r="174" ht="15.75" customHeight="1">
      <c r="I174" s="53"/>
      <c r="K174" s="53"/>
      <c r="M174" s="53"/>
      <c r="N174" s="53"/>
      <c r="O174" s="53"/>
      <c r="P174" s="53"/>
      <c r="Q174" s="53"/>
      <c r="S174" s="53"/>
      <c r="T174" s="53"/>
      <c r="W174" s="53"/>
      <c r="X174" s="53"/>
      <c r="Z174" s="53"/>
      <c r="AB174" s="53"/>
      <c r="AI174" s="54"/>
    </row>
    <row r="175" ht="15.75" customHeight="1">
      <c r="I175" s="53"/>
      <c r="K175" s="53"/>
      <c r="M175" s="53"/>
      <c r="N175" s="53"/>
      <c r="O175" s="53"/>
      <c r="P175" s="53"/>
      <c r="Q175" s="53"/>
      <c r="S175" s="53"/>
      <c r="T175" s="53"/>
      <c r="W175" s="53"/>
      <c r="X175" s="53"/>
      <c r="Z175" s="53"/>
      <c r="AB175" s="53"/>
      <c r="AI175" s="54"/>
    </row>
    <row r="176" ht="15.75" customHeight="1">
      <c r="I176" s="53"/>
      <c r="K176" s="53"/>
      <c r="M176" s="53"/>
      <c r="N176" s="53"/>
      <c r="O176" s="53"/>
      <c r="P176" s="53"/>
      <c r="Q176" s="53"/>
      <c r="S176" s="53"/>
      <c r="T176" s="53"/>
      <c r="W176" s="53"/>
      <c r="X176" s="53"/>
      <c r="Z176" s="53"/>
      <c r="AB176" s="53"/>
      <c r="AI176" s="54"/>
    </row>
    <row r="177" ht="15.75" customHeight="1">
      <c r="I177" s="53"/>
      <c r="K177" s="53"/>
      <c r="M177" s="53"/>
      <c r="N177" s="53"/>
      <c r="O177" s="53"/>
      <c r="P177" s="53"/>
      <c r="Q177" s="53"/>
      <c r="S177" s="53"/>
      <c r="T177" s="53"/>
      <c r="W177" s="53"/>
      <c r="X177" s="53"/>
      <c r="Z177" s="53"/>
      <c r="AB177" s="53"/>
      <c r="AI177" s="54"/>
    </row>
    <row r="178" ht="15.75" customHeight="1">
      <c r="I178" s="53"/>
      <c r="K178" s="53"/>
      <c r="M178" s="53"/>
      <c r="N178" s="53"/>
      <c r="O178" s="53"/>
      <c r="P178" s="53"/>
      <c r="Q178" s="53"/>
      <c r="S178" s="53"/>
      <c r="T178" s="53"/>
      <c r="W178" s="53"/>
      <c r="X178" s="53"/>
      <c r="Z178" s="53"/>
      <c r="AB178" s="53"/>
      <c r="AI178" s="54"/>
    </row>
    <row r="179" ht="15.75" customHeight="1">
      <c r="I179" s="53"/>
      <c r="K179" s="53"/>
      <c r="M179" s="53"/>
      <c r="N179" s="53"/>
      <c r="O179" s="53"/>
      <c r="P179" s="53"/>
      <c r="Q179" s="53"/>
      <c r="S179" s="53"/>
      <c r="T179" s="53"/>
      <c r="W179" s="53"/>
      <c r="X179" s="53"/>
      <c r="Z179" s="53"/>
      <c r="AB179" s="53"/>
      <c r="AI179" s="54"/>
    </row>
    <row r="180" ht="15.75" customHeight="1">
      <c r="I180" s="53"/>
      <c r="K180" s="53"/>
      <c r="M180" s="53"/>
      <c r="N180" s="53"/>
      <c r="O180" s="53"/>
      <c r="P180" s="53"/>
      <c r="Q180" s="53"/>
      <c r="S180" s="53"/>
      <c r="T180" s="53"/>
      <c r="W180" s="53"/>
      <c r="X180" s="53"/>
      <c r="Z180" s="53"/>
      <c r="AB180" s="53"/>
      <c r="AI180" s="54"/>
    </row>
    <row r="181" ht="15.75" customHeight="1">
      <c r="I181" s="53"/>
      <c r="K181" s="53"/>
      <c r="M181" s="53"/>
      <c r="N181" s="53"/>
      <c r="O181" s="53"/>
      <c r="P181" s="53"/>
      <c r="Q181" s="53"/>
      <c r="S181" s="53"/>
      <c r="T181" s="53"/>
      <c r="W181" s="53"/>
      <c r="X181" s="53"/>
      <c r="Z181" s="53"/>
      <c r="AB181" s="53"/>
      <c r="AI181" s="54"/>
    </row>
    <row r="182" ht="15.75" customHeight="1">
      <c r="I182" s="53"/>
      <c r="K182" s="53"/>
      <c r="M182" s="53"/>
      <c r="N182" s="53"/>
      <c r="O182" s="53"/>
      <c r="P182" s="53"/>
      <c r="Q182" s="53"/>
      <c r="S182" s="53"/>
      <c r="T182" s="53"/>
      <c r="W182" s="53"/>
      <c r="X182" s="53"/>
      <c r="Z182" s="53"/>
      <c r="AB182" s="53"/>
      <c r="AI182" s="54"/>
    </row>
    <row r="183" ht="15.75" customHeight="1">
      <c r="I183" s="53"/>
      <c r="K183" s="53"/>
      <c r="M183" s="53"/>
      <c r="N183" s="53"/>
      <c r="O183" s="53"/>
      <c r="P183" s="53"/>
      <c r="Q183" s="53"/>
      <c r="S183" s="53"/>
      <c r="T183" s="53"/>
      <c r="W183" s="53"/>
      <c r="X183" s="53"/>
      <c r="Z183" s="53"/>
      <c r="AB183" s="53"/>
      <c r="AI183" s="54"/>
    </row>
    <row r="184" ht="15.75" customHeight="1">
      <c r="I184" s="53"/>
      <c r="K184" s="53"/>
      <c r="M184" s="53"/>
      <c r="N184" s="53"/>
      <c r="O184" s="53"/>
      <c r="P184" s="53"/>
      <c r="Q184" s="53"/>
      <c r="S184" s="53"/>
      <c r="T184" s="53"/>
      <c r="W184" s="53"/>
      <c r="X184" s="53"/>
      <c r="Z184" s="53"/>
      <c r="AB184" s="53"/>
      <c r="AI184" s="54"/>
    </row>
    <row r="185" ht="15.75" customHeight="1">
      <c r="I185" s="53"/>
      <c r="K185" s="53"/>
      <c r="M185" s="53"/>
      <c r="N185" s="53"/>
      <c r="O185" s="53"/>
      <c r="P185" s="53"/>
      <c r="Q185" s="53"/>
      <c r="S185" s="53"/>
      <c r="T185" s="53"/>
      <c r="W185" s="53"/>
      <c r="X185" s="53"/>
      <c r="Z185" s="53"/>
      <c r="AB185" s="53"/>
      <c r="AI185" s="54"/>
    </row>
    <row r="186" ht="15.75" customHeight="1">
      <c r="I186" s="53"/>
      <c r="K186" s="53"/>
      <c r="M186" s="53"/>
      <c r="N186" s="53"/>
      <c r="O186" s="53"/>
      <c r="P186" s="53"/>
      <c r="Q186" s="53"/>
      <c r="S186" s="53"/>
      <c r="T186" s="53"/>
      <c r="W186" s="53"/>
      <c r="X186" s="53"/>
      <c r="Z186" s="53"/>
      <c r="AB186" s="53"/>
      <c r="AI186" s="54"/>
    </row>
    <row r="187" ht="15.75" customHeight="1">
      <c r="I187" s="53"/>
      <c r="K187" s="53"/>
      <c r="M187" s="53"/>
      <c r="N187" s="53"/>
      <c r="O187" s="53"/>
      <c r="P187" s="53"/>
      <c r="Q187" s="53"/>
      <c r="S187" s="53"/>
      <c r="T187" s="53"/>
      <c r="W187" s="53"/>
      <c r="X187" s="53"/>
      <c r="Z187" s="53"/>
      <c r="AB187" s="53"/>
      <c r="AI187" s="54"/>
    </row>
    <row r="188" ht="15.75" customHeight="1">
      <c r="I188" s="53"/>
      <c r="K188" s="53"/>
      <c r="M188" s="53"/>
      <c r="N188" s="53"/>
      <c r="O188" s="53"/>
      <c r="P188" s="53"/>
      <c r="Q188" s="53"/>
      <c r="S188" s="53"/>
      <c r="T188" s="53"/>
      <c r="W188" s="53"/>
      <c r="X188" s="53"/>
      <c r="Z188" s="53"/>
      <c r="AB188" s="53"/>
      <c r="AI188" s="54"/>
    </row>
    <row r="189" ht="15.75" customHeight="1">
      <c r="I189" s="53"/>
      <c r="K189" s="53"/>
      <c r="M189" s="53"/>
      <c r="N189" s="53"/>
      <c r="O189" s="53"/>
      <c r="P189" s="53"/>
      <c r="Q189" s="53"/>
      <c r="S189" s="53"/>
      <c r="T189" s="53"/>
      <c r="W189" s="53"/>
      <c r="X189" s="53"/>
      <c r="Z189" s="53"/>
      <c r="AB189" s="53"/>
      <c r="AI189" s="54"/>
    </row>
    <row r="190" ht="15.75" customHeight="1">
      <c r="I190" s="53"/>
      <c r="K190" s="53"/>
      <c r="M190" s="53"/>
      <c r="N190" s="53"/>
      <c r="O190" s="53"/>
      <c r="P190" s="53"/>
      <c r="Q190" s="53"/>
      <c r="S190" s="53"/>
      <c r="T190" s="53"/>
      <c r="W190" s="53"/>
      <c r="X190" s="53"/>
      <c r="Z190" s="53"/>
      <c r="AB190" s="53"/>
      <c r="AI190" s="54"/>
    </row>
    <row r="191" ht="15.75" customHeight="1">
      <c r="I191" s="53"/>
      <c r="K191" s="53"/>
      <c r="M191" s="53"/>
      <c r="N191" s="53"/>
      <c r="O191" s="53"/>
      <c r="P191" s="53"/>
      <c r="Q191" s="53"/>
      <c r="S191" s="53"/>
      <c r="T191" s="53"/>
      <c r="W191" s="53"/>
      <c r="X191" s="53"/>
      <c r="Z191" s="53"/>
      <c r="AB191" s="53"/>
      <c r="AI191" s="54"/>
    </row>
    <row r="192" ht="15.75" customHeight="1">
      <c r="I192" s="53"/>
      <c r="K192" s="53"/>
      <c r="M192" s="53"/>
      <c r="N192" s="53"/>
      <c r="O192" s="53"/>
      <c r="P192" s="53"/>
      <c r="Q192" s="53"/>
      <c r="S192" s="53"/>
      <c r="T192" s="53"/>
      <c r="W192" s="53"/>
      <c r="X192" s="53"/>
      <c r="Z192" s="53"/>
      <c r="AB192" s="53"/>
      <c r="AI192" s="54"/>
    </row>
    <row r="193" ht="15.75" customHeight="1">
      <c r="I193" s="53"/>
      <c r="K193" s="53"/>
      <c r="M193" s="53"/>
      <c r="N193" s="53"/>
      <c r="O193" s="53"/>
      <c r="P193" s="53"/>
      <c r="Q193" s="53"/>
      <c r="S193" s="53"/>
      <c r="T193" s="53"/>
      <c r="W193" s="53"/>
      <c r="X193" s="53"/>
      <c r="Z193" s="53"/>
      <c r="AB193" s="53"/>
      <c r="AI193" s="54"/>
    </row>
    <row r="194" ht="15.75" customHeight="1">
      <c r="I194" s="53"/>
      <c r="K194" s="53"/>
      <c r="M194" s="53"/>
      <c r="N194" s="53"/>
      <c r="O194" s="53"/>
      <c r="P194" s="53"/>
      <c r="Q194" s="53"/>
      <c r="S194" s="53"/>
      <c r="T194" s="53"/>
      <c r="W194" s="53"/>
      <c r="X194" s="53"/>
      <c r="Z194" s="53"/>
      <c r="AB194" s="53"/>
      <c r="AI194" s="54"/>
    </row>
    <row r="195" ht="15.75" customHeight="1">
      <c r="I195" s="53"/>
      <c r="K195" s="53"/>
      <c r="M195" s="53"/>
      <c r="N195" s="53"/>
      <c r="O195" s="53"/>
      <c r="P195" s="53"/>
      <c r="Q195" s="53"/>
      <c r="S195" s="53"/>
      <c r="T195" s="53"/>
      <c r="W195" s="53"/>
      <c r="X195" s="53"/>
      <c r="Z195" s="53"/>
      <c r="AB195" s="53"/>
      <c r="AI195" s="54"/>
    </row>
    <row r="196" ht="15.75" customHeight="1">
      <c r="I196" s="53"/>
      <c r="K196" s="53"/>
      <c r="M196" s="53"/>
      <c r="N196" s="53"/>
      <c r="O196" s="53"/>
      <c r="P196" s="53"/>
      <c r="Q196" s="53"/>
      <c r="S196" s="53"/>
      <c r="T196" s="53"/>
      <c r="W196" s="53"/>
      <c r="X196" s="53"/>
      <c r="Z196" s="53"/>
      <c r="AB196" s="53"/>
      <c r="AI196" s="54"/>
    </row>
    <row r="197" ht="15.75" customHeight="1">
      <c r="I197" s="53"/>
      <c r="K197" s="53"/>
      <c r="M197" s="53"/>
      <c r="N197" s="53"/>
      <c r="O197" s="53"/>
      <c r="P197" s="53"/>
      <c r="Q197" s="53"/>
      <c r="S197" s="53"/>
      <c r="T197" s="53"/>
      <c r="W197" s="53"/>
      <c r="X197" s="53"/>
      <c r="Z197" s="53"/>
      <c r="AB197" s="53"/>
      <c r="AI197" s="54"/>
    </row>
    <row r="198" ht="15.75" customHeight="1">
      <c r="I198" s="53"/>
      <c r="K198" s="53"/>
      <c r="M198" s="53"/>
      <c r="N198" s="53"/>
      <c r="O198" s="53"/>
      <c r="P198" s="53"/>
      <c r="Q198" s="53"/>
      <c r="S198" s="53"/>
      <c r="T198" s="53"/>
      <c r="W198" s="53"/>
      <c r="X198" s="53"/>
      <c r="Z198" s="53"/>
      <c r="AB198" s="53"/>
      <c r="AI198" s="54"/>
    </row>
    <row r="199" ht="15.75" customHeight="1">
      <c r="I199" s="53"/>
      <c r="K199" s="53"/>
      <c r="M199" s="53"/>
      <c r="N199" s="53"/>
      <c r="O199" s="53"/>
      <c r="P199" s="53"/>
      <c r="Q199" s="53"/>
      <c r="S199" s="53"/>
      <c r="T199" s="53"/>
      <c r="W199" s="53"/>
      <c r="X199" s="53"/>
      <c r="Z199" s="53"/>
      <c r="AB199" s="53"/>
      <c r="AI199" s="54"/>
    </row>
    <row r="200" ht="15.75" customHeight="1">
      <c r="I200" s="53"/>
      <c r="K200" s="53"/>
      <c r="M200" s="53"/>
      <c r="N200" s="53"/>
      <c r="O200" s="53"/>
      <c r="P200" s="53"/>
      <c r="Q200" s="53"/>
      <c r="S200" s="53"/>
      <c r="T200" s="53"/>
      <c r="W200" s="53"/>
      <c r="X200" s="53"/>
      <c r="Z200" s="53"/>
      <c r="AB200" s="53"/>
      <c r="AI200" s="54"/>
    </row>
    <row r="201" ht="15.75" customHeight="1">
      <c r="I201" s="53"/>
      <c r="K201" s="53"/>
      <c r="M201" s="53"/>
      <c r="N201" s="53"/>
      <c r="O201" s="53"/>
      <c r="P201" s="53"/>
      <c r="Q201" s="53"/>
      <c r="S201" s="53"/>
      <c r="T201" s="53"/>
      <c r="W201" s="53"/>
      <c r="X201" s="53"/>
      <c r="Z201" s="53"/>
      <c r="AB201" s="53"/>
      <c r="AI201" s="54"/>
    </row>
    <row r="202" ht="15.75" customHeight="1">
      <c r="I202" s="53"/>
      <c r="K202" s="53"/>
      <c r="M202" s="53"/>
      <c r="N202" s="53"/>
      <c r="O202" s="53"/>
      <c r="P202" s="53"/>
      <c r="Q202" s="53"/>
      <c r="S202" s="53"/>
      <c r="T202" s="53"/>
      <c r="W202" s="53"/>
      <c r="X202" s="53"/>
      <c r="Z202" s="53"/>
      <c r="AB202" s="53"/>
      <c r="AI202" s="54"/>
    </row>
    <row r="203" ht="15.75" customHeight="1">
      <c r="I203" s="53"/>
      <c r="K203" s="53"/>
      <c r="M203" s="53"/>
      <c r="N203" s="53"/>
      <c r="O203" s="53"/>
      <c r="P203" s="53"/>
      <c r="Q203" s="53"/>
      <c r="S203" s="53"/>
      <c r="T203" s="53"/>
      <c r="W203" s="53"/>
      <c r="X203" s="53"/>
      <c r="Z203" s="53"/>
      <c r="AB203" s="53"/>
      <c r="AI203" s="54"/>
    </row>
    <row r="204" ht="15.75" customHeight="1">
      <c r="I204" s="53"/>
      <c r="K204" s="53"/>
      <c r="M204" s="53"/>
      <c r="N204" s="53"/>
      <c r="O204" s="53"/>
      <c r="P204" s="53"/>
      <c r="Q204" s="53"/>
      <c r="S204" s="53"/>
      <c r="T204" s="53"/>
      <c r="W204" s="53"/>
      <c r="X204" s="53"/>
      <c r="Z204" s="53"/>
      <c r="AB204" s="53"/>
      <c r="AI204" s="54"/>
    </row>
    <row r="205" ht="15.75" customHeight="1">
      <c r="I205" s="53"/>
      <c r="K205" s="53"/>
      <c r="M205" s="53"/>
      <c r="N205" s="53"/>
      <c r="O205" s="53"/>
      <c r="P205" s="53"/>
      <c r="Q205" s="53"/>
      <c r="S205" s="53"/>
      <c r="T205" s="53"/>
      <c r="W205" s="53"/>
      <c r="X205" s="53"/>
      <c r="Z205" s="53"/>
      <c r="AB205" s="53"/>
      <c r="AI205" s="54"/>
    </row>
    <row r="206" ht="15.75" customHeight="1">
      <c r="I206" s="53"/>
      <c r="K206" s="53"/>
      <c r="M206" s="53"/>
      <c r="N206" s="53"/>
      <c r="O206" s="53"/>
      <c r="P206" s="53"/>
      <c r="Q206" s="53"/>
      <c r="S206" s="53"/>
      <c r="T206" s="53"/>
      <c r="W206" s="53"/>
      <c r="X206" s="53"/>
      <c r="Z206" s="53"/>
      <c r="AB206" s="53"/>
      <c r="AI206" s="54"/>
    </row>
    <row r="207" ht="15.75" customHeight="1">
      <c r="I207" s="53"/>
      <c r="K207" s="53"/>
      <c r="M207" s="53"/>
      <c r="N207" s="53"/>
      <c r="O207" s="53"/>
      <c r="P207" s="53"/>
      <c r="Q207" s="53"/>
      <c r="S207" s="53"/>
      <c r="T207" s="53"/>
      <c r="W207" s="53"/>
      <c r="X207" s="53"/>
      <c r="Z207" s="53"/>
      <c r="AB207" s="53"/>
      <c r="AI207" s="54"/>
    </row>
    <row r="208" ht="15.75" customHeight="1">
      <c r="I208" s="53"/>
      <c r="K208" s="53"/>
      <c r="M208" s="53"/>
      <c r="N208" s="53"/>
      <c r="O208" s="53"/>
      <c r="P208" s="53"/>
      <c r="Q208" s="53"/>
      <c r="S208" s="53"/>
      <c r="T208" s="53"/>
      <c r="W208" s="53"/>
      <c r="X208" s="53"/>
      <c r="Z208" s="53"/>
      <c r="AB208" s="53"/>
      <c r="AI208" s="54"/>
    </row>
    <row r="209" ht="15.75" customHeight="1">
      <c r="I209" s="53"/>
      <c r="K209" s="53"/>
      <c r="M209" s="53"/>
      <c r="N209" s="53"/>
      <c r="O209" s="53"/>
      <c r="P209" s="53"/>
      <c r="Q209" s="53"/>
      <c r="S209" s="53"/>
      <c r="T209" s="53"/>
      <c r="W209" s="53"/>
      <c r="X209" s="53"/>
      <c r="Z209" s="53"/>
      <c r="AB209" s="53"/>
      <c r="AI209" s="54"/>
    </row>
    <row r="210" ht="15.75" customHeight="1">
      <c r="I210" s="53"/>
      <c r="K210" s="53"/>
      <c r="M210" s="53"/>
      <c r="N210" s="53"/>
      <c r="O210" s="53"/>
      <c r="P210" s="53"/>
      <c r="Q210" s="53"/>
      <c r="S210" s="53"/>
      <c r="T210" s="53"/>
      <c r="W210" s="53"/>
      <c r="X210" s="53"/>
      <c r="Z210" s="53"/>
      <c r="AB210" s="53"/>
      <c r="AI210" s="54"/>
    </row>
    <row r="211" ht="15.75" customHeight="1">
      <c r="I211" s="53"/>
      <c r="K211" s="53"/>
      <c r="M211" s="53"/>
      <c r="N211" s="53"/>
      <c r="O211" s="53"/>
      <c r="P211" s="53"/>
      <c r="Q211" s="53"/>
      <c r="S211" s="53"/>
      <c r="T211" s="53"/>
      <c r="W211" s="53"/>
      <c r="X211" s="53"/>
      <c r="Z211" s="53"/>
      <c r="AB211" s="53"/>
      <c r="AI211" s="54"/>
    </row>
    <row r="212" ht="15.75" customHeight="1">
      <c r="I212" s="53"/>
      <c r="K212" s="53"/>
      <c r="M212" s="53"/>
      <c r="N212" s="53"/>
      <c r="O212" s="53"/>
      <c r="P212" s="53"/>
      <c r="Q212" s="53"/>
      <c r="S212" s="53"/>
      <c r="T212" s="53"/>
      <c r="W212" s="53"/>
      <c r="X212" s="53"/>
      <c r="Z212" s="53"/>
      <c r="AB212" s="53"/>
      <c r="AI212" s="54"/>
    </row>
    <row r="213" ht="15.75" customHeight="1">
      <c r="I213" s="53"/>
      <c r="K213" s="53"/>
      <c r="M213" s="53"/>
      <c r="N213" s="53"/>
      <c r="O213" s="53"/>
      <c r="P213" s="53"/>
      <c r="Q213" s="53"/>
      <c r="S213" s="53"/>
      <c r="T213" s="53"/>
      <c r="W213" s="53"/>
      <c r="X213" s="53"/>
      <c r="Z213" s="53"/>
      <c r="AB213" s="53"/>
      <c r="AI213" s="54"/>
    </row>
    <row r="214" ht="15.75" customHeight="1">
      <c r="I214" s="53"/>
      <c r="K214" s="53"/>
      <c r="M214" s="53"/>
      <c r="N214" s="53"/>
      <c r="O214" s="53"/>
      <c r="P214" s="53"/>
      <c r="Q214" s="53"/>
      <c r="S214" s="53"/>
      <c r="T214" s="53"/>
      <c r="W214" s="53"/>
      <c r="X214" s="53"/>
      <c r="Z214" s="53"/>
      <c r="AB214" s="53"/>
      <c r="AI214" s="54"/>
    </row>
    <row r="215" ht="15.75" customHeight="1">
      <c r="I215" s="53"/>
      <c r="K215" s="53"/>
      <c r="M215" s="53"/>
      <c r="N215" s="53"/>
      <c r="O215" s="53"/>
      <c r="P215" s="53"/>
      <c r="Q215" s="53"/>
      <c r="S215" s="53"/>
      <c r="T215" s="53"/>
      <c r="W215" s="53"/>
      <c r="X215" s="53"/>
      <c r="Z215" s="53"/>
      <c r="AB215" s="53"/>
      <c r="AI215" s="54"/>
    </row>
    <row r="216" ht="15.75" customHeight="1">
      <c r="I216" s="53"/>
      <c r="K216" s="53"/>
      <c r="M216" s="53"/>
      <c r="N216" s="53"/>
      <c r="O216" s="53"/>
      <c r="P216" s="53"/>
      <c r="Q216" s="53"/>
      <c r="S216" s="53"/>
      <c r="T216" s="53"/>
      <c r="W216" s="53"/>
      <c r="X216" s="53"/>
      <c r="Z216" s="53"/>
      <c r="AB216" s="53"/>
      <c r="AI216" s="54"/>
    </row>
    <row r="217" ht="15.75" customHeight="1">
      <c r="I217" s="53"/>
      <c r="K217" s="53"/>
      <c r="M217" s="53"/>
      <c r="N217" s="53"/>
      <c r="O217" s="53"/>
      <c r="P217" s="53"/>
      <c r="Q217" s="53"/>
      <c r="S217" s="53"/>
      <c r="T217" s="53"/>
      <c r="W217" s="53"/>
      <c r="X217" s="53"/>
      <c r="Z217" s="53"/>
      <c r="AB217" s="53"/>
      <c r="AI217" s="54"/>
    </row>
    <row r="218" ht="15.75" customHeight="1">
      <c r="I218" s="53"/>
      <c r="K218" s="53"/>
      <c r="M218" s="53"/>
      <c r="N218" s="53"/>
      <c r="O218" s="53"/>
      <c r="P218" s="53"/>
      <c r="Q218" s="53"/>
      <c r="S218" s="53"/>
      <c r="T218" s="53"/>
      <c r="W218" s="53"/>
      <c r="X218" s="53"/>
      <c r="Z218" s="53"/>
      <c r="AB218" s="53"/>
      <c r="AI218" s="54"/>
    </row>
    <row r="219" ht="15.75" customHeight="1">
      <c r="I219" s="53"/>
      <c r="K219" s="53"/>
      <c r="M219" s="53"/>
      <c r="N219" s="53"/>
      <c r="O219" s="53"/>
      <c r="P219" s="53"/>
      <c r="Q219" s="53"/>
      <c r="S219" s="53"/>
      <c r="T219" s="53"/>
      <c r="W219" s="53"/>
      <c r="X219" s="53"/>
      <c r="Z219" s="53"/>
      <c r="AB219" s="53"/>
      <c r="AI219" s="54"/>
    </row>
    <row r="220" ht="15.75" customHeight="1">
      <c r="I220" s="53"/>
      <c r="K220" s="53"/>
      <c r="M220" s="53"/>
      <c r="N220" s="53"/>
      <c r="O220" s="53"/>
      <c r="P220" s="53"/>
      <c r="Q220" s="53"/>
      <c r="S220" s="53"/>
      <c r="T220" s="53"/>
      <c r="W220" s="53"/>
      <c r="X220" s="53"/>
      <c r="Z220" s="53"/>
      <c r="AB220" s="53"/>
      <c r="AI220" s="54"/>
    </row>
    <row r="221" ht="15.75" customHeight="1">
      <c r="I221" s="53"/>
      <c r="K221" s="53"/>
      <c r="M221" s="53"/>
      <c r="N221" s="53"/>
      <c r="O221" s="53"/>
      <c r="P221" s="53"/>
      <c r="Q221" s="53"/>
      <c r="S221" s="53"/>
      <c r="T221" s="53"/>
      <c r="W221" s="53"/>
      <c r="X221" s="53"/>
      <c r="Z221" s="53"/>
      <c r="AB221" s="53"/>
      <c r="AI221" s="54"/>
    </row>
    <row r="222" ht="15.75" customHeight="1">
      <c r="I222" s="53"/>
      <c r="K222" s="53"/>
      <c r="M222" s="53"/>
      <c r="N222" s="53"/>
      <c r="O222" s="53"/>
      <c r="P222" s="53"/>
      <c r="Q222" s="53"/>
      <c r="S222" s="53"/>
      <c r="T222" s="53"/>
      <c r="W222" s="53"/>
      <c r="X222" s="53"/>
      <c r="Z222" s="53"/>
      <c r="AB222" s="53"/>
      <c r="AI222" s="54"/>
    </row>
    <row r="223" ht="15.75" customHeight="1">
      <c r="I223" s="53"/>
      <c r="K223" s="53"/>
      <c r="M223" s="53"/>
      <c r="N223" s="53"/>
      <c r="O223" s="53"/>
      <c r="P223" s="53"/>
      <c r="Q223" s="53"/>
      <c r="S223" s="53"/>
      <c r="T223" s="53"/>
      <c r="W223" s="53"/>
      <c r="X223" s="53"/>
      <c r="Z223" s="53"/>
      <c r="AB223" s="53"/>
      <c r="AI223" s="54"/>
    </row>
    <row r="224" ht="15.75" customHeight="1">
      <c r="I224" s="53"/>
      <c r="K224" s="53"/>
      <c r="M224" s="53"/>
      <c r="N224" s="53"/>
      <c r="O224" s="53"/>
      <c r="P224" s="53"/>
      <c r="Q224" s="53"/>
      <c r="S224" s="53"/>
      <c r="T224" s="53"/>
      <c r="W224" s="53"/>
      <c r="X224" s="53"/>
      <c r="Z224" s="53"/>
      <c r="AB224" s="53"/>
      <c r="AI224" s="54"/>
    </row>
    <row r="225" ht="15.75" customHeight="1">
      <c r="I225" s="53"/>
      <c r="K225" s="53"/>
      <c r="M225" s="53"/>
      <c r="N225" s="53"/>
      <c r="O225" s="53"/>
      <c r="P225" s="53"/>
      <c r="Q225" s="53"/>
      <c r="S225" s="53"/>
      <c r="T225" s="53"/>
      <c r="W225" s="53"/>
      <c r="X225" s="53"/>
      <c r="Z225" s="53"/>
      <c r="AB225" s="53"/>
      <c r="AI225" s="54"/>
    </row>
    <row r="226" ht="15.75" customHeight="1">
      <c r="I226" s="53"/>
      <c r="K226" s="53"/>
      <c r="M226" s="53"/>
      <c r="N226" s="53"/>
      <c r="O226" s="53"/>
      <c r="P226" s="53"/>
      <c r="Q226" s="53"/>
      <c r="S226" s="53"/>
      <c r="T226" s="53"/>
      <c r="W226" s="53"/>
      <c r="X226" s="53"/>
      <c r="Z226" s="53"/>
      <c r="AB226" s="53"/>
      <c r="AI226" s="54"/>
    </row>
    <row r="227" ht="15.75" customHeight="1">
      <c r="I227" s="53"/>
      <c r="K227" s="53"/>
      <c r="M227" s="53"/>
      <c r="N227" s="53"/>
      <c r="O227" s="53"/>
      <c r="P227" s="53"/>
      <c r="Q227" s="53"/>
      <c r="S227" s="53"/>
      <c r="T227" s="53"/>
      <c r="W227" s="53"/>
      <c r="X227" s="53"/>
      <c r="Z227" s="53"/>
      <c r="AB227" s="53"/>
      <c r="AI227" s="54"/>
    </row>
    <row r="228" ht="15.75" customHeight="1">
      <c r="I228" s="53"/>
      <c r="K228" s="53"/>
      <c r="M228" s="53"/>
      <c r="N228" s="53"/>
      <c r="O228" s="53"/>
      <c r="P228" s="53"/>
      <c r="Q228" s="53"/>
      <c r="S228" s="53"/>
      <c r="T228" s="53"/>
      <c r="W228" s="53"/>
      <c r="X228" s="53"/>
      <c r="Z228" s="53"/>
      <c r="AB228" s="53"/>
      <c r="AI228" s="54"/>
    </row>
    <row r="229" ht="15.75" customHeight="1">
      <c r="I229" s="53"/>
      <c r="K229" s="53"/>
      <c r="M229" s="53"/>
      <c r="N229" s="53"/>
      <c r="O229" s="53"/>
      <c r="P229" s="53"/>
      <c r="Q229" s="53"/>
      <c r="S229" s="53"/>
      <c r="T229" s="53"/>
      <c r="W229" s="53"/>
      <c r="X229" s="53"/>
      <c r="Z229" s="53"/>
      <c r="AB229" s="53"/>
      <c r="AI229" s="54"/>
    </row>
    <row r="230" ht="15.75" customHeight="1">
      <c r="I230" s="53"/>
      <c r="K230" s="53"/>
      <c r="M230" s="53"/>
      <c r="N230" s="53"/>
      <c r="O230" s="53"/>
      <c r="P230" s="53"/>
      <c r="Q230" s="53"/>
      <c r="S230" s="53"/>
      <c r="T230" s="53"/>
      <c r="W230" s="53"/>
      <c r="X230" s="53"/>
      <c r="Z230" s="53"/>
      <c r="AB230" s="53"/>
      <c r="AI230" s="54"/>
    </row>
    <row r="231" ht="15.75" customHeight="1">
      <c r="I231" s="53"/>
      <c r="K231" s="53"/>
      <c r="M231" s="53"/>
      <c r="N231" s="53"/>
      <c r="O231" s="53"/>
      <c r="P231" s="53"/>
      <c r="Q231" s="53"/>
      <c r="S231" s="53"/>
      <c r="T231" s="53"/>
      <c r="W231" s="53"/>
      <c r="X231" s="53"/>
      <c r="Z231" s="53"/>
      <c r="AB231" s="53"/>
      <c r="AI231" s="54"/>
    </row>
    <row r="232" ht="15.75" customHeight="1">
      <c r="I232" s="53"/>
      <c r="K232" s="53"/>
      <c r="M232" s="53"/>
      <c r="N232" s="53"/>
      <c r="O232" s="53"/>
      <c r="P232" s="53"/>
      <c r="Q232" s="53"/>
      <c r="S232" s="53"/>
      <c r="T232" s="53"/>
      <c r="W232" s="53"/>
      <c r="X232" s="53"/>
      <c r="Z232" s="53"/>
      <c r="AB232" s="53"/>
      <c r="AI232" s="54"/>
    </row>
    <row r="233" ht="15.75" customHeight="1">
      <c r="I233" s="53"/>
      <c r="K233" s="53"/>
      <c r="M233" s="53"/>
      <c r="N233" s="53"/>
      <c r="O233" s="53"/>
      <c r="P233" s="53"/>
      <c r="Q233" s="53"/>
      <c r="S233" s="53"/>
      <c r="T233" s="53"/>
      <c r="W233" s="53"/>
      <c r="X233" s="53"/>
      <c r="Z233" s="53"/>
      <c r="AB233" s="53"/>
      <c r="AI233" s="54"/>
    </row>
    <row r="234" ht="15.75" customHeight="1">
      <c r="I234" s="53"/>
      <c r="K234" s="53"/>
      <c r="M234" s="53"/>
      <c r="N234" s="53"/>
      <c r="O234" s="53"/>
      <c r="P234" s="53"/>
      <c r="Q234" s="53"/>
      <c r="S234" s="53"/>
      <c r="T234" s="53"/>
      <c r="W234" s="53"/>
      <c r="X234" s="53"/>
      <c r="Z234" s="53"/>
      <c r="AB234" s="53"/>
      <c r="AI234" s="54"/>
    </row>
    <row r="235" ht="15.75" customHeight="1">
      <c r="I235" s="53"/>
      <c r="K235" s="53"/>
      <c r="M235" s="53"/>
      <c r="N235" s="53"/>
      <c r="O235" s="53"/>
      <c r="P235" s="53"/>
      <c r="Q235" s="53"/>
      <c r="S235" s="53"/>
      <c r="T235" s="53"/>
      <c r="W235" s="53"/>
      <c r="X235" s="53"/>
      <c r="Z235" s="53"/>
      <c r="AB235" s="53"/>
      <c r="AI235" s="54"/>
    </row>
    <row r="236" ht="15.75" customHeight="1">
      <c r="I236" s="53"/>
      <c r="K236" s="53"/>
      <c r="M236" s="53"/>
      <c r="N236" s="53"/>
      <c r="O236" s="53"/>
      <c r="P236" s="53"/>
      <c r="Q236" s="53"/>
      <c r="S236" s="53"/>
      <c r="T236" s="53"/>
      <c r="W236" s="53"/>
      <c r="X236" s="53"/>
      <c r="Z236" s="53"/>
      <c r="AB236" s="53"/>
      <c r="AI236" s="54"/>
    </row>
    <row r="237" ht="15.75" customHeight="1">
      <c r="I237" s="53"/>
      <c r="K237" s="53"/>
      <c r="M237" s="53"/>
      <c r="N237" s="53"/>
      <c r="O237" s="53"/>
      <c r="P237" s="53"/>
      <c r="Q237" s="53"/>
      <c r="S237" s="53"/>
      <c r="T237" s="53"/>
      <c r="W237" s="53"/>
      <c r="X237" s="53"/>
      <c r="Z237" s="53"/>
      <c r="AB237" s="53"/>
      <c r="AI237" s="54"/>
    </row>
    <row r="238" ht="15.75" customHeight="1">
      <c r="I238" s="53"/>
      <c r="K238" s="53"/>
      <c r="M238" s="53"/>
      <c r="N238" s="53"/>
      <c r="O238" s="53"/>
      <c r="P238" s="53"/>
      <c r="Q238" s="53"/>
      <c r="S238" s="53"/>
      <c r="T238" s="53"/>
      <c r="W238" s="53"/>
      <c r="X238" s="53"/>
      <c r="Z238" s="53"/>
      <c r="AB238" s="53"/>
      <c r="AI238" s="54"/>
    </row>
    <row r="239" ht="15.75" customHeight="1">
      <c r="I239" s="53"/>
      <c r="K239" s="53"/>
      <c r="M239" s="53"/>
      <c r="N239" s="53"/>
      <c r="O239" s="53"/>
      <c r="P239" s="53"/>
      <c r="Q239" s="53"/>
      <c r="S239" s="53"/>
      <c r="T239" s="53"/>
      <c r="W239" s="53"/>
      <c r="X239" s="53"/>
      <c r="Z239" s="53"/>
      <c r="AB239" s="53"/>
      <c r="AI239" s="54"/>
    </row>
    <row r="240" ht="15.75" customHeight="1">
      <c r="I240" s="53"/>
      <c r="K240" s="53"/>
      <c r="M240" s="53"/>
      <c r="N240" s="53"/>
      <c r="O240" s="53"/>
      <c r="P240" s="53"/>
      <c r="Q240" s="53"/>
      <c r="S240" s="53"/>
      <c r="T240" s="53"/>
      <c r="W240" s="53"/>
      <c r="X240" s="53"/>
      <c r="Z240" s="53"/>
      <c r="AB240" s="53"/>
      <c r="AI240" s="54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AI1"/>
    <mergeCell ref="AM3:AN3"/>
    <mergeCell ref="AQ3:AR3"/>
    <mergeCell ref="AM9:AN9"/>
    <mergeCell ref="AQ9:AR9"/>
  </mergeCells>
  <conditionalFormatting sqref="E4:E40">
    <cfRule type="containsText" dxfId="2" priority="1" operator="containsText" text="Perempuan">
      <formula>NOT(ISERROR(SEARCH(("Perempuan"),(E4))))</formula>
    </cfRule>
  </conditionalFormatting>
  <conditionalFormatting sqref="E4:E40">
    <cfRule type="containsText" dxfId="1" priority="2" operator="containsText" text="Laki-laki">
      <formula>NOT(ISERROR(SEARCH(("Laki-laki"),(E4))))</formula>
    </cfRule>
  </conditionalFormatting>
  <conditionalFormatting sqref="E4:E40">
    <cfRule type="containsText" dxfId="0" priority="3" operator="containsText" text="Perempuan">
      <formula>NOT(ISERROR(SEARCH(("Perempuan"),(E4))))</formula>
    </cfRule>
  </conditionalFormatting>
  <conditionalFormatting sqref="E4:E40">
    <cfRule type="containsText" dxfId="1" priority="4" operator="containsText" text="Laki-laki">
      <formula>NOT(ISERROR(SEARCH(("Laki-laki"),(E4))))</formula>
    </cfRule>
  </conditionalFormatting>
  <conditionalFormatting sqref="E4:E40">
    <cfRule type="containsText" dxfId="2" priority="5" operator="containsText" text="Perempuan">
      <formula>NOT(ISERROR(SEARCH(("Perempuan"),(E4))))</formula>
    </cfRule>
  </conditionalFormatting>
  <conditionalFormatting sqref="E4:E40">
    <cfRule type="containsText" dxfId="3" priority="6" operator="containsText" text="Laki-laki">
      <formula>NOT(ISERROR(SEARCH(("Laki-laki"),(E4))))</formula>
    </cfRule>
  </conditionalFormatting>
  <conditionalFormatting sqref="E4:E40">
    <cfRule type="containsText" dxfId="4" priority="7" operator="containsText" text="Laki-laki">
      <formula>NOT(ISERROR(SEARCH(("Laki-laki"),(E4))))</formula>
    </cfRule>
  </conditionalFormatting>
  <conditionalFormatting sqref="E4:E40">
    <cfRule type="containsText" dxfId="5" priority="8" operator="containsText" text="Perempuan">
      <formula>NOT(ISERROR(SEARCH(("Perempuan"),(E4))))</formula>
    </cfRule>
  </conditionalFormatting>
  <conditionalFormatting sqref="E4:E40">
    <cfRule type="containsText" dxfId="4" priority="9" operator="containsText" text="Laki-laki">
      <formula>NOT(ISERROR(SEARCH(("Laki-laki"),(E4))))</formula>
    </cfRule>
  </conditionalFormatting>
  <conditionalFormatting sqref="E4:E40">
    <cfRule type="containsText" dxfId="5" priority="10" operator="containsText" text="Perempuan">
      <formula>NOT(ISERROR(SEARCH(("Perempuan"),(E4))))</formula>
    </cfRule>
  </conditionalFormatting>
  <conditionalFormatting sqref="E4:E40">
    <cfRule type="containsText" dxfId="4" priority="11" operator="containsText" text="Laki-laki">
      <formula>NOT(ISERROR(SEARCH(("Laki-laki"),(E4))))</formula>
    </cfRule>
  </conditionalFormatting>
  <conditionalFormatting sqref="F4:O4">
    <cfRule type="containsText" dxfId="7" priority="12" operator="containsText" text="Kadang">
      <formula>NOT(ISERROR(SEARCH(("Kadang"),(F4))))</formula>
    </cfRule>
  </conditionalFormatting>
  <conditionalFormatting sqref="F4:O4">
    <cfRule type="containsText" dxfId="5" priority="13" operator="containsText" text="Tidak Pernah">
      <formula>NOT(ISERROR(SEARCH(("Tidak Pernah"),(F4))))</formula>
    </cfRule>
  </conditionalFormatting>
  <conditionalFormatting sqref="F4:O8">
    <cfRule type="containsText" dxfId="6" priority="14" operator="containsText" text="Selalu">
      <formula>NOT(ISERROR(SEARCH(("Selalu"),(F4))))</formula>
    </cfRule>
  </conditionalFormatting>
  <conditionalFormatting sqref="F4:AI4">
    <cfRule type="containsText" dxfId="7" priority="15" operator="containsText" text="Tidak Pernah">
      <formula>NOT(ISERROR(SEARCH(("Tidak Pernah"),(F4))))</formula>
    </cfRule>
  </conditionalFormatting>
  <conditionalFormatting sqref="F4:AI4">
    <cfRule type="containsText" dxfId="15" priority="16" operator="containsText" text="Kadang">
      <formula>NOT(ISERROR(SEARCH(("Kadang"),(F4))))</formula>
    </cfRule>
  </conditionalFormatting>
  <conditionalFormatting sqref="F4:AI4">
    <cfRule type="containsText" dxfId="16" priority="17" operator="containsText" text="Sering">
      <formula>NOT(ISERROR(SEARCH(("Sering"),(F4))))</formula>
    </cfRule>
  </conditionalFormatting>
  <conditionalFormatting sqref="F4:AI4">
    <cfRule type="containsText" dxfId="17" priority="18" operator="containsText" text="Selalu">
      <formula>NOT(ISERROR(SEARCH(("Selalu"),(F4))))</formula>
    </cfRule>
  </conditionalFormatting>
  <conditionalFormatting sqref="F4:AI4">
    <cfRule type="containsText" dxfId="7" priority="19" operator="containsText" text="Kadang">
      <formula>NOT(ISERROR(SEARCH(("Kadang"),(F4))))</formula>
    </cfRule>
  </conditionalFormatting>
  <conditionalFormatting sqref="F4:AI4">
    <cfRule type="containsText" dxfId="11" priority="20" operator="containsText" text="Selalu">
      <formula>NOT(ISERROR(SEARCH(("Selalu"),(F4))))</formula>
    </cfRule>
  </conditionalFormatting>
  <conditionalFormatting sqref="F4:AI4">
    <cfRule type="containsText" dxfId="18" priority="21" operator="containsText" text="Sering">
      <formula>NOT(ISERROR(SEARCH(("Sering"),(F4))))</formula>
    </cfRule>
  </conditionalFormatting>
  <conditionalFormatting sqref="F4:AI4">
    <cfRule type="containsText" dxfId="7" priority="22" operator="containsText" text="Tidak Pernah">
      <formula>NOT(ISERROR(SEARCH(("Tidak Pernah"),(F4))))</formula>
    </cfRule>
  </conditionalFormatting>
  <conditionalFormatting sqref="F4:AI14 F16:AI40">
    <cfRule type="containsText" dxfId="7" priority="23" operator="containsText" text="Tidak Pernah">
      <formula>NOT(ISERROR(SEARCH(("Tidak Pernah"),(F4))))</formula>
    </cfRule>
  </conditionalFormatting>
  <conditionalFormatting sqref="F4:AI14 F16:AI40">
    <cfRule type="containsText" dxfId="15" priority="24" operator="containsText" text="Kadang">
      <formula>NOT(ISERROR(SEARCH(("Kadang"),(F4))))</formula>
    </cfRule>
  </conditionalFormatting>
  <conditionalFormatting sqref="F4:AI14 F16:AI40">
    <cfRule type="containsText" dxfId="16" priority="25" operator="containsText" text="Sering">
      <formula>NOT(ISERROR(SEARCH(("Sering"),(F4))))</formula>
    </cfRule>
  </conditionalFormatting>
  <conditionalFormatting sqref="F4:AI14 F16:AI40">
    <cfRule type="containsText" dxfId="17" priority="26" operator="containsText" text="Selalu">
      <formula>NOT(ISERROR(SEARCH(("Selalu"),(F4))))</formula>
    </cfRule>
  </conditionalFormatting>
  <conditionalFormatting sqref="F4:AI14 F16:AI40">
    <cfRule type="containsText" dxfId="26" priority="27" operator="containsText" text="Selalu">
      <formula>NOT(ISERROR(SEARCH(("Selalu"),(F4))))</formula>
    </cfRule>
  </conditionalFormatting>
  <conditionalFormatting sqref="F4:AI14 F16:AI40">
    <cfRule type="containsText" dxfId="8" priority="28" operator="containsText" text="Sering">
      <formula>NOT(ISERROR(SEARCH(("Sering"),(F4))))</formula>
    </cfRule>
  </conditionalFormatting>
  <conditionalFormatting sqref="F4:AI14 F16:AI40">
    <cfRule type="containsText" dxfId="9" priority="29" operator="containsText" text="Selalu">
      <formula>NOT(ISERROR(SEARCH(("Selalu"),(F4))))</formula>
    </cfRule>
  </conditionalFormatting>
  <conditionalFormatting sqref="F4:AI14 F16:AI40">
    <cfRule type="containsText" dxfId="8" priority="30" operator="containsText" text="selalu">
      <formula>NOT(ISERROR(SEARCH(("selalu"),(F4))))</formula>
    </cfRule>
  </conditionalFormatting>
  <conditionalFormatting sqref="F4:AI14 F16:AI40">
    <cfRule type="containsText" dxfId="9" priority="31" operator="containsText" text="sering">
      <formula>NOT(ISERROR(SEARCH(("sering"),(F4))))</formula>
    </cfRule>
  </conditionalFormatting>
  <conditionalFormatting sqref="F4:AI14 F16:AI40">
    <cfRule type="containsText" dxfId="10" priority="32" operator="containsText" text="Tidak Pernah">
      <formula>NOT(ISERROR(SEARCH(("Tidak Pernah"),(F4))))</formula>
    </cfRule>
  </conditionalFormatting>
  <conditionalFormatting sqref="F4:AI14 F16:AI40">
    <cfRule type="containsText" dxfId="11" priority="33" operator="containsText" text="Selalu">
      <formula>NOT(ISERROR(SEARCH(("Selalu"),(F4))))</formula>
    </cfRule>
  </conditionalFormatting>
  <conditionalFormatting sqref="F4:AI14 F16:AI40">
    <cfRule type="containsText" dxfId="12" priority="34" operator="containsText" text="Sering">
      <formula>NOT(ISERROR(SEARCH(("Sering"),(F4))))</formula>
    </cfRule>
  </conditionalFormatting>
  <conditionalFormatting sqref="F4:AI14 F16:AI40">
    <cfRule type="containsText" dxfId="13" priority="35" operator="containsText" text="Selalu">
      <formula>NOT(ISERROR(SEARCH(("Selalu"),(F4))))</formula>
    </cfRule>
  </conditionalFormatting>
  <conditionalFormatting sqref="F4:AI14 F16:AI40">
    <cfRule type="containsText" dxfId="14" priority="36" operator="containsText" text="Tidak Pernah">
      <formula>NOT(ISERROR(SEARCH(("Tidak Pernah"),(F4))))</formula>
    </cfRule>
  </conditionalFormatting>
  <conditionalFormatting sqref="F4:AI14 F16:AI40">
    <cfRule type="containsText" dxfId="18" priority="37" operator="containsText" text="Sering">
      <formula>NOT(ISERROR(SEARCH(("Sering"),(F4))))</formula>
    </cfRule>
  </conditionalFormatting>
  <conditionalFormatting sqref="F4:AI14 F16:AI40">
    <cfRule type="containsText" dxfId="19" priority="38" operator="containsText" text="Selalu">
      <formula>NOT(ISERROR(SEARCH(("Selalu"),(F4))))</formula>
    </cfRule>
  </conditionalFormatting>
  <conditionalFormatting sqref="F4:AI14 F16:AI40">
    <cfRule type="containsText" dxfId="20" priority="39" operator="containsText" text="Tidak Pernah">
      <formula>NOT(ISERROR(SEARCH(("Tidak Pernah"),(F4))))</formula>
    </cfRule>
  </conditionalFormatting>
  <conditionalFormatting sqref="F4:AI14 F16:AI40">
    <cfRule type="containsText" dxfId="21" priority="40" operator="containsText" text="Kadang">
      <formula>NOT(ISERROR(SEARCH(("Kadang"),(F4))))</formula>
    </cfRule>
  </conditionalFormatting>
  <conditionalFormatting sqref="F4:AI14 F16:AI40">
    <cfRule type="containsText" dxfId="22" priority="41" operator="containsText" text="Sering">
      <formula>NOT(ISERROR(SEARCH(("Sering"),(F4))))</formula>
    </cfRule>
  </conditionalFormatting>
  <conditionalFormatting sqref="F4:AI14 F16:AI40">
    <cfRule type="containsText" dxfId="9" priority="42" operator="containsText" text="Sering">
      <formula>NOT(ISERROR(SEARCH(("Sering"),(F4))))</formula>
    </cfRule>
  </conditionalFormatting>
  <conditionalFormatting sqref="F4:AI14 F16:AI40">
    <cfRule type="containsText" dxfId="23" priority="43" operator="containsText" text="Selalu">
      <formula>NOT(ISERROR(SEARCH(("Selalu"),(F4))))</formula>
    </cfRule>
  </conditionalFormatting>
  <conditionalFormatting sqref="F4:AI14 F16:AI40">
    <cfRule type="containsText" dxfId="24" priority="44" operator="containsText" text="Tidak Pernah">
      <formula>NOT(ISERROR(SEARCH(("Tidak Pernah"),(F4))))</formula>
    </cfRule>
  </conditionalFormatting>
  <conditionalFormatting sqref="F4:AI14 F16:AI40">
    <cfRule type="containsText" dxfId="25" priority="45" operator="containsText" text="Kadang">
      <formula>NOT(ISERROR(SEARCH(("Kadang"),(F4))))</formula>
    </cfRule>
  </conditionalFormatting>
  <conditionalFormatting sqref="F4:O8 F11:AI14 F16:AI40 P4:AI4">
    <cfRule type="containsText" dxfId="5" priority="46" operator="containsText" text="Tidak Pernah">
      <formula>NOT(ISERROR(SEARCH(("Tidak Pernah"),(F4))))</formula>
    </cfRule>
  </conditionalFormatting>
  <conditionalFormatting sqref="F4:O8 F11:AI14 F16:AI40 P4:AI4">
    <cfRule type="containsText" dxfId="7" priority="47" operator="containsText" text="Kadang">
      <formula>NOT(ISERROR(SEARCH(("Kadang"),(F4))))</formula>
    </cfRule>
  </conditionalFormatting>
  <conditionalFormatting sqref="F15:AI15">
    <cfRule type="containsText" dxfId="7" priority="48" operator="containsText" text="Tidak Pernah">
      <formula>NOT(ISERROR(SEARCH(("Tidak Pernah"),(F15))))</formula>
    </cfRule>
  </conditionalFormatting>
  <conditionalFormatting sqref="F15:AI15">
    <cfRule type="containsText" dxfId="15" priority="49" operator="containsText" text="Kadang">
      <formula>NOT(ISERROR(SEARCH(("Kadang"),(F15))))</formula>
    </cfRule>
  </conditionalFormatting>
  <conditionalFormatting sqref="F15:AI15">
    <cfRule type="containsText" dxfId="16" priority="50" operator="containsText" text="Sering">
      <formula>NOT(ISERROR(SEARCH(("Sering"),(F15))))</formula>
    </cfRule>
  </conditionalFormatting>
  <conditionalFormatting sqref="F15:AI15">
    <cfRule type="containsText" dxfId="17" priority="51" operator="containsText" text="Selalu">
      <formula>NOT(ISERROR(SEARCH(("Selalu"),(F15))))</formula>
    </cfRule>
  </conditionalFormatting>
  <conditionalFormatting sqref="F15:AI15">
    <cfRule type="containsText" dxfId="26" priority="52" operator="containsText" text="Selalu">
      <formula>NOT(ISERROR(SEARCH(("Selalu"),(F15))))</formula>
    </cfRule>
  </conditionalFormatting>
  <conditionalFormatting sqref="F15:AI15">
    <cfRule type="containsText" dxfId="8" priority="53" operator="containsText" text="Sering">
      <formula>NOT(ISERROR(SEARCH(("Sering"),(F15))))</formula>
    </cfRule>
  </conditionalFormatting>
  <conditionalFormatting sqref="F15:AI15">
    <cfRule type="containsText" dxfId="9" priority="54" operator="containsText" text="Selalu">
      <formula>NOT(ISERROR(SEARCH(("Selalu"),(F15))))</formula>
    </cfRule>
  </conditionalFormatting>
  <conditionalFormatting sqref="F15:AI15">
    <cfRule type="containsText" dxfId="8" priority="55" operator="containsText" text="selalu">
      <formula>NOT(ISERROR(SEARCH(("selalu"),(F15))))</formula>
    </cfRule>
  </conditionalFormatting>
  <conditionalFormatting sqref="F15:AI15">
    <cfRule type="containsText" dxfId="9" priority="56" operator="containsText" text="sering">
      <formula>NOT(ISERROR(SEARCH(("sering"),(F15))))</formula>
    </cfRule>
  </conditionalFormatting>
  <conditionalFormatting sqref="F15:AI15">
    <cfRule type="containsText" dxfId="10" priority="57" operator="containsText" text="Tidak Pernah">
      <formula>NOT(ISERROR(SEARCH(("Tidak Pernah"),(F15))))</formula>
    </cfRule>
  </conditionalFormatting>
  <conditionalFormatting sqref="F15:AI15">
    <cfRule type="containsText" dxfId="11" priority="58" operator="containsText" text="Selalu">
      <formula>NOT(ISERROR(SEARCH(("Selalu"),(F15))))</formula>
    </cfRule>
  </conditionalFormatting>
  <conditionalFormatting sqref="F15:AI15">
    <cfRule type="containsText" dxfId="12" priority="59" operator="containsText" text="Sering">
      <formula>NOT(ISERROR(SEARCH(("Sering"),(F15))))</formula>
    </cfRule>
  </conditionalFormatting>
  <conditionalFormatting sqref="F15:AI15">
    <cfRule type="containsText" dxfId="13" priority="60" operator="containsText" text="Selalu">
      <formula>NOT(ISERROR(SEARCH(("Selalu"),(F15))))</formula>
    </cfRule>
  </conditionalFormatting>
  <conditionalFormatting sqref="F15:AI15">
    <cfRule type="containsText" dxfId="14" priority="61" operator="containsText" text="Tidak Pernah">
      <formula>NOT(ISERROR(SEARCH(("Tidak Pernah"),(F15))))</formula>
    </cfRule>
  </conditionalFormatting>
  <conditionalFormatting sqref="F15:AI15">
    <cfRule type="containsText" dxfId="18" priority="62" operator="containsText" text="Sering">
      <formula>NOT(ISERROR(SEARCH(("Sering"),(F15))))</formula>
    </cfRule>
  </conditionalFormatting>
  <conditionalFormatting sqref="F15:AI15">
    <cfRule type="containsText" dxfId="19" priority="63" operator="containsText" text="Selalu">
      <formula>NOT(ISERROR(SEARCH(("Selalu"),(F15))))</formula>
    </cfRule>
  </conditionalFormatting>
  <conditionalFormatting sqref="F15:AI15">
    <cfRule type="containsText" dxfId="20" priority="64" operator="containsText" text="Tidak Pernah">
      <formula>NOT(ISERROR(SEARCH(("Tidak Pernah"),(F15))))</formula>
    </cfRule>
  </conditionalFormatting>
  <conditionalFormatting sqref="F15:AI15">
    <cfRule type="containsText" dxfId="21" priority="65" operator="containsText" text="Kadang">
      <formula>NOT(ISERROR(SEARCH(("Kadang"),(F15))))</formula>
    </cfRule>
  </conditionalFormatting>
  <conditionalFormatting sqref="F15:AI15">
    <cfRule type="containsText" dxfId="22" priority="66" operator="containsText" text="Sering">
      <formula>NOT(ISERROR(SEARCH(("Sering"),(F15))))</formula>
    </cfRule>
  </conditionalFormatting>
  <conditionalFormatting sqref="F15:AI15">
    <cfRule type="containsText" dxfId="9" priority="67" operator="containsText" text="Sering">
      <formula>NOT(ISERROR(SEARCH(("Sering"),(F15))))</formula>
    </cfRule>
  </conditionalFormatting>
  <conditionalFormatting sqref="F15:AI15">
    <cfRule type="containsText" dxfId="23" priority="68" operator="containsText" text="Selalu">
      <formula>NOT(ISERROR(SEARCH(("Selalu"),(F15))))</formula>
    </cfRule>
  </conditionalFormatting>
  <conditionalFormatting sqref="F15:AI15">
    <cfRule type="containsText" dxfId="24" priority="69" operator="containsText" text="Tidak Pernah">
      <formula>NOT(ISERROR(SEARCH(("Tidak Pernah"),(F15))))</formula>
    </cfRule>
  </conditionalFormatting>
  <conditionalFormatting sqref="F15:AI15">
    <cfRule type="containsText" dxfId="25" priority="70" operator="containsText" text="Kadang">
      <formula>NOT(ISERROR(SEARCH(("Kadang"),(F15))))</formula>
    </cfRule>
  </conditionalFormatting>
  <conditionalFormatting sqref="F15:AI15">
    <cfRule type="containsText" dxfId="5" priority="71" operator="containsText" text="Tidak Pernah">
      <formula>NOT(ISERROR(SEARCH(("Tidak Pernah"),(F15))))</formula>
    </cfRule>
  </conditionalFormatting>
  <conditionalFormatting sqref="F15:AI15">
    <cfRule type="containsText" dxfId="7" priority="72" operator="containsText" text="Kadang">
      <formula>NOT(ISERROR(SEARCH(("Kadang"),(F15))))</formula>
    </cfRule>
  </conditionalFormatting>
  <dataValidations>
    <dataValidation type="list" allowBlank="1" showErrorMessage="1" sqref="F4:AI40">
      <formula1>"Selalu,Sering,Kadang,Tidak Pernah"</formula1>
    </dataValidation>
    <dataValidation type="list" allowBlank="1" showErrorMessage="1" sqref="E4:E40">
      <formula1>"Laki-laki,Perempuan"</formula1>
    </dataValidation>
  </dataValidations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29.14"/>
    <col customWidth="1" min="3" max="3" width="9.43"/>
    <col customWidth="1" min="5" max="5" width="21.14"/>
  </cols>
  <sheetData>
    <row r="1">
      <c r="A1" s="21" t="s">
        <v>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15"/>
    </row>
    <row r="2">
      <c r="I2" s="53"/>
      <c r="K2" s="53"/>
      <c r="M2" s="53"/>
      <c r="N2" s="53"/>
      <c r="O2" s="53"/>
      <c r="P2" s="53"/>
      <c r="Q2" s="53"/>
      <c r="S2" s="53"/>
      <c r="T2" s="53"/>
      <c r="W2" s="53"/>
      <c r="X2" s="53"/>
      <c r="Z2" s="53"/>
      <c r="AB2" s="53"/>
      <c r="AI2" s="54"/>
    </row>
    <row r="3">
      <c r="A3" s="23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3">
        <v>1.0</v>
      </c>
      <c r="G3" s="23">
        <v>2.0</v>
      </c>
      <c r="H3" s="23">
        <v>3.0</v>
      </c>
      <c r="I3" s="55">
        <v>4.0</v>
      </c>
      <c r="J3" s="23">
        <v>5.0</v>
      </c>
      <c r="K3" s="55">
        <v>6.0</v>
      </c>
      <c r="L3" s="23">
        <v>7.0</v>
      </c>
      <c r="M3" s="55">
        <v>8.0</v>
      </c>
      <c r="N3" s="55">
        <v>9.0</v>
      </c>
      <c r="O3" s="55">
        <v>10.0</v>
      </c>
      <c r="P3" s="55">
        <v>11.0</v>
      </c>
      <c r="Q3" s="55">
        <v>12.0</v>
      </c>
      <c r="R3" s="23">
        <v>13.0</v>
      </c>
      <c r="S3" s="55">
        <v>14.0</v>
      </c>
      <c r="T3" s="55">
        <v>15.0</v>
      </c>
      <c r="U3" s="23">
        <v>16.0</v>
      </c>
      <c r="V3" s="23">
        <v>17.0</v>
      </c>
      <c r="W3" s="55">
        <v>18.0</v>
      </c>
      <c r="X3" s="55">
        <v>19.0</v>
      </c>
      <c r="Y3" s="23">
        <v>20.0</v>
      </c>
      <c r="Z3" s="55">
        <v>21.0</v>
      </c>
      <c r="AA3" s="23">
        <v>22.0</v>
      </c>
      <c r="AB3" s="55">
        <v>23.0</v>
      </c>
      <c r="AC3" s="23">
        <v>24.0</v>
      </c>
      <c r="AD3" s="23">
        <v>25.0</v>
      </c>
      <c r="AE3" s="23">
        <v>26.0</v>
      </c>
      <c r="AF3" s="23">
        <v>27.0</v>
      </c>
      <c r="AG3" s="23">
        <v>28.0</v>
      </c>
      <c r="AH3" s="23">
        <v>29.0</v>
      </c>
      <c r="AI3" s="56">
        <v>30.0</v>
      </c>
      <c r="AJ3" s="57" t="s">
        <v>41</v>
      </c>
      <c r="AK3" s="57" t="s">
        <v>42</v>
      </c>
      <c r="AM3" s="29" t="s">
        <v>43</v>
      </c>
      <c r="AN3" s="15"/>
      <c r="AQ3" s="29" t="s">
        <v>44</v>
      </c>
      <c r="AR3" s="15"/>
    </row>
    <row r="4">
      <c r="A4" s="6">
        <v>1.0</v>
      </c>
      <c r="B4" s="7" t="s">
        <v>6</v>
      </c>
      <c r="C4" s="6">
        <v>16.0</v>
      </c>
      <c r="D4" s="6">
        <v>11.0</v>
      </c>
      <c r="E4" s="8" t="s">
        <v>7</v>
      </c>
      <c r="F4" s="8">
        <v>1.0</v>
      </c>
      <c r="G4" s="8">
        <v>3.0</v>
      </c>
      <c r="H4" s="8">
        <v>2.0</v>
      </c>
      <c r="I4" s="31">
        <v>4.0</v>
      </c>
      <c r="J4" s="8">
        <v>3.0</v>
      </c>
      <c r="K4" s="31">
        <v>4.0</v>
      </c>
      <c r="L4" s="8">
        <v>3.0</v>
      </c>
      <c r="M4" s="31">
        <v>3.0</v>
      </c>
      <c r="N4" s="31">
        <v>3.0</v>
      </c>
      <c r="O4" s="31">
        <v>4.0</v>
      </c>
      <c r="P4" s="31">
        <v>3.0</v>
      </c>
      <c r="Q4" s="31">
        <v>4.0</v>
      </c>
      <c r="R4" s="8">
        <v>2.0</v>
      </c>
      <c r="S4" s="31">
        <v>2.0</v>
      </c>
      <c r="T4" s="31">
        <v>4.0</v>
      </c>
      <c r="U4" s="8">
        <v>1.0</v>
      </c>
      <c r="V4" s="8">
        <v>3.0</v>
      </c>
      <c r="W4" s="31">
        <v>3.0</v>
      </c>
      <c r="X4" s="31">
        <v>1.0</v>
      </c>
      <c r="Y4" s="8">
        <v>3.0</v>
      </c>
      <c r="Z4" s="31">
        <v>3.0</v>
      </c>
      <c r="AA4" s="8">
        <v>3.0</v>
      </c>
      <c r="AB4" s="31">
        <v>3.0</v>
      </c>
      <c r="AC4" s="8">
        <v>3.0</v>
      </c>
      <c r="AD4" s="8">
        <v>3.0</v>
      </c>
      <c r="AE4" s="8">
        <v>1.0</v>
      </c>
      <c r="AF4" s="8">
        <v>2.0</v>
      </c>
      <c r="AG4" s="8">
        <v>3.0</v>
      </c>
      <c r="AH4" s="8">
        <v>3.0</v>
      </c>
      <c r="AI4" s="32">
        <v>2.0</v>
      </c>
      <c r="AJ4" s="18">
        <f t="shared" ref="AJ4:AJ40" si="1">SUM(F4:AI4)</f>
        <v>82</v>
      </c>
      <c r="AK4" s="18" t="str">
        <f t="shared" ref="AK4:AK40" si="2">IF(AJ4&lt;50,"RENDAH",IF(AJ4&lt;83,"SEDANG",IF(AJ4&gt;82,"TINGGI")))</f>
        <v>SEDANG</v>
      </c>
      <c r="AM4" s="18" t="s">
        <v>45</v>
      </c>
      <c r="AN4" s="18" t="s">
        <v>46</v>
      </c>
      <c r="AQ4" s="18" t="s">
        <v>47</v>
      </c>
      <c r="AR4" s="19">
        <f>AVERAGE(AJ4:AJ32)</f>
        <v>66.75862069</v>
      </c>
    </row>
    <row r="5">
      <c r="A5" s="6">
        <v>2.0</v>
      </c>
      <c r="B5" s="7" t="s">
        <v>12</v>
      </c>
      <c r="C5" s="6">
        <v>17.0</v>
      </c>
      <c r="D5" s="6">
        <v>11.0</v>
      </c>
      <c r="E5" s="8" t="s">
        <v>7</v>
      </c>
      <c r="F5" s="8">
        <v>1.0</v>
      </c>
      <c r="G5" s="8">
        <v>1.0</v>
      </c>
      <c r="H5" s="8">
        <v>1.0</v>
      </c>
      <c r="I5" s="31">
        <v>3.0</v>
      </c>
      <c r="J5" s="8">
        <v>2.0</v>
      </c>
      <c r="K5" s="31">
        <v>3.0</v>
      </c>
      <c r="L5" s="8">
        <v>2.0</v>
      </c>
      <c r="M5" s="31">
        <v>2.0</v>
      </c>
      <c r="N5" s="31">
        <v>2.0</v>
      </c>
      <c r="O5" s="31">
        <v>3.0</v>
      </c>
      <c r="P5" s="31">
        <v>1.0</v>
      </c>
      <c r="Q5" s="31">
        <v>3.0</v>
      </c>
      <c r="R5" s="8">
        <v>1.0</v>
      </c>
      <c r="S5" s="31">
        <v>2.0</v>
      </c>
      <c r="T5" s="31">
        <v>2.0</v>
      </c>
      <c r="U5" s="8">
        <v>2.0</v>
      </c>
      <c r="V5" s="8">
        <v>1.0</v>
      </c>
      <c r="W5" s="31">
        <v>2.0</v>
      </c>
      <c r="X5" s="31">
        <v>1.0</v>
      </c>
      <c r="Y5" s="8">
        <v>2.0</v>
      </c>
      <c r="Z5" s="31">
        <v>3.0</v>
      </c>
      <c r="AA5" s="8">
        <v>1.0</v>
      </c>
      <c r="AB5" s="31">
        <v>2.0</v>
      </c>
      <c r="AC5" s="8">
        <v>2.0</v>
      </c>
      <c r="AD5" s="8">
        <v>2.0</v>
      </c>
      <c r="AE5" s="8">
        <v>2.0</v>
      </c>
      <c r="AF5" s="8">
        <v>1.0</v>
      </c>
      <c r="AG5" s="8">
        <v>2.0</v>
      </c>
      <c r="AH5" s="8">
        <v>1.0</v>
      </c>
      <c r="AI5" s="32">
        <v>4.0</v>
      </c>
      <c r="AJ5" s="18">
        <f t="shared" si="1"/>
        <v>57</v>
      </c>
      <c r="AK5" s="18" t="str">
        <f t="shared" si="2"/>
        <v>SEDANG</v>
      </c>
      <c r="AM5" s="18" t="s">
        <v>48</v>
      </c>
      <c r="AN5" s="18" t="s">
        <v>49</v>
      </c>
      <c r="AQ5" s="18" t="s">
        <v>50</v>
      </c>
      <c r="AR5" s="19">
        <f>_xlfn.STDEV.P(AJ4:AJ32)</f>
        <v>16.3889264</v>
      </c>
    </row>
    <row r="6">
      <c r="A6" s="6">
        <v>3.0</v>
      </c>
      <c r="B6" s="7" t="s">
        <v>13</v>
      </c>
      <c r="C6" s="6">
        <v>17.0</v>
      </c>
      <c r="D6" s="6">
        <v>11.0</v>
      </c>
      <c r="E6" s="8" t="s">
        <v>7</v>
      </c>
      <c r="F6" s="8">
        <v>2.0</v>
      </c>
      <c r="G6" s="8">
        <v>3.0</v>
      </c>
      <c r="H6" s="8">
        <v>2.0</v>
      </c>
      <c r="I6" s="31">
        <v>1.0</v>
      </c>
      <c r="J6" s="8">
        <v>2.0</v>
      </c>
      <c r="K6" s="31">
        <v>3.0</v>
      </c>
      <c r="L6" s="8">
        <v>2.0</v>
      </c>
      <c r="M6" s="31">
        <v>4.0</v>
      </c>
      <c r="N6" s="31">
        <v>3.0</v>
      </c>
      <c r="O6" s="31">
        <v>3.0</v>
      </c>
      <c r="P6" s="31">
        <v>3.0</v>
      </c>
      <c r="Q6" s="31">
        <v>4.0</v>
      </c>
      <c r="R6" s="8">
        <v>2.0</v>
      </c>
      <c r="S6" s="31">
        <v>4.0</v>
      </c>
      <c r="T6" s="31">
        <v>3.0</v>
      </c>
      <c r="U6" s="8">
        <v>2.0</v>
      </c>
      <c r="V6" s="8">
        <v>3.0</v>
      </c>
      <c r="W6" s="31">
        <v>3.0</v>
      </c>
      <c r="X6" s="31">
        <v>3.0</v>
      </c>
      <c r="Y6" s="8">
        <v>3.0</v>
      </c>
      <c r="Z6" s="31">
        <v>4.0</v>
      </c>
      <c r="AA6" s="8">
        <v>3.0</v>
      </c>
      <c r="AB6" s="31">
        <v>3.0</v>
      </c>
      <c r="AC6" s="8">
        <v>3.0</v>
      </c>
      <c r="AD6" s="8">
        <v>2.0</v>
      </c>
      <c r="AE6" s="8">
        <v>3.0</v>
      </c>
      <c r="AF6" s="8">
        <v>3.0</v>
      </c>
      <c r="AG6" s="8">
        <v>4.0</v>
      </c>
      <c r="AH6" s="8">
        <v>3.0</v>
      </c>
      <c r="AI6" s="32">
        <v>4.0</v>
      </c>
      <c r="AJ6" s="18">
        <f t="shared" si="1"/>
        <v>87</v>
      </c>
      <c r="AK6" s="18" t="str">
        <f t="shared" si="2"/>
        <v>TINGGI</v>
      </c>
      <c r="AM6" s="18" t="s">
        <v>51</v>
      </c>
      <c r="AN6" s="18" t="s">
        <v>52</v>
      </c>
      <c r="AQ6" s="18" t="s">
        <v>53</v>
      </c>
      <c r="AR6" s="19">
        <f>(AR4-AR5)</f>
        <v>50.36969429</v>
      </c>
    </row>
    <row r="7">
      <c r="A7" s="6">
        <v>4.0</v>
      </c>
      <c r="B7" s="7" t="s">
        <v>14</v>
      </c>
      <c r="C7" s="6">
        <v>16.0</v>
      </c>
      <c r="D7" s="6">
        <v>11.0</v>
      </c>
      <c r="E7" s="8" t="s">
        <v>7</v>
      </c>
      <c r="F7" s="8">
        <v>1.0</v>
      </c>
      <c r="G7" s="8">
        <v>2.0</v>
      </c>
      <c r="H7" s="8">
        <v>2.0</v>
      </c>
      <c r="I7" s="31">
        <v>3.0</v>
      </c>
      <c r="J7" s="8">
        <v>1.0</v>
      </c>
      <c r="K7" s="31">
        <v>3.0</v>
      </c>
      <c r="L7" s="8">
        <v>2.0</v>
      </c>
      <c r="M7" s="31">
        <v>3.0</v>
      </c>
      <c r="N7" s="31">
        <v>3.0</v>
      </c>
      <c r="O7" s="31">
        <v>3.0</v>
      </c>
      <c r="P7" s="31">
        <v>3.0</v>
      </c>
      <c r="Q7" s="31">
        <v>3.0</v>
      </c>
      <c r="R7" s="8">
        <v>2.0</v>
      </c>
      <c r="S7" s="31">
        <v>3.0</v>
      </c>
      <c r="T7" s="31">
        <v>3.0</v>
      </c>
      <c r="U7" s="8">
        <v>2.0</v>
      </c>
      <c r="V7" s="8">
        <v>2.0</v>
      </c>
      <c r="W7" s="31">
        <v>3.0</v>
      </c>
      <c r="X7" s="31">
        <v>1.0</v>
      </c>
      <c r="Y7" s="8">
        <v>2.0</v>
      </c>
      <c r="Z7" s="31">
        <v>3.0</v>
      </c>
      <c r="AA7" s="8">
        <v>2.0</v>
      </c>
      <c r="AB7" s="31">
        <v>3.0</v>
      </c>
      <c r="AC7" s="8">
        <v>2.0</v>
      </c>
      <c r="AD7" s="8">
        <v>2.0</v>
      </c>
      <c r="AE7" s="8">
        <v>2.0</v>
      </c>
      <c r="AF7" s="8">
        <v>2.0</v>
      </c>
      <c r="AG7" s="8">
        <v>4.0</v>
      </c>
      <c r="AH7" s="8">
        <v>2.0</v>
      </c>
      <c r="AI7" s="32">
        <v>3.0</v>
      </c>
      <c r="AJ7" s="18">
        <f t="shared" si="1"/>
        <v>72</v>
      </c>
      <c r="AK7" s="18" t="str">
        <f t="shared" si="2"/>
        <v>SEDANG</v>
      </c>
      <c r="AQ7" s="18" t="s">
        <v>54</v>
      </c>
      <c r="AR7" s="19">
        <f>(AR4+AR5)</f>
        <v>83.14754709</v>
      </c>
    </row>
    <row r="8">
      <c r="A8" s="6">
        <v>5.0</v>
      </c>
      <c r="B8" s="7" t="s">
        <v>15</v>
      </c>
      <c r="C8" s="6">
        <v>16.0</v>
      </c>
      <c r="D8" s="6">
        <v>11.0</v>
      </c>
      <c r="E8" s="8" t="s">
        <v>16</v>
      </c>
      <c r="F8" s="8">
        <v>2.0</v>
      </c>
      <c r="G8" s="8">
        <v>3.0</v>
      </c>
      <c r="H8" s="8">
        <v>2.0</v>
      </c>
      <c r="I8" s="31">
        <v>2.0</v>
      </c>
      <c r="J8" s="8">
        <v>3.0</v>
      </c>
      <c r="K8" s="31">
        <v>3.0</v>
      </c>
      <c r="L8" s="8">
        <v>2.0</v>
      </c>
      <c r="M8" s="31">
        <v>3.0</v>
      </c>
      <c r="N8" s="31">
        <v>3.0</v>
      </c>
      <c r="O8" s="31">
        <v>3.0</v>
      </c>
      <c r="P8" s="31">
        <v>2.0</v>
      </c>
      <c r="Q8" s="31">
        <v>3.0</v>
      </c>
      <c r="R8" s="8">
        <v>3.0</v>
      </c>
      <c r="S8" s="31">
        <v>1.0</v>
      </c>
      <c r="T8" s="31">
        <v>2.0</v>
      </c>
      <c r="U8" s="8">
        <v>2.0</v>
      </c>
      <c r="V8" s="8">
        <v>3.0</v>
      </c>
      <c r="W8" s="31">
        <v>3.0</v>
      </c>
      <c r="X8" s="31">
        <v>2.0</v>
      </c>
      <c r="Y8" s="8">
        <v>3.0</v>
      </c>
      <c r="Z8" s="31">
        <v>3.0</v>
      </c>
      <c r="AA8" s="8">
        <v>2.0</v>
      </c>
      <c r="AB8" s="31">
        <v>1.0</v>
      </c>
      <c r="AC8" s="8">
        <v>3.0</v>
      </c>
      <c r="AD8" s="8">
        <v>2.0</v>
      </c>
      <c r="AE8" s="8">
        <v>2.0</v>
      </c>
      <c r="AF8" s="8">
        <v>3.0</v>
      </c>
      <c r="AG8" s="8">
        <v>2.0</v>
      </c>
      <c r="AH8" s="8">
        <v>3.0</v>
      </c>
      <c r="AI8" s="32">
        <v>4.0</v>
      </c>
      <c r="AJ8" s="18">
        <f t="shared" si="1"/>
        <v>75</v>
      </c>
      <c r="AK8" s="18" t="str">
        <f t="shared" si="2"/>
        <v>SEDANG</v>
      </c>
    </row>
    <row r="9">
      <c r="A9" s="6">
        <v>6.0</v>
      </c>
      <c r="B9" s="7" t="s">
        <v>17</v>
      </c>
      <c r="C9" s="6">
        <v>17.0</v>
      </c>
      <c r="D9" s="6">
        <v>11.0</v>
      </c>
      <c r="E9" s="8" t="s">
        <v>16</v>
      </c>
      <c r="F9" s="8">
        <v>3.0</v>
      </c>
      <c r="G9" s="8">
        <v>2.0</v>
      </c>
      <c r="H9" s="8">
        <v>2.0</v>
      </c>
      <c r="I9" s="31">
        <v>1.0</v>
      </c>
      <c r="J9" s="8">
        <v>2.0</v>
      </c>
      <c r="K9" s="31">
        <v>1.0</v>
      </c>
      <c r="L9" s="8">
        <v>2.0</v>
      </c>
      <c r="M9" s="31">
        <v>3.0</v>
      </c>
      <c r="N9" s="31">
        <v>2.0</v>
      </c>
      <c r="O9" s="31">
        <v>3.0</v>
      </c>
      <c r="P9" s="31">
        <v>3.0</v>
      </c>
      <c r="Q9" s="31">
        <v>1.0</v>
      </c>
      <c r="R9" s="8">
        <v>2.0</v>
      </c>
      <c r="S9" s="31">
        <v>3.0</v>
      </c>
      <c r="T9" s="31">
        <v>3.0</v>
      </c>
      <c r="U9" s="8">
        <v>3.0</v>
      </c>
      <c r="V9" s="8">
        <v>2.0</v>
      </c>
      <c r="W9" s="31">
        <v>2.0</v>
      </c>
      <c r="X9" s="31">
        <v>2.0</v>
      </c>
      <c r="Y9" s="8">
        <v>2.0</v>
      </c>
      <c r="Z9" s="31">
        <v>4.0</v>
      </c>
      <c r="AA9" s="8">
        <v>1.0</v>
      </c>
      <c r="AB9" s="31">
        <v>2.0</v>
      </c>
      <c r="AC9" s="8">
        <v>3.0</v>
      </c>
      <c r="AD9" s="8">
        <v>2.0</v>
      </c>
      <c r="AE9" s="8">
        <v>2.0</v>
      </c>
      <c r="AF9" s="8">
        <v>4.0</v>
      </c>
      <c r="AG9" s="8">
        <v>2.0</v>
      </c>
      <c r="AH9" s="8">
        <v>4.0</v>
      </c>
      <c r="AI9" s="32">
        <v>2.0</v>
      </c>
      <c r="AJ9" s="18">
        <f t="shared" si="1"/>
        <v>70</v>
      </c>
      <c r="AK9" s="18" t="str">
        <f t="shared" si="2"/>
        <v>SEDANG</v>
      </c>
      <c r="AM9" s="29" t="s">
        <v>55</v>
      </c>
      <c r="AN9" s="15"/>
      <c r="AQ9" s="29" t="s">
        <v>56</v>
      </c>
      <c r="AR9" s="15"/>
    </row>
    <row r="10">
      <c r="A10" s="6">
        <v>7.0</v>
      </c>
      <c r="B10" s="7" t="s">
        <v>18</v>
      </c>
      <c r="C10" s="6">
        <v>16.0</v>
      </c>
      <c r="D10" s="6">
        <v>11.0</v>
      </c>
      <c r="E10" s="8" t="s">
        <v>16</v>
      </c>
      <c r="F10" s="8">
        <v>3.0</v>
      </c>
      <c r="G10" s="8">
        <v>2.0</v>
      </c>
      <c r="H10" s="8">
        <v>3.0</v>
      </c>
      <c r="I10" s="31">
        <v>1.0</v>
      </c>
      <c r="J10" s="8">
        <v>2.0</v>
      </c>
      <c r="K10" s="31">
        <v>1.0</v>
      </c>
      <c r="L10" s="8">
        <v>2.0</v>
      </c>
      <c r="M10" s="31">
        <v>1.0</v>
      </c>
      <c r="N10" s="31">
        <v>2.0</v>
      </c>
      <c r="O10" s="31">
        <v>2.0</v>
      </c>
      <c r="P10" s="31">
        <v>2.0</v>
      </c>
      <c r="Q10" s="31">
        <v>2.0</v>
      </c>
      <c r="R10" s="8">
        <v>3.0</v>
      </c>
      <c r="S10" s="31">
        <v>2.0</v>
      </c>
      <c r="T10" s="31">
        <v>2.0</v>
      </c>
      <c r="U10" s="8">
        <v>2.0</v>
      </c>
      <c r="V10" s="8">
        <v>2.0</v>
      </c>
      <c r="W10" s="31">
        <v>2.0</v>
      </c>
      <c r="X10" s="31">
        <v>2.0</v>
      </c>
      <c r="Y10" s="8">
        <v>2.0</v>
      </c>
      <c r="Z10" s="31">
        <v>3.0</v>
      </c>
      <c r="AA10" s="8">
        <v>2.0</v>
      </c>
      <c r="AB10" s="31">
        <v>2.0</v>
      </c>
      <c r="AC10" s="8">
        <v>2.0</v>
      </c>
      <c r="AD10" s="8">
        <v>2.0</v>
      </c>
      <c r="AE10" s="8">
        <v>1.0</v>
      </c>
      <c r="AF10" s="8">
        <v>3.0</v>
      </c>
      <c r="AG10" s="8">
        <v>2.0</v>
      </c>
      <c r="AH10" s="8">
        <v>2.0</v>
      </c>
      <c r="AI10" s="32">
        <v>2.0</v>
      </c>
      <c r="AJ10" s="18">
        <f t="shared" si="1"/>
        <v>61</v>
      </c>
      <c r="AK10" s="18" t="str">
        <f t="shared" si="2"/>
        <v>SEDANG</v>
      </c>
      <c r="AM10" s="18" t="s">
        <v>45</v>
      </c>
      <c r="AN10" s="18" t="s">
        <v>87</v>
      </c>
      <c r="AQ10" s="18" t="s">
        <v>45</v>
      </c>
      <c r="AR10" s="18">
        <f>COUNTIF(AK4:AK40,"RENDAH")</f>
        <v>2</v>
      </c>
    </row>
    <row r="11">
      <c r="A11" s="6">
        <v>8.0</v>
      </c>
      <c r="B11" s="7" t="s">
        <v>19</v>
      </c>
      <c r="C11" s="6">
        <v>16.0</v>
      </c>
      <c r="D11" s="6">
        <v>11.0</v>
      </c>
      <c r="E11" s="8" t="s">
        <v>16</v>
      </c>
      <c r="F11" s="8">
        <v>1.0</v>
      </c>
      <c r="G11" s="8">
        <v>3.0</v>
      </c>
      <c r="H11" s="8">
        <v>2.0</v>
      </c>
      <c r="I11" s="31">
        <v>2.0</v>
      </c>
      <c r="J11" s="8">
        <v>3.0</v>
      </c>
      <c r="K11" s="31">
        <v>3.0</v>
      </c>
      <c r="L11" s="8">
        <v>2.0</v>
      </c>
      <c r="M11" s="31">
        <v>2.0</v>
      </c>
      <c r="N11" s="31">
        <v>2.0</v>
      </c>
      <c r="O11" s="31">
        <v>3.0</v>
      </c>
      <c r="P11" s="31">
        <v>3.0</v>
      </c>
      <c r="Q11" s="31">
        <v>3.0</v>
      </c>
      <c r="R11" s="8">
        <v>3.0</v>
      </c>
      <c r="S11" s="31">
        <v>2.0</v>
      </c>
      <c r="T11" s="31">
        <v>2.0</v>
      </c>
      <c r="U11" s="8">
        <v>2.0</v>
      </c>
      <c r="V11" s="8">
        <v>2.0</v>
      </c>
      <c r="W11" s="31">
        <v>2.0</v>
      </c>
      <c r="X11" s="31">
        <v>1.0</v>
      </c>
      <c r="Y11" s="8">
        <v>2.0</v>
      </c>
      <c r="Z11" s="31">
        <v>3.0</v>
      </c>
      <c r="AA11" s="8">
        <v>2.0</v>
      </c>
      <c r="AB11" s="31">
        <v>3.0</v>
      </c>
      <c r="AC11" s="8">
        <v>2.0</v>
      </c>
      <c r="AD11" s="8">
        <v>2.0</v>
      </c>
      <c r="AE11" s="8">
        <v>1.0</v>
      </c>
      <c r="AF11" s="8">
        <v>2.0</v>
      </c>
      <c r="AG11" s="8">
        <v>3.0</v>
      </c>
      <c r="AH11" s="8">
        <v>2.0</v>
      </c>
      <c r="AI11" s="32">
        <v>1.0</v>
      </c>
      <c r="AJ11" s="18">
        <f t="shared" si="1"/>
        <v>66</v>
      </c>
      <c r="AK11" s="18" t="str">
        <f t="shared" si="2"/>
        <v>SEDANG</v>
      </c>
      <c r="AM11" s="18" t="s">
        <v>48</v>
      </c>
      <c r="AN11" s="18" t="s">
        <v>89</v>
      </c>
      <c r="AQ11" s="18" t="s">
        <v>48</v>
      </c>
      <c r="AR11" s="18">
        <f>COUNTIF(AK4:AK40,"SEDANG")</f>
        <v>31</v>
      </c>
    </row>
    <row r="12">
      <c r="A12" s="6">
        <v>9.0</v>
      </c>
      <c r="B12" s="7" t="s">
        <v>20</v>
      </c>
      <c r="C12" s="6">
        <v>17.0</v>
      </c>
      <c r="D12" s="6">
        <v>11.0</v>
      </c>
      <c r="E12" s="8" t="s">
        <v>16</v>
      </c>
      <c r="F12" s="8">
        <v>1.0</v>
      </c>
      <c r="G12" s="8">
        <v>2.0</v>
      </c>
      <c r="H12" s="8">
        <v>2.0</v>
      </c>
      <c r="I12" s="31">
        <v>2.0</v>
      </c>
      <c r="J12" s="8">
        <v>3.0</v>
      </c>
      <c r="K12" s="31">
        <v>3.0</v>
      </c>
      <c r="L12" s="8">
        <v>2.0</v>
      </c>
      <c r="M12" s="31">
        <v>3.0</v>
      </c>
      <c r="N12" s="31">
        <v>2.0</v>
      </c>
      <c r="O12" s="31">
        <v>3.0</v>
      </c>
      <c r="P12" s="31">
        <v>2.0</v>
      </c>
      <c r="Q12" s="31">
        <v>4.0</v>
      </c>
      <c r="R12" s="8">
        <v>3.0</v>
      </c>
      <c r="S12" s="31">
        <v>1.0</v>
      </c>
      <c r="T12" s="31">
        <v>3.0</v>
      </c>
      <c r="U12" s="8">
        <v>2.0</v>
      </c>
      <c r="V12" s="8">
        <v>3.0</v>
      </c>
      <c r="W12" s="31">
        <v>3.0</v>
      </c>
      <c r="X12" s="31">
        <v>3.0</v>
      </c>
      <c r="Y12" s="8">
        <v>2.0</v>
      </c>
      <c r="Z12" s="31">
        <v>4.0</v>
      </c>
      <c r="AA12" s="8">
        <v>2.0</v>
      </c>
      <c r="AB12" s="31">
        <v>4.0</v>
      </c>
      <c r="AC12" s="8">
        <v>2.0</v>
      </c>
      <c r="AD12" s="8">
        <v>1.0</v>
      </c>
      <c r="AE12" s="8">
        <v>2.0</v>
      </c>
      <c r="AF12" s="8">
        <v>2.0</v>
      </c>
      <c r="AG12" s="8">
        <v>3.0</v>
      </c>
      <c r="AH12" s="8">
        <v>2.0</v>
      </c>
      <c r="AI12" s="32">
        <v>3.0</v>
      </c>
      <c r="AJ12" s="18">
        <f t="shared" si="1"/>
        <v>74</v>
      </c>
      <c r="AK12" s="18" t="str">
        <f t="shared" si="2"/>
        <v>SEDANG</v>
      </c>
      <c r="AM12" s="18" t="s">
        <v>51</v>
      </c>
      <c r="AN12" s="18" t="s">
        <v>90</v>
      </c>
      <c r="AQ12" s="18" t="s">
        <v>51</v>
      </c>
      <c r="AR12" s="18">
        <f>COUNTIF(AK4:AK40,"TINGGI")</f>
        <v>4</v>
      </c>
    </row>
    <row r="13">
      <c r="A13" s="6">
        <v>10.0</v>
      </c>
      <c r="B13" s="7" t="s">
        <v>21</v>
      </c>
      <c r="C13" s="6">
        <v>16.0</v>
      </c>
      <c r="D13" s="6">
        <v>11.0</v>
      </c>
      <c r="E13" s="8" t="s">
        <v>16</v>
      </c>
      <c r="F13" s="8">
        <v>1.0</v>
      </c>
      <c r="G13" s="8">
        <v>2.0</v>
      </c>
      <c r="H13" s="8">
        <v>2.0</v>
      </c>
      <c r="I13" s="31">
        <v>2.0</v>
      </c>
      <c r="J13" s="8">
        <v>1.0</v>
      </c>
      <c r="K13" s="31">
        <v>3.0</v>
      </c>
      <c r="L13" s="8">
        <v>2.0</v>
      </c>
      <c r="M13" s="31">
        <v>2.0</v>
      </c>
      <c r="N13" s="31">
        <v>3.0</v>
      </c>
      <c r="O13" s="31">
        <v>3.0</v>
      </c>
      <c r="P13" s="31">
        <v>2.0</v>
      </c>
      <c r="Q13" s="31">
        <v>3.0</v>
      </c>
      <c r="R13" s="8">
        <v>2.0</v>
      </c>
      <c r="S13" s="31">
        <v>2.0</v>
      </c>
      <c r="T13" s="31">
        <v>3.0</v>
      </c>
      <c r="U13" s="8">
        <v>2.0</v>
      </c>
      <c r="V13" s="8">
        <v>2.0</v>
      </c>
      <c r="W13" s="31">
        <v>2.0</v>
      </c>
      <c r="X13" s="31">
        <v>1.0</v>
      </c>
      <c r="Y13" s="8">
        <v>3.0</v>
      </c>
      <c r="Z13" s="31">
        <v>3.0</v>
      </c>
      <c r="AA13" s="8">
        <v>2.0</v>
      </c>
      <c r="AB13" s="31">
        <v>2.0</v>
      </c>
      <c r="AC13" s="8">
        <v>2.0</v>
      </c>
      <c r="AD13" s="8">
        <v>1.0</v>
      </c>
      <c r="AE13" s="8">
        <v>2.0</v>
      </c>
      <c r="AF13" s="8">
        <v>3.0</v>
      </c>
      <c r="AG13" s="8">
        <v>1.0</v>
      </c>
      <c r="AH13" s="8">
        <v>2.0</v>
      </c>
      <c r="AI13" s="32">
        <v>3.0</v>
      </c>
      <c r="AJ13" s="18">
        <f t="shared" si="1"/>
        <v>64</v>
      </c>
      <c r="AK13" s="18" t="str">
        <f t="shared" si="2"/>
        <v>SEDANG</v>
      </c>
    </row>
    <row r="14">
      <c r="A14" s="6">
        <v>11.0</v>
      </c>
      <c r="B14" s="7" t="s">
        <v>22</v>
      </c>
      <c r="C14" s="6">
        <v>16.0</v>
      </c>
      <c r="D14" s="6">
        <v>11.0</v>
      </c>
      <c r="E14" s="8" t="s">
        <v>16</v>
      </c>
      <c r="F14" s="8">
        <v>1.0</v>
      </c>
      <c r="G14" s="8">
        <v>3.0</v>
      </c>
      <c r="H14" s="8">
        <v>2.0</v>
      </c>
      <c r="I14" s="31">
        <v>4.0</v>
      </c>
      <c r="J14" s="8">
        <v>2.0</v>
      </c>
      <c r="K14" s="31">
        <v>3.0</v>
      </c>
      <c r="L14" s="8">
        <v>4.0</v>
      </c>
      <c r="M14" s="31">
        <v>3.0</v>
      </c>
      <c r="N14" s="31">
        <v>3.0</v>
      </c>
      <c r="O14" s="31">
        <v>3.0</v>
      </c>
      <c r="P14" s="31">
        <v>1.0</v>
      </c>
      <c r="Q14" s="31">
        <v>4.0</v>
      </c>
      <c r="R14" s="8">
        <v>2.0</v>
      </c>
      <c r="S14" s="31">
        <v>3.0</v>
      </c>
      <c r="T14" s="31">
        <v>1.0</v>
      </c>
      <c r="U14" s="8">
        <v>2.0</v>
      </c>
      <c r="V14" s="8">
        <v>2.0</v>
      </c>
      <c r="W14" s="31">
        <v>3.0</v>
      </c>
      <c r="X14" s="31">
        <v>1.0</v>
      </c>
      <c r="Y14" s="8">
        <v>2.0</v>
      </c>
      <c r="Z14" s="31">
        <v>3.0</v>
      </c>
      <c r="AA14" s="8">
        <v>2.0</v>
      </c>
      <c r="AB14" s="31">
        <v>3.0</v>
      </c>
      <c r="AC14" s="8">
        <v>1.0</v>
      </c>
      <c r="AD14" s="8">
        <v>3.0</v>
      </c>
      <c r="AE14" s="8">
        <v>3.0</v>
      </c>
      <c r="AF14" s="8">
        <v>4.0</v>
      </c>
      <c r="AG14" s="8">
        <v>2.0</v>
      </c>
      <c r="AH14" s="8">
        <v>1.0</v>
      </c>
      <c r="AI14" s="32">
        <v>4.0</v>
      </c>
      <c r="AJ14" s="18">
        <f t="shared" si="1"/>
        <v>75</v>
      </c>
      <c r="AK14" s="18" t="str">
        <f t="shared" si="2"/>
        <v>SEDANG</v>
      </c>
    </row>
    <row r="15">
      <c r="A15" s="24">
        <v>12.0</v>
      </c>
      <c r="B15" s="25" t="s">
        <v>23</v>
      </c>
      <c r="C15" s="24">
        <v>16.0</v>
      </c>
      <c r="D15" s="24">
        <v>11.0</v>
      </c>
      <c r="E15" s="8" t="s">
        <v>16</v>
      </c>
      <c r="F15" s="18"/>
      <c r="G15" s="18"/>
      <c r="H15" s="18"/>
      <c r="I15" s="76"/>
      <c r="J15" s="18"/>
      <c r="K15" s="76"/>
      <c r="L15" s="18"/>
      <c r="M15" s="76"/>
      <c r="N15" s="76"/>
      <c r="O15" s="76"/>
      <c r="P15" s="76"/>
      <c r="Q15" s="76"/>
      <c r="R15" s="18"/>
      <c r="S15" s="76"/>
      <c r="T15" s="76"/>
      <c r="U15" s="18"/>
      <c r="V15" s="18"/>
      <c r="W15" s="76"/>
      <c r="X15" s="76"/>
      <c r="Y15" s="18"/>
      <c r="Z15" s="76"/>
      <c r="AA15" s="18"/>
      <c r="AB15" s="76"/>
      <c r="AC15" s="18"/>
      <c r="AD15" s="18"/>
      <c r="AE15" s="18"/>
      <c r="AF15" s="18"/>
      <c r="AG15" s="18"/>
      <c r="AH15" s="18"/>
      <c r="AI15" s="77"/>
      <c r="AJ15" s="18">
        <f t="shared" si="1"/>
        <v>0</v>
      </c>
      <c r="AK15" s="18" t="str">
        <f t="shared" si="2"/>
        <v>RENDAH</v>
      </c>
    </row>
    <row r="16">
      <c r="A16" s="6">
        <v>13.0</v>
      </c>
      <c r="B16" s="7" t="s">
        <v>24</v>
      </c>
      <c r="C16" s="6">
        <v>17.0</v>
      </c>
      <c r="D16" s="6">
        <v>11.0</v>
      </c>
      <c r="E16" s="8" t="s">
        <v>16</v>
      </c>
      <c r="F16" s="8">
        <v>2.0</v>
      </c>
      <c r="G16" s="8">
        <v>3.0</v>
      </c>
      <c r="H16" s="8">
        <v>2.0</v>
      </c>
      <c r="I16" s="31">
        <v>3.0</v>
      </c>
      <c r="J16" s="8">
        <v>2.0</v>
      </c>
      <c r="K16" s="31">
        <v>2.0</v>
      </c>
      <c r="L16" s="8">
        <v>2.0</v>
      </c>
      <c r="M16" s="31">
        <v>3.0</v>
      </c>
      <c r="N16" s="31">
        <v>3.0</v>
      </c>
      <c r="O16" s="31">
        <v>3.0</v>
      </c>
      <c r="P16" s="31">
        <v>3.0</v>
      </c>
      <c r="Q16" s="31">
        <v>4.0</v>
      </c>
      <c r="R16" s="8">
        <v>2.0</v>
      </c>
      <c r="S16" s="31">
        <v>3.0</v>
      </c>
      <c r="T16" s="31">
        <v>3.0</v>
      </c>
      <c r="U16" s="8">
        <v>2.0</v>
      </c>
      <c r="V16" s="8">
        <v>2.0</v>
      </c>
      <c r="W16" s="31">
        <v>3.0</v>
      </c>
      <c r="X16" s="31">
        <v>3.0</v>
      </c>
      <c r="Y16" s="8">
        <v>2.0</v>
      </c>
      <c r="Z16" s="31">
        <v>3.0</v>
      </c>
      <c r="AA16" s="8">
        <v>2.0</v>
      </c>
      <c r="AB16" s="31">
        <v>3.0</v>
      </c>
      <c r="AC16" s="8">
        <v>1.0</v>
      </c>
      <c r="AD16" s="8">
        <v>1.0</v>
      </c>
      <c r="AE16" s="8">
        <v>2.0</v>
      </c>
      <c r="AF16" s="8">
        <v>2.0</v>
      </c>
      <c r="AG16" s="8">
        <v>2.0</v>
      </c>
      <c r="AH16" s="8">
        <v>2.0</v>
      </c>
      <c r="AI16" s="32">
        <v>3.0</v>
      </c>
      <c r="AJ16" s="18">
        <f t="shared" si="1"/>
        <v>73</v>
      </c>
      <c r="AK16" s="18" t="str">
        <f t="shared" si="2"/>
        <v>SEDANG</v>
      </c>
    </row>
    <row r="17">
      <c r="A17" s="6">
        <v>14.0</v>
      </c>
      <c r="B17" s="7" t="s">
        <v>25</v>
      </c>
      <c r="C17" s="6">
        <v>17.0</v>
      </c>
      <c r="D17" s="6">
        <v>11.0</v>
      </c>
      <c r="E17" s="8" t="s">
        <v>16</v>
      </c>
      <c r="F17" s="8">
        <v>1.0</v>
      </c>
      <c r="G17" s="8">
        <v>2.0</v>
      </c>
      <c r="H17" s="8">
        <v>2.0</v>
      </c>
      <c r="I17" s="31">
        <v>2.0</v>
      </c>
      <c r="J17" s="8">
        <v>1.0</v>
      </c>
      <c r="K17" s="31">
        <v>3.0</v>
      </c>
      <c r="L17" s="8">
        <v>2.0</v>
      </c>
      <c r="M17" s="31">
        <v>3.0</v>
      </c>
      <c r="N17" s="31">
        <v>3.0</v>
      </c>
      <c r="O17" s="31">
        <v>3.0</v>
      </c>
      <c r="P17" s="31">
        <v>3.0</v>
      </c>
      <c r="Q17" s="31">
        <v>3.0</v>
      </c>
      <c r="R17" s="8">
        <v>2.0</v>
      </c>
      <c r="S17" s="31">
        <v>4.0</v>
      </c>
      <c r="T17" s="31">
        <v>2.0</v>
      </c>
      <c r="U17" s="8">
        <v>2.0</v>
      </c>
      <c r="V17" s="8">
        <v>2.0</v>
      </c>
      <c r="W17" s="31">
        <v>3.0</v>
      </c>
      <c r="X17" s="31">
        <v>1.0</v>
      </c>
      <c r="Y17" s="8">
        <v>2.0</v>
      </c>
      <c r="Z17" s="31">
        <v>3.0</v>
      </c>
      <c r="AA17" s="8">
        <v>2.0</v>
      </c>
      <c r="AB17" s="31">
        <v>3.0</v>
      </c>
      <c r="AC17" s="8">
        <v>2.0</v>
      </c>
      <c r="AD17" s="8">
        <v>2.0</v>
      </c>
      <c r="AE17" s="8">
        <v>1.0</v>
      </c>
      <c r="AF17" s="8">
        <v>2.0</v>
      </c>
      <c r="AG17" s="8">
        <v>2.0</v>
      </c>
      <c r="AH17" s="8">
        <v>1.0</v>
      </c>
      <c r="AI17" s="32">
        <v>4.0</v>
      </c>
      <c r="AJ17" s="18">
        <f t="shared" si="1"/>
        <v>68</v>
      </c>
      <c r="AK17" s="18" t="str">
        <f t="shared" si="2"/>
        <v>SEDANG</v>
      </c>
    </row>
    <row r="18">
      <c r="A18" s="6">
        <v>15.0</v>
      </c>
      <c r="B18" s="7" t="s">
        <v>26</v>
      </c>
      <c r="C18" s="6">
        <v>17.0</v>
      </c>
      <c r="D18" s="6">
        <v>11.0</v>
      </c>
      <c r="E18" s="8" t="s">
        <v>7</v>
      </c>
      <c r="F18" s="8">
        <v>2.0</v>
      </c>
      <c r="G18" s="8">
        <v>3.0</v>
      </c>
      <c r="H18" s="8">
        <v>3.0</v>
      </c>
      <c r="I18" s="31">
        <v>3.0</v>
      </c>
      <c r="J18" s="8">
        <v>3.0</v>
      </c>
      <c r="K18" s="31">
        <v>4.0</v>
      </c>
      <c r="L18" s="8">
        <v>3.0</v>
      </c>
      <c r="M18" s="31">
        <v>3.0</v>
      </c>
      <c r="N18" s="31">
        <v>3.0</v>
      </c>
      <c r="O18" s="31">
        <v>3.0</v>
      </c>
      <c r="P18" s="31">
        <v>3.0</v>
      </c>
      <c r="Q18" s="31">
        <v>4.0</v>
      </c>
      <c r="R18" s="8">
        <v>2.0</v>
      </c>
      <c r="S18" s="31">
        <v>3.0</v>
      </c>
      <c r="T18" s="31">
        <v>3.0</v>
      </c>
      <c r="U18" s="8">
        <v>3.0</v>
      </c>
      <c r="V18" s="8">
        <v>4.0</v>
      </c>
      <c r="W18" s="31">
        <v>3.0</v>
      </c>
      <c r="X18" s="31">
        <v>2.0</v>
      </c>
      <c r="Y18" s="8">
        <v>3.0</v>
      </c>
      <c r="Z18" s="31">
        <v>3.0</v>
      </c>
      <c r="AA18" s="8">
        <v>3.0</v>
      </c>
      <c r="AB18" s="31">
        <v>3.0</v>
      </c>
      <c r="AC18" s="8">
        <v>3.0</v>
      </c>
      <c r="AD18" s="8">
        <v>3.0</v>
      </c>
      <c r="AE18" s="8">
        <v>2.0</v>
      </c>
      <c r="AF18" s="8">
        <v>2.0</v>
      </c>
      <c r="AG18" s="8">
        <v>2.0</v>
      </c>
      <c r="AH18" s="8">
        <v>3.0</v>
      </c>
      <c r="AI18" s="32">
        <v>3.0</v>
      </c>
      <c r="AJ18" s="18">
        <f t="shared" si="1"/>
        <v>87</v>
      </c>
      <c r="AK18" s="18" t="str">
        <f t="shared" si="2"/>
        <v>TINGGI</v>
      </c>
    </row>
    <row r="19">
      <c r="A19" s="6">
        <v>16.0</v>
      </c>
      <c r="B19" s="7" t="s">
        <v>27</v>
      </c>
      <c r="C19" s="6">
        <v>17.0</v>
      </c>
      <c r="D19" s="6">
        <v>11.0</v>
      </c>
      <c r="E19" s="8" t="s">
        <v>7</v>
      </c>
      <c r="F19" s="8">
        <v>2.0</v>
      </c>
      <c r="G19" s="8">
        <v>2.0</v>
      </c>
      <c r="H19" s="8">
        <v>1.0</v>
      </c>
      <c r="I19" s="31">
        <v>3.0</v>
      </c>
      <c r="J19" s="8">
        <v>3.0</v>
      </c>
      <c r="K19" s="31">
        <v>3.0</v>
      </c>
      <c r="L19" s="8">
        <v>2.0</v>
      </c>
      <c r="M19" s="31">
        <v>2.0</v>
      </c>
      <c r="N19" s="31">
        <v>4.0</v>
      </c>
      <c r="O19" s="31">
        <v>3.0</v>
      </c>
      <c r="P19" s="31">
        <v>4.0</v>
      </c>
      <c r="Q19" s="31">
        <v>4.0</v>
      </c>
      <c r="R19" s="8">
        <v>2.0</v>
      </c>
      <c r="S19" s="31">
        <v>4.0</v>
      </c>
      <c r="T19" s="31">
        <v>3.0</v>
      </c>
      <c r="U19" s="8">
        <v>1.0</v>
      </c>
      <c r="V19" s="8">
        <v>3.0</v>
      </c>
      <c r="W19" s="31">
        <v>3.0</v>
      </c>
      <c r="X19" s="31">
        <v>2.0</v>
      </c>
      <c r="Y19" s="8">
        <v>2.0</v>
      </c>
      <c r="Z19" s="31">
        <v>3.0</v>
      </c>
      <c r="AA19" s="8">
        <v>1.0</v>
      </c>
      <c r="AB19" s="31">
        <v>4.0</v>
      </c>
      <c r="AC19" s="8">
        <v>2.0</v>
      </c>
      <c r="AD19" s="8">
        <v>2.0</v>
      </c>
      <c r="AE19" s="8">
        <v>1.0</v>
      </c>
      <c r="AF19" s="8">
        <v>2.0</v>
      </c>
      <c r="AG19" s="8">
        <v>2.0</v>
      </c>
      <c r="AH19" s="8">
        <v>1.0</v>
      </c>
      <c r="AI19" s="32">
        <v>2.0</v>
      </c>
      <c r="AJ19" s="18">
        <f t="shared" si="1"/>
        <v>73</v>
      </c>
      <c r="AK19" s="18" t="str">
        <f t="shared" si="2"/>
        <v>SEDANG</v>
      </c>
    </row>
    <row r="20">
      <c r="A20" s="6">
        <v>17.0</v>
      </c>
      <c r="B20" s="7" t="s">
        <v>28</v>
      </c>
      <c r="C20" s="6">
        <v>17.0</v>
      </c>
      <c r="D20" s="6">
        <v>11.0</v>
      </c>
      <c r="E20" s="8" t="s">
        <v>7</v>
      </c>
      <c r="F20" s="8">
        <v>1.0</v>
      </c>
      <c r="G20" s="8">
        <v>2.0</v>
      </c>
      <c r="H20" s="8">
        <v>1.0</v>
      </c>
      <c r="I20" s="31">
        <v>3.0</v>
      </c>
      <c r="J20" s="8">
        <v>2.0</v>
      </c>
      <c r="K20" s="31">
        <v>3.0</v>
      </c>
      <c r="L20" s="8">
        <v>1.0</v>
      </c>
      <c r="M20" s="31">
        <v>3.0</v>
      </c>
      <c r="N20" s="31">
        <v>1.0</v>
      </c>
      <c r="O20" s="31">
        <v>1.0</v>
      </c>
      <c r="P20" s="31">
        <v>1.0</v>
      </c>
      <c r="Q20" s="31">
        <v>1.0</v>
      </c>
      <c r="R20" s="8">
        <v>4.0</v>
      </c>
      <c r="S20" s="31">
        <v>1.0</v>
      </c>
      <c r="T20" s="31">
        <v>1.0</v>
      </c>
      <c r="U20" s="8">
        <v>1.0</v>
      </c>
      <c r="V20" s="8">
        <v>1.0</v>
      </c>
      <c r="W20" s="31">
        <v>2.0</v>
      </c>
      <c r="X20" s="31">
        <v>1.0</v>
      </c>
      <c r="Y20" s="8">
        <v>4.0</v>
      </c>
      <c r="Z20" s="31">
        <v>1.0</v>
      </c>
      <c r="AA20" s="8">
        <v>1.0</v>
      </c>
      <c r="AB20" s="31">
        <v>1.0</v>
      </c>
      <c r="AC20" s="8">
        <v>1.0</v>
      </c>
      <c r="AD20" s="8">
        <v>1.0</v>
      </c>
      <c r="AE20" s="8">
        <v>1.0</v>
      </c>
      <c r="AF20" s="8">
        <v>4.0</v>
      </c>
      <c r="AG20" s="8">
        <v>1.0</v>
      </c>
      <c r="AH20" s="8">
        <v>1.0</v>
      </c>
      <c r="AI20" s="32">
        <v>4.0</v>
      </c>
      <c r="AJ20" s="18">
        <f t="shared" si="1"/>
        <v>51</v>
      </c>
      <c r="AK20" s="18" t="str">
        <f t="shared" si="2"/>
        <v>SEDANG</v>
      </c>
    </row>
    <row r="21">
      <c r="A21" s="6">
        <v>18.0</v>
      </c>
      <c r="B21" s="7" t="s">
        <v>29</v>
      </c>
      <c r="C21" s="6">
        <v>16.0</v>
      </c>
      <c r="D21" s="6">
        <v>11.0</v>
      </c>
      <c r="E21" s="8" t="s">
        <v>7</v>
      </c>
      <c r="F21" s="8">
        <v>1.0</v>
      </c>
      <c r="G21" s="8">
        <v>1.0</v>
      </c>
      <c r="H21" s="8">
        <v>1.0</v>
      </c>
      <c r="I21" s="31">
        <v>3.0</v>
      </c>
      <c r="J21" s="8">
        <v>2.0</v>
      </c>
      <c r="K21" s="31">
        <v>3.0</v>
      </c>
      <c r="L21" s="8">
        <v>2.0</v>
      </c>
      <c r="M21" s="31">
        <v>2.0</v>
      </c>
      <c r="N21" s="31">
        <v>3.0</v>
      </c>
      <c r="O21" s="31">
        <v>3.0</v>
      </c>
      <c r="P21" s="31">
        <v>1.0</v>
      </c>
      <c r="Q21" s="31">
        <v>3.0</v>
      </c>
      <c r="R21" s="8">
        <v>1.0</v>
      </c>
      <c r="S21" s="31">
        <v>2.0</v>
      </c>
      <c r="T21" s="31">
        <v>2.0</v>
      </c>
      <c r="U21" s="8">
        <v>2.0</v>
      </c>
      <c r="V21" s="8">
        <v>1.0</v>
      </c>
      <c r="W21" s="31">
        <v>2.0</v>
      </c>
      <c r="X21" s="31">
        <v>1.0</v>
      </c>
      <c r="Y21" s="8">
        <v>2.0</v>
      </c>
      <c r="Z21" s="31">
        <v>3.0</v>
      </c>
      <c r="AA21" s="8">
        <v>1.0</v>
      </c>
      <c r="AB21" s="31">
        <v>2.0</v>
      </c>
      <c r="AC21" s="8">
        <v>2.0</v>
      </c>
      <c r="AD21" s="8">
        <v>2.0</v>
      </c>
      <c r="AE21" s="8">
        <v>2.0</v>
      </c>
      <c r="AF21" s="8">
        <v>1.0</v>
      </c>
      <c r="AG21" s="8">
        <v>2.0</v>
      </c>
      <c r="AH21" s="8">
        <v>1.0</v>
      </c>
      <c r="AI21" s="32">
        <v>4.0</v>
      </c>
      <c r="AJ21" s="18">
        <f t="shared" si="1"/>
        <v>58</v>
      </c>
      <c r="AK21" s="18" t="str">
        <f t="shared" si="2"/>
        <v>SEDANG</v>
      </c>
    </row>
    <row r="22">
      <c r="A22" s="6">
        <v>19.0</v>
      </c>
      <c r="B22" s="7" t="s">
        <v>30</v>
      </c>
      <c r="C22" s="6">
        <v>16.0</v>
      </c>
      <c r="D22" s="6">
        <v>11.0</v>
      </c>
      <c r="E22" s="8" t="s">
        <v>7</v>
      </c>
      <c r="F22" s="8">
        <v>1.0</v>
      </c>
      <c r="G22" s="8">
        <v>3.0</v>
      </c>
      <c r="H22" s="8">
        <v>2.0</v>
      </c>
      <c r="I22" s="31">
        <v>1.0</v>
      </c>
      <c r="J22" s="8">
        <v>3.0</v>
      </c>
      <c r="K22" s="31">
        <v>3.0</v>
      </c>
      <c r="L22" s="8">
        <v>3.0</v>
      </c>
      <c r="M22" s="31">
        <v>2.0</v>
      </c>
      <c r="N22" s="31">
        <v>2.0</v>
      </c>
      <c r="O22" s="31">
        <v>3.0</v>
      </c>
      <c r="P22" s="31">
        <v>2.0</v>
      </c>
      <c r="Q22" s="31">
        <v>4.0</v>
      </c>
      <c r="R22" s="8">
        <v>4.0</v>
      </c>
      <c r="S22" s="31">
        <v>2.0</v>
      </c>
      <c r="T22" s="31">
        <v>3.0</v>
      </c>
      <c r="U22" s="8">
        <v>3.0</v>
      </c>
      <c r="V22" s="8">
        <v>3.0</v>
      </c>
      <c r="W22" s="31">
        <v>3.0</v>
      </c>
      <c r="X22" s="31">
        <v>1.0</v>
      </c>
      <c r="Y22" s="8">
        <v>3.0</v>
      </c>
      <c r="Z22" s="31">
        <v>3.0</v>
      </c>
      <c r="AA22" s="8">
        <v>2.0</v>
      </c>
      <c r="AB22" s="31">
        <v>4.0</v>
      </c>
      <c r="AC22" s="8">
        <v>2.0</v>
      </c>
      <c r="AD22" s="8">
        <v>3.0</v>
      </c>
      <c r="AE22" s="8">
        <v>3.0</v>
      </c>
      <c r="AF22" s="8">
        <v>2.0</v>
      </c>
      <c r="AG22" s="8">
        <v>4.0</v>
      </c>
      <c r="AH22" s="8">
        <v>2.0</v>
      </c>
      <c r="AI22" s="32">
        <v>2.0</v>
      </c>
      <c r="AJ22" s="18">
        <f t="shared" si="1"/>
        <v>78</v>
      </c>
      <c r="AK22" s="18" t="str">
        <f t="shared" si="2"/>
        <v>SEDANG</v>
      </c>
    </row>
    <row r="23">
      <c r="A23" s="6">
        <v>20.0</v>
      </c>
      <c r="B23" s="7" t="s">
        <v>31</v>
      </c>
      <c r="C23" s="6">
        <v>16.0</v>
      </c>
      <c r="D23" s="6">
        <v>11.0</v>
      </c>
      <c r="E23" s="8" t="s">
        <v>16</v>
      </c>
      <c r="F23" s="8">
        <v>1.0</v>
      </c>
      <c r="G23" s="8">
        <v>2.0</v>
      </c>
      <c r="H23" s="8">
        <v>4.0</v>
      </c>
      <c r="I23" s="31">
        <v>2.0</v>
      </c>
      <c r="J23" s="8">
        <v>2.0</v>
      </c>
      <c r="K23" s="31">
        <v>1.0</v>
      </c>
      <c r="L23" s="8">
        <v>1.0</v>
      </c>
      <c r="M23" s="31">
        <v>2.0</v>
      </c>
      <c r="N23" s="31">
        <v>3.0</v>
      </c>
      <c r="O23" s="31">
        <v>3.0</v>
      </c>
      <c r="P23" s="31">
        <v>2.0</v>
      </c>
      <c r="Q23" s="31">
        <v>4.0</v>
      </c>
      <c r="R23" s="8">
        <v>2.0</v>
      </c>
      <c r="S23" s="31">
        <v>3.0</v>
      </c>
      <c r="T23" s="31">
        <v>3.0</v>
      </c>
      <c r="U23" s="8">
        <v>1.0</v>
      </c>
      <c r="V23" s="8">
        <v>1.0</v>
      </c>
      <c r="W23" s="31">
        <v>1.0</v>
      </c>
      <c r="X23" s="31">
        <v>1.0</v>
      </c>
      <c r="Y23" s="8">
        <v>2.0</v>
      </c>
      <c r="Z23" s="31">
        <v>1.0</v>
      </c>
      <c r="AA23" s="8">
        <v>1.0</v>
      </c>
      <c r="AB23" s="31">
        <v>3.0</v>
      </c>
      <c r="AC23" s="8">
        <v>2.0</v>
      </c>
      <c r="AD23" s="8">
        <v>1.0</v>
      </c>
      <c r="AE23" s="8">
        <v>2.0</v>
      </c>
      <c r="AF23" s="8">
        <v>2.0</v>
      </c>
      <c r="AG23" s="8">
        <v>1.0</v>
      </c>
      <c r="AH23" s="8">
        <v>1.0</v>
      </c>
      <c r="AI23" s="32">
        <v>1.0</v>
      </c>
      <c r="AJ23" s="18">
        <f t="shared" si="1"/>
        <v>56</v>
      </c>
      <c r="AK23" s="18" t="str">
        <f t="shared" si="2"/>
        <v>SEDANG</v>
      </c>
    </row>
    <row r="24">
      <c r="A24" s="6">
        <v>21.0</v>
      </c>
      <c r="B24" s="7" t="s">
        <v>32</v>
      </c>
      <c r="C24" s="6">
        <v>17.0</v>
      </c>
      <c r="D24" s="6">
        <v>11.0</v>
      </c>
      <c r="E24" s="8" t="s">
        <v>16</v>
      </c>
      <c r="F24" s="8">
        <v>1.0</v>
      </c>
      <c r="G24" s="8">
        <v>4.0</v>
      </c>
      <c r="H24" s="8">
        <v>1.0</v>
      </c>
      <c r="I24" s="31">
        <v>3.0</v>
      </c>
      <c r="J24" s="8">
        <v>4.0</v>
      </c>
      <c r="K24" s="31">
        <v>3.0</v>
      </c>
      <c r="L24" s="8">
        <v>4.0</v>
      </c>
      <c r="M24" s="31">
        <v>1.0</v>
      </c>
      <c r="N24" s="31">
        <v>3.0</v>
      </c>
      <c r="O24" s="31">
        <v>2.0</v>
      </c>
      <c r="P24" s="31">
        <v>2.0</v>
      </c>
      <c r="Q24" s="31">
        <v>4.0</v>
      </c>
      <c r="R24" s="8">
        <v>4.0</v>
      </c>
      <c r="S24" s="31">
        <v>3.0</v>
      </c>
      <c r="T24" s="31">
        <v>3.0</v>
      </c>
      <c r="U24" s="8">
        <v>2.0</v>
      </c>
      <c r="V24" s="8">
        <v>4.0</v>
      </c>
      <c r="W24" s="31">
        <v>2.0</v>
      </c>
      <c r="X24" s="31">
        <v>1.0</v>
      </c>
      <c r="Y24" s="8">
        <v>2.0</v>
      </c>
      <c r="Z24" s="31">
        <v>3.0</v>
      </c>
      <c r="AA24" s="8">
        <v>3.0</v>
      </c>
      <c r="AB24" s="31">
        <v>3.0</v>
      </c>
      <c r="AC24" s="8">
        <v>2.0</v>
      </c>
      <c r="AD24" s="8">
        <v>2.0</v>
      </c>
      <c r="AE24" s="8">
        <v>2.0</v>
      </c>
      <c r="AF24" s="8">
        <v>2.0</v>
      </c>
      <c r="AG24" s="8">
        <v>4.0</v>
      </c>
      <c r="AH24" s="8">
        <v>1.0</v>
      </c>
      <c r="AI24" s="32">
        <v>2.0</v>
      </c>
      <c r="AJ24" s="18">
        <f t="shared" si="1"/>
        <v>77</v>
      </c>
      <c r="AK24" s="18" t="str">
        <f t="shared" si="2"/>
        <v>SEDANG</v>
      </c>
    </row>
    <row r="25">
      <c r="A25" s="6">
        <v>22.0</v>
      </c>
      <c r="B25" s="7" t="s">
        <v>33</v>
      </c>
      <c r="C25" s="6">
        <v>16.0</v>
      </c>
      <c r="D25" s="6">
        <v>11.0</v>
      </c>
      <c r="E25" s="8" t="s">
        <v>16</v>
      </c>
      <c r="F25" s="8">
        <v>2.0</v>
      </c>
      <c r="G25" s="8">
        <v>2.0</v>
      </c>
      <c r="H25" s="8">
        <v>2.0</v>
      </c>
      <c r="I25" s="31">
        <v>2.0</v>
      </c>
      <c r="J25" s="8">
        <v>2.0</v>
      </c>
      <c r="K25" s="31">
        <v>3.0</v>
      </c>
      <c r="L25" s="8">
        <v>2.0</v>
      </c>
      <c r="M25" s="31">
        <v>3.0</v>
      </c>
      <c r="N25" s="31">
        <v>2.0</v>
      </c>
      <c r="O25" s="31">
        <v>3.0</v>
      </c>
      <c r="P25" s="31">
        <v>3.0</v>
      </c>
      <c r="Q25" s="31">
        <v>4.0</v>
      </c>
      <c r="R25" s="8">
        <v>3.0</v>
      </c>
      <c r="S25" s="31">
        <v>2.0</v>
      </c>
      <c r="T25" s="31">
        <v>3.0</v>
      </c>
      <c r="U25" s="8">
        <v>2.0</v>
      </c>
      <c r="V25" s="8">
        <v>2.0</v>
      </c>
      <c r="W25" s="31">
        <v>2.0</v>
      </c>
      <c r="X25" s="31">
        <v>3.0</v>
      </c>
      <c r="Y25" s="8">
        <v>2.0</v>
      </c>
      <c r="Z25" s="31">
        <v>3.0</v>
      </c>
      <c r="AA25" s="8">
        <v>2.0</v>
      </c>
      <c r="AB25" s="31">
        <v>3.0</v>
      </c>
      <c r="AC25" s="8">
        <v>2.0</v>
      </c>
      <c r="AD25" s="8">
        <v>2.0</v>
      </c>
      <c r="AE25" s="8">
        <v>2.0</v>
      </c>
      <c r="AF25" s="8">
        <v>3.0</v>
      </c>
      <c r="AG25" s="8">
        <v>3.0</v>
      </c>
      <c r="AH25" s="8">
        <v>1.0</v>
      </c>
      <c r="AI25" s="32">
        <v>3.0</v>
      </c>
      <c r="AJ25" s="18">
        <f t="shared" si="1"/>
        <v>73</v>
      </c>
      <c r="AK25" s="18" t="str">
        <f t="shared" si="2"/>
        <v>SEDANG</v>
      </c>
    </row>
    <row r="26">
      <c r="A26" s="6">
        <v>23.0</v>
      </c>
      <c r="B26" s="7" t="s">
        <v>34</v>
      </c>
      <c r="C26" s="6">
        <v>17.0</v>
      </c>
      <c r="D26" s="6">
        <v>11.0</v>
      </c>
      <c r="E26" s="8" t="s">
        <v>16</v>
      </c>
      <c r="F26" s="8">
        <v>1.0</v>
      </c>
      <c r="G26" s="8">
        <v>2.0</v>
      </c>
      <c r="H26" s="8">
        <v>1.0</v>
      </c>
      <c r="I26" s="31">
        <v>1.0</v>
      </c>
      <c r="J26" s="8">
        <v>2.0</v>
      </c>
      <c r="K26" s="31">
        <v>2.0</v>
      </c>
      <c r="L26" s="8">
        <v>2.0</v>
      </c>
      <c r="M26" s="31">
        <v>2.0</v>
      </c>
      <c r="N26" s="31">
        <v>1.0</v>
      </c>
      <c r="O26" s="31">
        <v>2.0</v>
      </c>
      <c r="P26" s="31">
        <v>2.0</v>
      </c>
      <c r="Q26" s="31">
        <v>3.0</v>
      </c>
      <c r="R26" s="8">
        <v>4.0</v>
      </c>
      <c r="S26" s="31">
        <v>1.0</v>
      </c>
      <c r="T26" s="31">
        <v>1.0</v>
      </c>
      <c r="U26" s="8">
        <v>2.0</v>
      </c>
      <c r="V26" s="8">
        <v>2.0</v>
      </c>
      <c r="W26" s="31">
        <v>2.0</v>
      </c>
      <c r="X26" s="31">
        <v>1.0</v>
      </c>
      <c r="Y26" s="8">
        <v>1.0</v>
      </c>
      <c r="Z26" s="31">
        <v>1.0</v>
      </c>
      <c r="AA26" s="8">
        <v>1.0</v>
      </c>
      <c r="AB26" s="31">
        <v>1.0</v>
      </c>
      <c r="AC26" s="8">
        <v>2.0</v>
      </c>
      <c r="AD26" s="8">
        <v>2.0</v>
      </c>
      <c r="AE26" s="8">
        <v>1.0</v>
      </c>
      <c r="AF26" s="8">
        <v>2.0</v>
      </c>
      <c r="AG26" s="8">
        <v>2.0</v>
      </c>
      <c r="AH26" s="8">
        <v>1.0</v>
      </c>
      <c r="AI26" s="32">
        <v>1.0</v>
      </c>
      <c r="AJ26" s="18">
        <f t="shared" si="1"/>
        <v>49</v>
      </c>
      <c r="AK26" s="18" t="str">
        <f t="shared" si="2"/>
        <v>RENDAH</v>
      </c>
    </row>
    <row r="27">
      <c r="A27" s="6">
        <v>24.0</v>
      </c>
      <c r="B27" s="7" t="s">
        <v>35</v>
      </c>
      <c r="C27" s="6">
        <v>17.0</v>
      </c>
      <c r="D27" s="6">
        <v>11.0</v>
      </c>
      <c r="E27" s="8" t="s">
        <v>16</v>
      </c>
      <c r="F27" s="8">
        <v>1.0</v>
      </c>
      <c r="G27" s="8">
        <v>2.0</v>
      </c>
      <c r="H27" s="8">
        <v>1.0</v>
      </c>
      <c r="I27" s="31">
        <v>4.0</v>
      </c>
      <c r="J27" s="8">
        <v>1.0</v>
      </c>
      <c r="K27" s="31">
        <v>2.0</v>
      </c>
      <c r="L27" s="8">
        <v>1.0</v>
      </c>
      <c r="M27" s="31">
        <v>4.0</v>
      </c>
      <c r="N27" s="31">
        <v>2.0</v>
      </c>
      <c r="O27" s="31">
        <v>3.0</v>
      </c>
      <c r="P27" s="31">
        <v>3.0</v>
      </c>
      <c r="Q27" s="31">
        <v>3.0</v>
      </c>
      <c r="R27" s="8">
        <v>1.0</v>
      </c>
      <c r="S27" s="31">
        <v>3.0</v>
      </c>
      <c r="T27" s="31">
        <v>1.0</v>
      </c>
      <c r="U27" s="8">
        <v>1.0</v>
      </c>
      <c r="V27" s="8">
        <v>2.0</v>
      </c>
      <c r="W27" s="31">
        <v>2.0</v>
      </c>
      <c r="X27" s="31">
        <v>1.0</v>
      </c>
      <c r="Y27" s="8">
        <v>1.0</v>
      </c>
      <c r="Z27" s="31">
        <v>2.0</v>
      </c>
      <c r="AA27" s="8">
        <v>1.0</v>
      </c>
      <c r="AB27" s="31">
        <v>2.0</v>
      </c>
      <c r="AC27" s="8">
        <v>1.0</v>
      </c>
      <c r="AD27" s="8">
        <v>1.0</v>
      </c>
      <c r="AE27" s="8">
        <v>2.0</v>
      </c>
      <c r="AF27" s="8">
        <v>1.0</v>
      </c>
      <c r="AG27" s="8">
        <v>1.0</v>
      </c>
      <c r="AH27" s="8">
        <v>1.0</v>
      </c>
      <c r="AI27" s="32">
        <v>1.0</v>
      </c>
      <c r="AJ27" s="18">
        <f t="shared" si="1"/>
        <v>52</v>
      </c>
      <c r="AK27" s="18" t="str">
        <f t="shared" si="2"/>
        <v>SEDANG</v>
      </c>
    </row>
    <row r="28">
      <c r="A28" s="6">
        <v>25.0</v>
      </c>
      <c r="B28" s="7" t="s">
        <v>36</v>
      </c>
      <c r="C28" s="6">
        <v>16.0</v>
      </c>
      <c r="D28" s="6">
        <v>11.0</v>
      </c>
      <c r="E28" s="8" t="s">
        <v>16</v>
      </c>
      <c r="F28" s="8">
        <v>1.0</v>
      </c>
      <c r="G28" s="8">
        <v>3.0</v>
      </c>
      <c r="H28" s="8">
        <v>2.0</v>
      </c>
      <c r="I28" s="31">
        <v>3.0</v>
      </c>
      <c r="J28" s="8">
        <v>2.0</v>
      </c>
      <c r="K28" s="31">
        <v>3.0</v>
      </c>
      <c r="L28" s="8">
        <v>2.0</v>
      </c>
      <c r="M28" s="31">
        <v>3.0</v>
      </c>
      <c r="N28" s="31">
        <v>3.0</v>
      </c>
      <c r="O28" s="31">
        <v>3.0</v>
      </c>
      <c r="P28" s="31">
        <v>2.0</v>
      </c>
      <c r="Q28" s="31">
        <v>4.0</v>
      </c>
      <c r="R28" s="8">
        <v>2.0</v>
      </c>
      <c r="S28" s="31">
        <v>3.0</v>
      </c>
      <c r="T28" s="31">
        <v>3.0</v>
      </c>
      <c r="U28" s="8">
        <v>2.0</v>
      </c>
      <c r="V28" s="8">
        <v>2.0</v>
      </c>
      <c r="W28" s="31">
        <v>3.0</v>
      </c>
      <c r="X28" s="31">
        <v>4.0</v>
      </c>
      <c r="Y28" s="8">
        <v>2.0</v>
      </c>
      <c r="Z28" s="31">
        <v>3.0</v>
      </c>
      <c r="AA28" s="8">
        <v>3.0</v>
      </c>
      <c r="AB28" s="31">
        <v>3.0</v>
      </c>
      <c r="AC28" s="8">
        <v>2.0</v>
      </c>
      <c r="AD28" s="8">
        <v>2.0</v>
      </c>
      <c r="AE28" s="8">
        <v>2.0</v>
      </c>
      <c r="AF28" s="8">
        <v>3.0</v>
      </c>
      <c r="AG28" s="8">
        <v>2.0</v>
      </c>
      <c r="AH28" s="8">
        <v>2.0</v>
      </c>
      <c r="AI28" s="32">
        <v>3.0</v>
      </c>
      <c r="AJ28" s="18">
        <f t="shared" si="1"/>
        <v>77</v>
      </c>
      <c r="AK28" s="18" t="str">
        <f t="shared" si="2"/>
        <v>SEDANG</v>
      </c>
    </row>
    <row r="29">
      <c r="A29" s="6">
        <v>26.0</v>
      </c>
      <c r="B29" s="7" t="s">
        <v>37</v>
      </c>
      <c r="C29" s="6">
        <v>16.0</v>
      </c>
      <c r="D29" s="6">
        <v>11.0</v>
      </c>
      <c r="E29" s="8" t="s">
        <v>16</v>
      </c>
      <c r="F29" s="8">
        <v>1.0</v>
      </c>
      <c r="G29" s="8">
        <v>2.0</v>
      </c>
      <c r="H29" s="8">
        <v>1.0</v>
      </c>
      <c r="I29" s="31">
        <v>4.0</v>
      </c>
      <c r="J29" s="8">
        <v>1.0</v>
      </c>
      <c r="K29" s="31">
        <v>2.0</v>
      </c>
      <c r="L29" s="8">
        <v>1.0</v>
      </c>
      <c r="M29" s="31">
        <v>4.0</v>
      </c>
      <c r="N29" s="31">
        <v>2.0</v>
      </c>
      <c r="O29" s="31">
        <v>4.0</v>
      </c>
      <c r="P29" s="31">
        <v>1.0</v>
      </c>
      <c r="Q29" s="31">
        <v>3.0</v>
      </c>
      <c r="R29" s="8">
        <v>1.0</v>
      </c>
      <c r="S29" s="31">
        <v>3.0</v>
      </c>
      <c r="T29" s="31">
        <v>1.0</v>
      </c>
      <c r="U29" s="8">
        <v>1.0</v>
      </c>
      <c r="V29" s="8">
        <v>2.0</v>
      </c>
      <c r="W29" s="31">
        <v>2.0</v>
      </c>
      <c r="X29" s="31">
        <v>1.0</v>
      </c>
      <c r="Y29" s="8">
        <v>1.0</v>
      </c>
      <c r="Z29" s="31">
        <v>2.0</v>
      </c>
      <c r="AA29" s="8">
        <v>1.0</v>
      </c>
      <c r="AB29" s="31">
        <v>2.0</v>
      </c>
      <c r="AC29" s="8">
        <v>1.0</v>
      </c>
      <c r="AD29" s="8">
        <v>1.0</v>
      </c>
      <c r="AE29" s="8">
        <v>2.0</v>
      </c>
      <c r="AF29" s="8">
        <v>1.0</v>
      </c>
      <c r="AG29" s="8">
        <v>1.0</v>
      </c>
      <c r="AH29" s="8">
        <v>1.0</v>
      </c>
      <c r="AI29" s="32">
        <v>4.0</v>
      </c>
      <c r="AJ29" s="18">
        <f t="shared" si="1"/>
        <v>54</v>
      </c>
      <c r="AK29" s="18" t="str">
        <f t="shared" si="2"/>
        <v>SEDANG</v>
      </c>
    </row>
    <row r="30">
      <c r="A30" s="6">
        <v>27.0</v>
      </c>
      <c r="B30" s="7" t="s">
        <v>38</v>
      </c>
      <c r="C30" s="6">
        <v>16.0</v>
      </c>
      <c r="D30" s="6">
        <v>11.0</v>
      </c>
      <c r="E30" s="8" t="s">
        <v>16</v>
      </c>
      <c r="F30" s="8">
        <v>1.0</v>
      </c>
      <c r="G30" s="8">
        <v>2.0</v>
      </c>
      <c r="H30" s="8">
        <v>1.0</v>
      </c>
      <c r="I30" s="31">
        <v>1.0</v>
      </c>
      <c r="J30" s="8">
        <v>2.0</v>
      </c>
      <c r="K30" s="31">
        <v>3.0</v>
      </c>
      <c r="L30" s="8">
        <v>2.0</v>
      </c>
      <c r="M30" s="31">
        <v>2.0</v>
      </c>
      <c r="N30" s="31">
        <v>3.0</v>
      </c>
      <c r="O30" s="31">
        <v>3.0</v>
      </c>
      <c r="P30" s="31">
        <v>1.0</v>
      </c>
      <c r="Q30" s="31">
        <v>4.0</v>
      </c>
      <c r="R30" s="8">
        <v>2.0</v>
      </c>
      <c r="S30" s="31">
        <v>4.0</v>
      </c>
      <c r="T30" s="31">
        <v>3.0</v>
      </c>
      <c r="U30" s="8">
        <v>2.0</v>
      </c>
      <c r="V30" s="8">
        <v>3.0</v>
      </c>
      <c r="W30" s="31">
        <v>2.0</v>
      </c>
      <c r="X30" s="31">
        <v>1.0</v>
      </c>
      <c r="Y30" s="8">
        <v>3.0</v>
      </c>
      <c r="Z30" s="31">
        <v>3.0</v>
      </c>
      <c r="AA30" s="8">
        <v>2.0</v>
      </c>
      <c r="AB30" s="31">
        <v>3.0</v>
      </c>
      <c r="AC30" s="8">
        <v>2.0</v>
      </c>
      <c r="AD30" s="8">
        <v>2.0</v>
      </c>
      <c r="AE30" s="8">
        <v>3.0</v>
      </c>
      <c r="AF30" s="8">
        <v>3.0</v>
      </c>
      <c r="AG30" s="8">
        <v>2.0</v>
      </c>
      <c r="AH30" s="8">
        <v>1.0</v>
      </c>
      <c r="AI30" s="32">
        <v>2.0</v>
      </c>
      <c r="AJ30" s="18">
        <f t="shared" si="1"/>
        <v>68</v>
      </c>
      <c r="AK30" s="18" t="str">
        <f t="shared" si="2"/>
        <v>SEDANG</v>
      </c>
    </row>
    <row r="31">
      <c r="A31" s="6">
        <v>28.0</v>
      </c>
      <c r="B31" s="7" t="s">
        <v>39</v>
      </c>
      <c r="C31" s="6">
        <v>17.0</v>
      </c>
      <c r="D31" s="6">
        <v>11.0</v>
      </c>
      <c r="E31" s="8" t="s">
        <v>16</v>
      </c>
      <c r="F31" s="8">
        <v>2.0</v>
      </c>
      <c r="G31" s="8">
        <v>2.0</v>
      </c>
      <c r="H31" s="8">
        <v>3.0</v>
      </c>
      <c r="I31" s="31">
        <v>2.0</v>
      </c>
      <c r="J31" s="8">
        <v>2.0</v>
      </c>
      <c r="K31" s="31">
        <v>3.0</v>
      </c>
      <c r="L31" s="8">
        <v>2.0</v>
      </c>
      <c r="M31" s="31">
        <v>2.0</v>
      </c>
      <c r="N31" s="31">
        <v>2.0</v>
      </c>
      <c r="O31" s="31">
        <v>3.0</v>
      </c>
      <c r="P31" s="31">
        <v>3.0</v>
      </c>
      <c r="Q31" s="31">
        <v>4.0</v>
      </c>
      <c r="R31" s="8">
        <v>3.0</v>
      </c>
      <c r="S31" s="31">
        <v>3.0</v>
      </c>
      <c r="T31" s="31">
        <v>3.0</v>
      </c>
      <c r="U31" s="8">
        <v>3.0</v>
      </c>
      <c r="V31" s="8">
        <v>3.0</v>
      </c>
      <c r="W31" s="31">
        <v>2.0</v>
      </c>
      <c r="X31" s="31">
        <v>3.0</v>
      </c>
      <c r="Y31" s="8">
        <v>3.0</v>
      </c>
      <c r="Z31" s="31">
        <v>4.0</v>
      </c>
      <c r="AA31" s="8">
        <v>2.0</v>
      </c>
      <c r="AB31" s="31">
        <v>3.0</v>
      </c>
      <c r="AC31" s="8">
        <v>3.0</v>
      </c>
      <c r="AD31" s="8">
        <v>3.0</v>
      </c>
      <c r="AE31" s="8">
        <v>2.0</v>
      </c>
      <c r="AF31" s="8">
        <v>2.0</v>
      </c>
      <c r="AG31" s="8">
        <v>2.0</v>
      </c>
      <c r="AH31" s="8">
        <v>2.0</v>
      </c>
      <c r="AI31" s="32">
        <v>3.0</v>
      </c>
      <c r="AJ31" s="18">
        <f t="shared" si="1"/>
        <v>79</v>
      </c>
      <c r="AK31" s="18" t="str">
        <f t="shared" si="2"/>
        <v>SEDANG</v>
      </c>
    </row>
    <row r="32">
      <c r="A32" s="6">
        <v>29.0</v>
      </c>
      <c r="B32" s="7" t="s">
        <v>40</v>
      </c>
      <c r="C32" s="6">
        <v>17.0</v>
      </c>
      <c r="D32" s="6">
        <v>11.0</v>
      </c>
      <c r="E32" s="8" t="s">
        <v>16</v>
      </c>
      <c r="F32" s="8">
        <v>2.0</v>
      </c>
      <c r="G32" s="8">
        <v>3.0</v>
      </c>
      <c r="H32" s="8">
        <v>3.0</v>
      </c>
      <c r="I32" s="31">
        <v>1.0</v>
      </c>
      <c r="J32" s="8">
        <v>4.0</v>
      </c>
      <c r="K32" s="31">
        <v>3.0</v>
      </c>
      <c r="L32" s="8">
        <v>2.0</v>
      </c>
      <c r="M32" s="31">
        <v>3.0</v>
      </c>
      <c r="N32" s="31">
        <v>3.0</v>
      </c>
      <c r="O32" s="31">
        <v>3.0</v>
      </c>
      <c r="P32" s="31">
        <v>3.0</v>
      </c>
      <c r="Q32" s="31">
        <v>4.0</v>
      </c>
      <c r="R32" s="8">
        <v>2.0</v>
      </c>
      <c r="S32" s="31">
        <v>2.0</v>
      </c>
      <c r="T32" s="31">
        <v>1.0</v>
      </c>
      <c r="U32" s="8">
        <v>2.0</v>
      </c>
      <c r="V32" s="8">
        <v>3.0</v>
      </c>
      <c r="W32" s="31">
        <v>2.0</v>
      </c>
      <c r="X32" s="31">
        <v>1.0</v>
      </c>
      <c r="Y32" s="8">
        <v>3.0</v>
      </c>
      <c r="Z32" s="31">
        <v>4.0</v>
      </c>
      <c r="AA32" s="8">
        <v>2.0</v>
      </c>
      <c r="AB32" s="31">
        <v>4.0</v>
      </c>
      <c r="AC32" s="8">
        <v>2.0</v>
      </c>
      <c r="AD32" s="8">
        <v>3.0</v>
      </c>
      <c r="AE32" s="8">
        <v>3.0</v>
      </c>
      <c r="AF32" s="8">
        <v>3.0</v>
      </c>
      <c r="AG32" s="8">
        <v>4.0</v>
      </c>
      <c r="AH32" s="8">
        <v>2.0</v>
      </c>
      <c r="AI32" s="32">
        <v>3.0</v>
      </c>
      <c r="AJ32" s="18">
        <f t="shared" si="1"/>
        <v>80</v>
      </c>
      <c r="AK32" s="18" t="str">
        <f t="shared" si="2"/>
        <v>SEDANG</v>
      </c>
    </row>
    <row r="33">
      <c r="A33" s="26">
        <v>30.0</v>
      </c>
      <c r="B33" s="27" t="s">
        <v>61</v>
      </c>
      <c r="C33" s="26">
        <v>16.0</v>
      </c>
      <c r="D33" s="26">
        <v>11.0</v>
      </c>
      <c r="E33" s="8" t="s">
        <v>16</v>
      </c>
      <c r="F33" s="8">
        <v>1.0</v>
      </c>
      <c r="G33" s="8">
        <v>2.0</v>
      </c>
      <c r="H33" s="8">
        <v>2.0</v>
      </c>
      <c r="I33" s="31">
        <v>3.0</v>
      </c>
      <c r="J33" s="8">
        <v>3.0</v>
      </c>
      <c r="K33" s="31">
        <v>3.0</v>
      </c>
      <c r="L33" s="8">
        <v>2.0</v>
      </c>
      <c r="M33" s="31">
        <v>3.0</v>
      </c>
      <c r="N33" s="31">
        <v>3.0</v>
      </c>
      <c r="O33" s="31">
        <v>3.0</v>
      </c>
      <c r="P33" s="31">
        <v>1.0</v>
      </c>
      <c r="Q33" s="31">
        <v>4.0</v>
      </c>
      <c r="R33" s="8">
        <v>3.0</v>
      </c>
      <c r="S33" s="31">
        <v>3.0</v>
      </c>
      <c r="T33" s="31">
        <v>3.0</v>
      </c>
      <c r="U33" s="8">
        <v>1.0</v>
      </c>
      <c r="V33" s="8">
        <v>2.0</v>
      </c>
      <c r="W33" s="31">
        <v>2.0</v>
      </c>
      <c r="X33" s="31">
        <v>1.0</v>
      </c>
      <c r="Y33" s="8">
        <v>2.0</v>
      </c>
      <c r="Z33" s="31">
        <v>4.0</v>
      </c>
      <c r="AA33" s="8">
        <v>2.0</v>
      </c>
      <c r="AB33" s="31">
        <v>3.0</v>
      </c>
      <c r="AC33" s="8">
        <v>1.0</v>
      </c>
      <c r="AD33" s="8">
        <v>1.0</v>
      </c>
      <c r="AE33" s="8">
        <v>3.0</v>
      </c>
      <c r="AF33" s="8">
        <v>4.0</v>
      </c>
      <c r="AG33" s="8">
        <v>2.0</v>
      </c>
      <c r="AH33" s="8">
        <v>1.0</v>
      </c>
      <c r="AI33" s="32">
        <v>4.0</v>
      </c>
      <c r="AJ33" s="18">
        <f t="shared" si="1"/>
        <v>72</v>
      </c>
      <c r="AK33" s="18" t="str">
        <f t="shared" si="2"/>
        <v>SEDANG</v>
      </c>
    </row>
    <row r="34">
      <c r="A34" s="26">
        <v>31.0</v>
      </c>
      <c r="B34" s="27" t="s">
        <v>62</v>
      </c>
      <c r="C34" s="26">
        <v>17.0</v>
      </c>
      <c r="D34" s="26">
        <v>11.0</v>
      </c>
      <c r="E34" s="8" t="s">
        <v>7</v>
      </c>
      <c r="F34" s="8">
        <v>2.0</v>
      </c>
      <c r="G34" s="8">
        <v>3.0</v>
      </c>
      <c r="H34" s="8">
        <v>3.0</v>
      </c>
      <c r="I34" s="31">
        <v>3.0</v>
      </c>
      <c r="J34" s="8">
        <v>3.0</v>
      </c>
      <c r="K34" s="31">
        <v>4.0</v>
      </c>
      <c r="L34" s="8">
        <v>2.0</v>
      </c>
      <c r="M34" s="31">
        <v>2.0</v>
      </c>
      <c r="N34" s="31">
        <v>3.0</v>
      </c>
      <c r="O34" s="31">
        <v>3.0</v>
      </c>
      <c r="P34" s="31">
        <v>3.0</v>
      </c>
      <c r="Q34" s="31">
        <v>4.0</v>
      </c>
      <c r="R34" s="8">
        <v>2.0</v>
      </c>
      <c r="S34" s="31">
        <v>1.0</v>
      </c>
      <c r="T34" s="31">
        <v>4.0</v>
      </c>
      <c r="U34" s="8">
        <v>3.0</v>
      </c>
      <c r="V34" s="8">
        <v>4.0</v>
      </c>
      <c r="W34" s="31">
        <v>4.0</v>
      </c>
      <c r="X34" s="31">
        <v>1.0</v>
      </c>
      <c r="Y34" s="8">
        <v>3.0</v>
      </c>
      <c r="Z34" s="31">
        <v>4.0</v>
      </c>
      <c r="AA34" s="8">
        <v>2.0</v>
      </c>
      <c r="AB34" s="31">
        <v>3.0</v>
      </c>
      <c r="AC34" s="8">
        <v>3.0</v>
      </c>
      <c r="AD34" s="8">
        <v>3.0</v>
      </c>
      <c r="AE34" s="8">
        <v>2.0</v>
      </c>
      <c r="AF34" s="8">
        <v>2.0</v>
      </c>
      <c r="AG34" s="8">
        <v>2.0</v>
      </c>
      <c r="AH34" s="8">
        <v>3.0</v>
      </c>
      <c r="AI34" s="32">
        <v>3.0</v>
      </c>
      <c r="AJ34" s="18">
        <f t="shared" si="1"/>
        <v>84</v>
      </c>
      <c r="AK34" s="18" t="str">
        <f t="shared" si="2"/>
        <v>TINGGI</v>
      </c>
    </row>
    <row r="35">
      <c r="A35" s="26">
        <v>32.0</v>
      </c>
      <c r="B35" s="27" t="s">
        <v>63</v>
      </c>
      <c r="C35" s="26">
        <v>16.0</v>
      </c>
      <c r="D35" s="26">
        <v>11.0</v>
      </c>
      <c r="E35" s="8" t="s">
        <v>7</v>
      </c>
      <c r="F35" s="8">
        <v>1.0</v>
      </c>
      <c r="G35" s="8">
        <v>2.0</v>
      </c>
      <c r="H35" s="8">
        <v>2.0</v>
      </c>
      <c r="I35" s="31">
        <v>3.0</v>
      </c>
      <c r="J35" s="8">
        <v>1.0</v>
      </c>
      <c r="K35" s="31">
        <v>3.0</v>
      </c>
      <c r="L35" s="8">
        <v>2.0</v>
      </c>
      <c r="M35" s="31">
        <v>1.0</v>
      </c>
      <c r="N35" s="31">
        <v>2.0</v>
      </c>
      <c r="O35" s="31">
        <v>2.0</v>
      </c>
      <c r="P35" s="31">
        <v>2.0</v>
      </c>
      <c r="Q35" s="31">
        <v>3.0</v>
      </c>
      <c r="R35" s="8">
        <v>3.0</v>
      </c>
      <c r="S35" s="31">
        <v>2.0</v>
      </c>
      <c r="T35" s="31">
        <v>3.0</v>
      </c>
      <c r="U35" s="8">
        <v>2.0</v>
      </c>
      <c r="V35" s="8">
        <v>2.0</v>
      </c>
      <c r="W35" s="31">
        <v>2.0</v>
      </c>
      <c r="X35" s="31">
        <v>1.0</v>
      </c>
      <c r="Y35" s="8">
        <v>3.0</v>
      </c>
      <c r="Z35" s="31">
        <v>3.0</v>
      </c>
      <c r="AA35" s="8">
        <v>3.0</v>
      </c>
      <c r="AB35" s="31">
        <v>2.0</v>
      </c>
      <c r="AC35" s="8">
        <v>2.0</v>
      </c>
      <c r="AD35" s="8">
        <v>2.0</v>
      </c>
      <c r="AE35" s="8">
        <v>2.0</v>
      </c>
      <c r="AF35" s="8">
        <v>1.0</v>
      </c>
      <c r="AG35" s="8">
        <v>4.0</v>
      </c>
      <c r="AH35" s="8">
        <v>4.0</v>
      </c>
      <c r="AI35" s="32">
        <v>1.0</v>
      </c>
      <c r="AJ35" s="18">
        <f t="shared" si="1"/>
        <v>66</v>
      </c>
      <c r="AK35" s="18" t="str">
        <f t="shared" si="2"/>
        <v>SEDANG</v>
      </c>
    </row>
    <row r="36">
      <c r="A36" s="26">
        <v>33.0</v>
      </c>
      <c r="B36" s="27" t="s">
        <v>64</v>
      </c>
      <c r="C36" s="26">
        <v>17.0</v>
      </c>
      <c r="D36" s="26">
        <v>11.0</v>
      </c>
      <c r="E36" s="8" t="s">
        <v>16</v>
      </c>
      <c r="F36" s="8">
        <v>2.0</v>
      </c>
      <c r="G36" s="8">
        <v>3.0</v>
      </c>
      <c r="H36" s="8">
        <v>2.0</v>
      </c>
      <c r="I36" s="31">
        <v>3.0</v>
      </c>
      <c r="J36" s="8">
        <v>3.0</v>
      </c>
      <c r="K36" s="31">
        <v>4.0</v>
      </c>
      <c r="L36" s="8">
        <v>3.0</v>
      </c>
      <c r="M36" s="31">
        <v>3.0</v>
      </c>
      <c r="N36" s="31">
        <v>3.0</v>
      </c>
      <c r="O36" s="31">
        <v>2.0</v>
      </c>
      <c r="P36" s="31">
        <v>2.0</v>
      </c>
      <c r="Q36" s="31">
        <v>4.0</v>
      </c>
      <c r="R36" s="8">
        <v>3.0</v>
      </c>
      <c r="S36" s="31">
        <v>2.0</v>
      </c>
      <c r="T36" s="31">
        <v>2.0</v>
      </c>
      <c r="U36" s="8">
        <v>3.0</v>
      </c>
      <c r="V36" s="8">
        <v>3.0</v>
      </c>
      <c r="W36" s="31">
        <v>2.0</v>
      </c>
      <c r="X36" s="31">
        <v>2.0</v>
      </c>
      <c r="Y36" s="8">
        <v>3.0</v>
      </c>
      <c r="Z36" s="31">
        <v>3.0</v>
      </c>
      <c r="AA36" s="8">
        <v>3.0</v>
      </c>
      <c r="AB36" s="31">
        <v>3.0</v>
      </c>
      <c r="AC36" s="8">
        <v>2.0</v>
      </c>
      <c r="AD36" s="8">
        <v>2.0</v>
      </c>
      <c r="AE36" s="8">
        <v>3.0</v>
      </c>
      <c r="AF36" s="8">
        <v>3.0</v>
      </c>
      <c r="AG36" s="8">
        <v>3.0</v>
      </c>
      <c r="AH36" s="8">
        <v>2.0</v>
      </c>
      <c r="AI36" s="32">
        <v>3.0</v>
      </c>
      <c r="AJ36" s="18">
        <f t="shared" si="1"/>
        <v>81</v>
      </c>
      <c r="AK36" s="18" t="str">
        <f t="shared" si="2"/>
        <v>SEDANG</v>
      </c>
    </row>
    <row r="37">
      <c r="A37" s="26">
        <v>34.0</v>
      </c>
      <c r="B37" s="27" t="s">
        <v>65</v>
      </c>
      <c r="C37" s="26">
        <v>17.0</v>
      </c>
      <c r="D37" s="26">
        <v>11.0</v>
      </c>
      <c r="E37" s="8" t="s">
        <v>16</v>
      </c>
      <c r="F37" s="8">
        <v>1.0</v>
      </c>
      <c r="G37" s="8">
        <v>2.0</v>
      </c>
      <c r="H37" s="8">
        <v>1.0</v>
      </c>
      <c r="I37" s="31">
        <v>3.0</v>
      </c>
      <c r="J37" s="8">
        <v>2.0</v>
      </c>
      <c r="K37" s="31">
        <v>1.0</v>
      </c>
      <c r="L37" s="8">
        <v>2.0</v>
      </c>
      <c r="M37" s="31">
        <v>4.0</v>
      </c>
      <c r="N37" s="31">
        <v>2.0</v>
      </c>
      <c r="O37" s="31">
        <v>3.0</v>
      </c>
      <c r="P37" s="31">
        <v>3.0</v>
      </c>
      <c r="Q37" s="31">
        <v>4.0</v>
      </c>
      <c r="R37" s="8">
        <v>4.0</v>
      </c>
      <c r="S37" s="31">
        <v>3.0</v>
      </c>
      <c r="T37" s="31">
        <v>1.0</v>
      </c>
      <c r="U37" s="8">
        <v>2.0</v>
      </c>
      <c r="V37" s="8">
        <v>2.0</v>
      </c>
      <c r="W37" s="31">
        <v>2.0</v>
      </c>
      <c r="X37" s="31">
        <v>1.0</v>
      </c>
      <c r="Y37" s="8">
        <v>2.0</v>
      </c>
      <c r="Z37" s="31">
        <v>1.0</v>
      </c>
      <c r="AA37" s="8">
        <v>1.0</v>
      </c>
      <c r="AB37" s="31">
        <v>1.0</v>
      </c>
      <c r="AC37" s="8">
        <v>1.0</v>
      </c>
      <c r="AD37" s="8">
        <v>4.0</v>
      </c>
      <c r="AE37" s="8">
        <v>1.0</v>
      </c>
      <c r="AF37" s="8">
        <v>4.0</v>
      </c>
      <c r="AG37" s="8">
        <v>1.0</v>
      </c>
      <c r="AH37" s="8">
        <v>1.0</v>
      </c>
      <c r="AI37" s="32">
        <v>1.0</v>
      </c>
      <c r="AJ37" s="18">
        <f t="shared" si="1"/>
        <v>61</v>
      </c>
      <c r="AK37" s="18" t="str">
        <f t="shared" si="2"/>
        <v>SEDANG</v>
      </c>
    </row>
    <row r="38">
      <c r="A38" s="26">
        <v>35.0</v>
      </c>
      <c r="B38" s="27" t="s">
        <v>66</v>
      </c>
      <c r="C38" s="26">
        <v>16.0</v>
      </c>
      <c r="D38" s="26">
        <v>11.0</v>
      </c>
      <c r="E38" s="8" t="s">
        <v>16</v>
      </c>
      <c r="F38" s="8">
        <v>2.0</v>
      </c>
      <c r="G38" s="8">
        <v>2.0</v>
      </c>
      <c r="H38" s="8">
        <v>2.0</v>
      </c>
      <c r="I38" s="31">
        <v>1.0</v>
      </c>
      <c r="J38" s="8">
        <v>2.0</v>
      </c>
      <c r="K38" s="31">
        <v>2.0</v>
      </c>
      <c r="L38" s="8">
        <v>2.0</v>
      </c>
      <c r="M38" s="31">
        <v>3.0</v>
      </c>
      <c r="N38" s="31">
        <v>3.0</v>
      </c>
      <c r="O38" s="31">
        <v>3.0</v>
      </c>
      <c r="P38" s="31">
        <v>2.0</v>
      </c>
      <c r="Q38" s="31">
        <v>4.0</v>
      </c>
      <c r="R38" s="8">
        <v>2.0</v>
      </c>
      <c r="S38" s="31">
        <v>2.0</v>
      </c>
      <c r="T38" s="31">
        <v>3.0</v>
      </c>
      <c r="U38" s="8">
        <v>2.0</v>
      </c>
      <c r="V38" s="8">
        <v>2.0</v>
      </c>
      <c r="W38" s="31">
        <v>3.0</v>
      </c>
      <c r="X38" s="31">
        <v>2.0</v>
      </c>
      <c r="Y38" s="8">
        <v>3.0</v>
      </c>
      <c r="Z38" s="31">
        <v>3.0</v>
      </c>
      <c r="AA38" s="8">
        <v>3.0</v>
      </c>
      <c r="AB38" s="31">
        <v>4.0</v>
      </c>
      <c r="AC38" s="8">
        <v>2.0</v>
      </c>
      <c r="AD38" s="8">
        <v>2.0</v>
      </c>
      <c r="AE38" s="8">
        <v>2.0</v>
      </c>
      <c r="AF38" s="8">
        <v>2.0</v>
      </c>
      <c r="AG38" s="8">
        <v>2.0</v>
      </c>
      <c r="AH38" s="8">
        <v>2.0</v>
      </c>
      <c r="AI38" s="32">
        <v>3.0</v>
      </c>
      <c r="AJ38" s="18">
        <f t="shared" si="1"/>
        <v>72</v>
      </c>
      <c r="AK38" s="18" t="str">
        <f t="shared" si="2"/>
        <v>SEDANG</v>
      </c>
    </row>
    <row r="39">
      <c r="A39" s="26">
        <v>36.0</v>
      </c>
      <c r="B39" s="27" t="s">
        <v>67</v>
      </c>
      <c r="C39" s="26">
        <v>17.0</v>
      </c>
      <c r="D39" s="26">
        <v>11.0</v>
      </c>
      <c r="E39" s="8" t="s">
        <v>7</v>
      </c>
      <c r="F39" s="8">
        <v>1.0</v>
      </c>
      <c r="G39" s="8">
        <v>3.0</v>
      </c>
      <c r="H39" s="8">
        <v>2.0</v>
      </c>
      <c r="I39" s="31">
        <v>4.0</v>
      </c>
      <c r="J39" s="8">
        <v>3.0</v>
      </c>
      <c r="K39" s="31">
        <v>1.0</v>
      </c>
      <c r="L39" s="8">
        <v>3.0</v>
      </c>
      <c r="M39" s="31">
        <v>3.0</v>
      </c>
      <c r="N39" s="31">
        <v>3.0</v>
      </c>
      <c r="O39" s="31">
        <v>4.0</v>
      </c>
      <c r="P39" s="31">
        <v>3.0</v>
      </c>
      <c r="Q39" s="31">
        <v>4.0</v>
      </c>
      <c r="R39" s="8">
        <v>3.0</v>
      </c>
      <c r="S39" s="31">
        <v>2.0</v>
      </c>
      <c r="T39" s="31">
        <v>3.0</v>
      </c>
      <c r="U39" s="8">
        <v>1.0</v>
      </c>
      <c r="V39" s="8">
        <v>3.0</v>
      </c>
      <c r="W39" s="31">
        <v>3.0</v>
      </c>
      <c r="X39" s="31">
        <v>1.0</v>
      </c>
      <c r="Y39" s="8">
        <v>3.0</v>
      </c>
      <c r="Z39" s="31">
        <v>1.0</v>
      </c>
      <c r="AA39" s="8">
        <v>3.0</v>
      </c>
      <c r="AB39" s="31">
        <v>3.0</v>
      </c>
      <c r="AC39" s="8">
        <v>3.0</v>
      </c>
      <c r="AD39" s="8">
        <v>3.0</v>
      </c>
      <c r="AE39" s="8">
        <v>1.0</v>
      </c>
      <c r="AF39" s="8">
        <v>2.0</v>
      </c>
      <c r="AG39" s="8">
        <v>3.0</v>
      </c>
      <c r="AH39" s="8">
        <v>3.0</v>
      </c>
      <c r="AI39" s="32">
        <v>2.0</v>
      </c>
      <c r="AJ39" s="18">
        <f t="shared" si="1"/>
        <v>77</v>
      </c>
      <c r="AK39" s="18" t="str">
        <f t="shared" si="2"/>
        <v>SEDANG</v>
      </c>
    </row>
    <row r="40">
      <c r="A40" s="26">
        <v>37.0</v>
      </c>
      <c r="B40" s="27" t="s">
        <v>68</v>
      </c>
      <c r="C40" s="26">
        <v>16.0</v>
      </c>
      <c r="D40" s="26">
        <v>11.0</v>
      </c>
      <c r="E40" s="8" t="s">
        <v>16</v>
      </c>
      <c r="F40" s="8">
        <v>1.0</v>
      </c>
      <c r="G40" s="8">
        <v>4.0</v>
      </c>
      <c r="H40" s="8">
        <v>3.0</v>
      </c>
      <c r="I40" s="31">
        <v>3.0</v>
      </c>
      <c r="J40" s="8">
        <v>4.0</v>
      </c>
      <c r="K40" s="31">
        <v>3.0</v>
      </c>
      <c r="L40" s="8">
        <v>3.0</v>
      </c>
      <c r="M40" s="31">
        <v>2.0</v>
      </c>
      <c r="N40" s="31">
        <v>3.0</v>
      </c>
      <c r="O40" s="31">
        <v>3.0</v>
      </c>
      <c r="P40" s="31">
        <v>3.0</v>
      </c>
      <c r="Q40" s="31">
        <v>4.0</v>
      </c>
      <c r="R40" s="8">
        <v>3.0</v>
      </c>
      <c r="S40" s="31">
        <v>3.0</v>
      </c>
      <c r="T40" s="31">
        <v>2.0</v>
      </c>
      <c r="U40" s="8">
        <v>3.0</v>
      </c>
      <c r="V40" s="8">
        <v>4.0</v>
      </c>
      <c r="W40" s="31">
        <v>2.0</v>
      </c>
      <c r="X40" s="31">
        <v>1.0</v>
      </c>
      <c r="Y40" s="8">
        <v>3.0</v>
      </c>
      <c r="Z40" s="31">
        <v>3.0</v>
      </c>
      <c r="AA40" s="8">
        <v>3.0</v>
      </c>
      <c r="AB40" s="31">
        <v>3.0</v>
      </c>
      <c r="AC40" s="8">
        <v>2.0</v>
      </c>
      <c r="AD40" s="8">
        <v>3.0</v>
      </c>
      <c r="AE40" s="8">
        <v>3.0</v>
      </c>
      <c r="AF40" s="8">
        <v>2.0</v>
      </c>
      <c r="AG40" s="8">
        <v>3.0</v>
      </c>
      <c r="AH40" s="8">
        <v>2.0</v>
      </c>
      <c r="AI40" s="32">
        <v>2.0</v>
      </c>
      <c r="AJ40" s="18">
        <f t="shared" si="1"/>
        <v>83</v>
      </c>
      <c r="AK40" s="18" t="str">
        <f t="shared" si="2"/>
        <v>TINGGI</v>
      </c>
    </row>
    <row r="41">
      <c r="I41" s="53"/>
      <c r="K41" s="53"/>
      <c r="M41" s="53"/>
      <c r="N41" s="53"/>
      <c r="O41" s="53"/>
      <c r="P41" s="53"/>
      <c r="Q41" s="53"/>
      <c r="S41" s="53"/>
      <c r="T41" s="53"/>
      <c r="W41" s="53"/>
      <c r="X41" s="53"/>
      <c r="Z41" s="53"/>
      <c r="AB41" s="53"/>
      <c r="AI41" s="54"/>
    </row>
    <row r="42">
      <c r="I42" s="53"/>
      <c r="K42" s="53"/>
      <c r="M42" s="53"/>
      <c r="N42" s="53"/>
      <c r="O42" s="53"/>
      <c r="P42" s="53"/>
      <c r="Q42" s="53"/>
      <c r="S42" s="53"/>
      <c r="T42" s="53"/>
      <c r="W42" s="53"/>
      <c r="X42" s="53"/>
      <c r="Z42" s="53"/>
      <c r="AB42" s="53"/>
      <c r="AI42" s="54"/>
    </row>
    <row r="43">
      <c r="I43" s="53"/>
      <c r="K43" s="53"/>
      <c r="M43" s="53"/>
      <c r="N43" s="53"/>
      <c r="O43" s="53"/>
      <c r="P43" s="53"/>
      <c r="Q43" s="53"/>
      <c r="S43" s="53"/>
      <c r="T43" s="53"/>
      <c r="W43" s="53"/>
      <c r="X43" s="53"/>
      <c r="Z43" s="53"/>
      <c r="AB43" s="53"/>
      <c r="AI43" s="54"/>
    </row>
    <row r="44">
      <c r="I44" s="53"/>
      <c r="K44" s="53"/>
      <c r="M44" s="53"/>
      <c r="N44" s="53"/>
      <c r="O44" s="53"/>
      <c r="P44" s="53"/>
      <c r="Q44" s="53"/>
      <c r="S44" s="53"/>
      <c r="T44" s="53"/>
      <c r="W44" s="53"/>
      <c r="X44" s="53"/>
      <c r="Z44" s="53"/>
      <c r="AB44" s="53"/>
      <c r="AI44" s="54"/>
    </row>
    <row r="45">
      <c r="I45" s="53"/>
      <c r="K45" s="53"/>
      <c r="M45" s="53"/>
      <c r="N45" s="53"/>
      <c r="O45" s="53"/>
      <c r="P45" s="53"/>
      <c r="Q45" s="53"/>
      <c r="S45" s="53"/>
      <c r="T45" s="53"/>
      <c r="W45" s="53"/>
      <c r="X45" s="53"/>
      <c r="Z45" s="53"/>
      <c r="AB45" s="53"/>
      <c r="AI45" s="54"/>
    </row>
    <row r="46">
      <c r="I46" s="53"/>
      <c r="K46" s="53"/>
      <c r="M46" s="53"/>
      <c r="N46" s="53"/>
      <c r="O46" s="53"/>
      <c r="P46" s="53"/>
      <c r="Q46" s="53"/>
      <c r="S46" s="53"/>
      <c r="T46" s="53"/>
      <c r="W46" s="53"/>
      <c r="X46" s="53"/>
      <c r="Z46" s="53"/>
      <c r="AB46" s="53"/>
      <c r="AI46" s="54"/>
    </row>
    <row r="47">
      <c r="I47" s="53"/>
      <c r="K47" s="53"/>
      <c r="M47" s="53"/>
      <c r="N47" s="53"/>
      <c r="O47" s="53"/>
      <c r="P47" s="53"/>
      <c r="Q47" s="53"/>
      <c r="S47" s="53"/>
      <c r="T47" s="53"/>
      <c r="W47" s="53"/>
      <c r="X47" s="53"/>
      <c r="Z47" s="53"/>
      <c r="AB47" s="53"/>
      <c r="AI47" s="54"/>
    </row>
    <row r="48">
      <c r="I48" s="53"/>
      <c r="K48" s="53"/>
      <c r="M48" s="53"/>
      <c r="N48" s="53"/>
      <c r="O48" s="53"/>
      <c r="P48" s="53"/>
      <c r="Q48" s="53"/>
      <c r="S48" s="53"/>
      <c r="T48" s="53"/>
      <c r="W48" s="53"/>
      <c r="X48" s="53"/>
      <c r="Z48" s="53"/>
      <c r="AB48" s="53"/>
      <c r="AI48" s="54"/>
    </row>
    <row r="49">
      <c r="I49" s="53"/>
      <c r="K49" s="53"/>
      <c r="M49" s="53"/>
      <c r="N49" s="53"/>
      <c r="O49" s="53"/>
      <c r="P49" s="53"/>
      <c r="Q49" s="53"/>
      <c r="S49" s="53"/>
      <c r="T49" s="53"/>
      <c r="W49" s="53"/>
      <c r="X49" s="53"/>
      <c r="Z49" s="53"/>
      <c r="AB49" s="53"/>
      <c r="AI49" s="54"/>
    </row>
    <row r="50">
      <c r="I50" s="53"/>
      <c r="K50" s="53"/>
      <c r="M50" s="53"/>
      <c r="N50" s="53"/>
      <c r="O50" s="53"/>
      <c r="P50" s="53"/>
      <c r="Q50" s="53"/>
      <c r="S50" s="53"/>
      <c r="T50" s="53"/>
      <c r="W50" s="53"/>
      <c r="X50" s="53"/>
      <c r="Z50" s="53"/>
      <c r="AB50" s="53"/>
      <c r="AI50" s="54"/>
    </row>
    <row r="51">
      <c r="I51" s="53"/>
      <c r="K51" s="53"/>
      <c r="M51" s="53"/>
      <c r="N51" s="53"/>
      <c r="O51" s="53"/>
      <c r="P51" s="53"/>
      <c r="Q51" s="53"/>
      <c r="S51" s="53"/>
      <c r="T51" s="53"/>
      <c r="W51" s="53"/>
      <c r="X51" s="53"/>
      <c r="Z51" s="53"/>
      <c r="AB51" s="53"/>
      <c r="AI51" s="54"/>
    </row>
    <row r="52">
      <c r="I52" s="53"/>
      <c r="K52" s="53"/>
      <c r="M52" s="53"/>
      <c r="N52" s="53"/>
      <c r="O52" s="53"/>
      <c r="P52" s="53"/>
      <c r="Q52" s="53"/>
      <c r="S52" s="53"/>
      <c r="T52" s="53"/>
      <c r="W52" s="53"/>
      <c r="X52" s="53"/>
      <c r="Z52" s="53"/>
      <c r="AB52" s="53"/>
      <c r="AI52" s="54"/>
    </row>
    <row r="53">
      <c r="I53" s="53"/>
      <c r="K53" s="53"/>
      <c r="M53" s="53"/>
      <c r="N53" s="53"/>
      <c r="O53" s="53"/>
      <c r="P53" s="53"/>
      <c r="Q53" s="53"/>
      <c r="S53" s="53"/>
      <c r="T53" s="53"/>
      <c r="W53" s="53"/>
      <c r="X53" s="53"/>
      <c r="Z53" s="53"/>
      <c r="AB53" s="53"/>
      <c r="AI53" s="54"/>
    </row>
    <row r="54">
      <c r="I54" s="53"/>
      <c r="K54" s="53"/>
      <c r="M54" s="53"/>
      <c r="N54" s="53"/>
      <c r="O54" s="53"/>
      <c r="P54" s="53"/>
      <c r="Q54" s="53"/>
      <c r="S54" s="53"/>
      <c r="T54" s="53"/>
      <c r="W54" s="53"/>
      <c r="X54" s="53"/>
      <c r="Z54" s="53"/>
      <c r="AB54" s="53"/>
      <c r="AI54" s="54"/>
    </row>
    <row r="55">
      <c r="I55" s="53"/>
      <c r="K55" s="53"/>
      <c r="M55" s="53"/>
      <c r="N55" s="53"/>
      <c r="O55" s="53"/>
      <c r="P55" s="53"/>
      <c r="Q55" s="53"/>
      <c r="S55" s="53"/>
      <c r="T55" s="53"/>
      <c r="W55" s="53"/>
      <c r="X55" s="53"/>
      <c r="Z55" s="53"/>
      <c r="AB55" s="53"/>
      <c r="AI55" s="54"/>
    </row>
    <row r="56">
      <c r="I56" s="53"/>
      <c r="K56" s="53"/>
      <c r="M56" s="53"/>
      <c r="N56" s="53"/>
      <c r="O56" s="53"/>
      <c r="P56" s="53"/>
      <c r="Q56" s="53"/>
      <c r="S56" s="53"/>
      <c r="T56" s="53"/>
      <c r="W56" s="53"/>
      <c r="X56" s="53"/>
      <c r="Z56" s="53"/>
      <c r="AB56" s="53"/>
      <c r="AI56" s="54"/>
    </row>
    <row r="57">
      <c r="I57" s="53"/>
      <c r="K57" s="53"/>
      <c r="M57" s="53"/>
      <c r="N57" s="53"/>
      <c r="O57" s="53"/>
      <c r="P57" s="53"/>
      <c r="Q57" s="53"/>
      <c r="S57" s="53"/>
      <c r="T57" s="53"/>
      <c r="W57" s="53"/>
      <c r="X57" s="53"/>
      <c r="Z57" s="53"/>
      <c r="AB57" s="53"/>
      <c r="AI57" s="54"/>
    </row>
    <row r="58">
      <c r="I58" s="53"/>
      <c r="K58" s="53"/>
      <c r="M58" s="53"/>
      <c r="N58" s="53"/>
      <c r="O58" s="53"/>
      <c r="P58" s="53"/>
      <c r="Q58" s="53"/>
      <c r="S58" s="53"/>
      <c r="T58" s="53"/>
      <c r="W58" s="53"/>
      <c r="X58" s="53"/>
      <c r="Z58" s="53"/>
      <c r="AB58" s="53"/>
      <c r="AI58" s="54"/>
    </row>
    <row r="59">
      <c r="I59" s="53"/>
      <c r="K59" s="53"/>
      <c r="M59" s="53"/>
      <c r="N59" s="53"/>
      <c r="O59" s="53"/>
      <c r="P59" s="53"/>
      <c r="Q59" s="53"/>
      <c r="S59" s="53"/>
      <c r="T59" s="53"/>
      <c r="W59" s="53"/>
      <c r="X59" s="53"/>
      <c r="Z59" s="53"/>
      <c r="AB59" s="53"/>
      <c r="AI59" s="54"/>
    </row>
    <row r="60">
      <c r="I60" s="53"/>
      <c r="K60" s="53"/>
      <c r="M60" s="53"/>
      <c r="N60" s="53"/>
      <c r="O60" s="53"/>
      <c r="P60" s="53"/>
      <c r="Q60" s="53"/>
      <c r="S60" s="53"/>
      <c r="T60" s="53"/>
      <c r="W60" s="53"/>
      <c r="X60" s="53"/>
      <c r="Z60" s="53"/>
      <c r="AB60" s="53"/>
      <c r="AI60" s="54"/>
    </row>
    <row r="61">
      <c r="I61" s="53"/>
      <c r="K61" s="53"/>
      <c r="M61" s="53"/>
      <c r="N61" s="53"/>
      <c r="O61" s="53"/>
      <c r="P61" s="53"/>
      <c r="Q61" s="53"/>
      <c r="S61" s="53"/>
      <c r="T61" s="53"/>
      <c r="W61" s="53"/>
      <c r="X61" s="53"/>
      <c r="Z61" s="53"/>
      <c r="AB61" s="53"/>
      <c r="AI61" s="54"/>
    </row>
    <row r="62">
      <c r="I62" s="53"/>
      <c r="K62" s="53"/>
      <c r="M62" s="53"/>
      <c r="N62" s="53"/>
      <c r="O62" s="53"/>
      <c r="P62" s="53"/>
      <c r="Q62" s="53"/>
      <c r="S62" s="53"/>
      <c r="T62" s="53"/>
      <c r="W62" s="53"/>
      <c r="X62" s="53"/>
      <c r="Z62" s="53"/>
      <c r="AB62" s="53"/>
      <c r="AI62" s="54"/>
    </row>
    <row r="63">
      <c r="I63" s="53"/>
      <c r="K63" s="53"/>
      <c r="M63" s="53"/>
      <c r="N63" s="53"/>
      <c r="O63" s="53"/>
      <c r="P63" s="53"/>
      <c r="Q63" s="53"/>
      <c r="S63" s="53"/>
      <c r="T63" s="53"/>
      <c r="W63" s="53"/>
      <c r="X63" s="53"/>
      <c r="Z63" s="53"/>
      <c r="AB63" s="53"/>
      <c r="AI63" s="54"/>
    </row>
    <row r="64">
      <c r="I64" s="53"/>
      <c r="K64" s="53"/>
      <c r="M64" s="53"/>
      <c r="N64" s="53"/>
      <c r="O64" s="53"/>
      <c r="P64" s="53"/>
      <c r="Q64" s="53"/>
      <c r="S64" s="53"/>
      <c r="T64" s="53"/>
      <c r="W64" s="53"/>
      <c r="X64" s="53"/>
      <c r="Z64" s="53"/>
      <c r="AB64" s="53"/>
      <c r="AI64" s="54"/>
    </row>
    <row r="65">
      <c r="I65" s="53"/>
      <c r="K65" s="53"/>
      <c r="M65" s="53"/>
      <c r="N65" s="53"/>
      <c r="O65" s="53"/>
      <c r="P65" s="53"/>
      <c r="Q65" s="53"/>
      <c r="S65" s="53"/>
      <c r="T65" s="53"/>
      <c r="W65" s="53"/>
      <c r="X65" s="53"/>
      <c r="Z65" s="53"/>
      <c r="AB65" s="53"/>
      <c r="AI65" s="54"/>
    </row>
    <row r="66">
      <c r="I66" s="53"/>
      <c r="K66" s="53"/>
      <c r="M66" s="53"/>
      <c r="N66" s="53"/>
      <c r="O66" s="53"/>
      <c r="P66" s="53"/>
      <c r="Q66" s="53"/>
      <c r="S66" s="53"/>
      <c r="T66" s="53"/>
      <c r="W66" s="53"/>
      <c r="X66" s="53"/>
      <c r="Z66" s="53"/>
      <c r="AB66" s="53"/>
      <c r="AI66" s="54"/>
    </row>
    <row r="67">
      <c r="I67" s="53"/>
      <c r="K67" s="53"/>
      <c r="M67" s="53"/>
      <c r="N67" s="53"/>
      <c r="O67" s="53"/>
      <c r="P67" s="53"/>
      <c r="Q67" s="53"/>
      <c r="S67" s="53"/>
      <c r="T67" s="53"/>
      <c r="W67" s="53"/>
      <c r="X67" s="53"/>
      <c r="Z67" s="53"/>
      <c r="AB67" s="53"/>
      <c r="AI67" s="54"/>
    </row>
    <row r="68">
      <c r="I68" s="53"/>
      <c r="K68" s="53"/>
      <c r="M68" s="53"/>
      <c r="N68" s="53"/>
      <c r="O68" s="53"/>
      <c r="P68" s="53"/>
      <c r="Q68" s="53"/>
      <c r="S68" s="53"/>
      <c r="T68" s="53"/>
      <c r="W68" s="53"/>
      <c r="X68" s="53"/>
      <c r="Z68" s="53"/>
      <c r="AB68" s="53"/>
      <c r="AI68" s="54"/>
    </row>
    <row r="69">
      <c r="I69" s="53"/>
      <c r="K69" s="53"/>
      <c r="M69" s="53"/>
      <c r="N69" s="53"/>
      <c r="O69" s="53"/>
      <c r="P69" s="53"/>
      <c r="Q69" s="53"/>
      <c r="S69" s="53"/>
      <c r="T69" s="53"/>
      <c r="W69" s="53"/>
      <c r="X69" s="53"/>
      <c r="Z69" s="53"/>
      <c r="AB69" s="53"/>
      <c r="AI69" s="54"/>
    </row>
    <row r="70">
      <c r="I70" s="53"/>
      <c r="K70" s="53"/>
      <c r="M70" s="53"/>
      <c r="N70" s="53"/>
      <c r="O70" s="53"/>
      <c r="P70" s="53"/>
      <c r="Q70" s="53"/>
      <c r="S70" s="53"/>
      <c r="T70" s="53"/>
      <c r="W70" s="53"/>
      <c r="X70" s="53"/>
      <c r="Z70" s="53"/>
      <c r="AB70" s="53"/>
      <c r="AI70" s="54"/>
    </row>
    <row r="71">
      <c r="I71" s="53"/>
      <c r="K71" s="53"/>
      <c r="M71" s="53"/>
      <c r="N71" s="53"/>
      <c r="O71" s="53"/>
      <c r="P71" s="53"/>
      <c r="Q71" s="53"/>
      <c r="S71" s="53"/>
      <c r="T71" s="53"/>
      <c r="W71" s="53"/>
      <c r="X71" s="53"/>
      <c r="Z71" s="53"/>
      <c r="AB71" s="53"/>
      <c r="AI71" s="54"/>
    </row>
    <row r="72">
      <c r="I72" s="53"/>
      <c r="K72" s="53"/>
      <c r="M72" s="53"/>
      <c r="N72" s="53"/>
      <c r="O72" s="53"/>
      <c r="P72" s="53"/>
      <c r="Q72" s="53"/>
      <c r="S72" s="53"/>
      <c r="T72" s="53"/>
      <c r="W72" s="53"/>
      <c r="X72" s="53"/>
      <c r="Z72" s="53"/>
      <c r="AB72" s="53"/>
      <c r="AI72" s="54"/>
    </row>
    <row r="73">
      <c r="I73" s="53"/>
      <c r="K73" s="53"/>
      <c r="M73" s="53"/>
      <c r="N73" s="53"/>
      <c r="O73" s="53"/>
      <c r="P73" s="53"/>
      <c r="Q73" s="53"/>
      <c r="S73" s="53"/>
      <c r="T73" s="53"/>
      <c r="W73" s="53"/>
      <c r="X73" s="53"/>
      <c r="Z73" s="53"/>
      <c r="AB73" s="53"/>
      <c r="AI73" s="54"/>
    </row>
    <row r="74">
      <c r="I74" s="53"/>
      <c r="K74" s="53"/>
      <c r="M74" s="53"/>
      <c r="N74" s="53"/>
      <c r="O74" s="53"/>
      <c r="P74" s="53"/>
      <c r="Q74" s="53"/>
      <c r="S74" s="53"/>
      <c r="T74" s="53"/>
      <c r="W74" s="53"/>
      <c r="X74" s="53"/>
      <c r="Z74" s="53"/>
      <c r="AB74" s="53"/>
      <c r="AI74" s="54"/>
    </row>
    <row r="75">
      <c r="I75" s="53"/>
      <c r="K75" s="53"/>
      <c r="M75" s="53"/>
      <c r="N75" s="53"/>
      <c r="O75" s="53"/>
      <c r="P75" s="53"/>
      <c r="Q75" s="53"/>
      <c r="S75" s="53"/>
      <c r="T75" s="53"/>
      <c r="W75" s="53"/>
      <c r="X75" s="53"/>
      <c r="Z75" s="53"/>
      <c r="AB75" s="53"/>
      <c r="AI75" s="54"/>
    </row>
    <row r="76">
      <c r="I76" s="53"/>
      <c r="K76" s="53"/>
      <c r="M76" s="53"/>
      <c r="N76" s="53"/>
      <c r="O76" s="53"/>
      <c r="P76" s="53"/>
      <c r="Q76" s="53"/>
      <c r="S76" s="53"/>
      <c r="T76" s="53"/>
      <c r="W76" s="53"/>
      <c r="X76" s="53"/>
      <c r="Z76" s="53"/>
      <c r="AB76" s="53"/>
      <c r="AI76" s="54"/>
    </row>
    <row r="77">
      <c r="I77" s="53"/>
      <c r="K77" s="53"/>
      <c r="M77" s="53"/>
      <c r="N77" s="53"/>
      <c r="O77" s="53"/>
      <c r="P77" s="53"/>
      <c r="Q77" s="53"/>
      <c r="S77" s="53"/>
      <c r="T77" s="53"/>
      <c r="W77" s="53"/>
      <c r="X77" s="53"/>
      <c r="Z77" s="53"/>
      <c r="AB77" s="53"/>
      <c r="AI77" s="54"/>
    </row>
    <row r="78">
      <c r="I78" s="53"/>
      <c r="K78" s="53"/>
      <c r="M78" s="53"/>
      <c r="N78" s="53"/>
      <c r="O78" s="53"/>
      <c r="P78" s="53"/>
      <c r="Q78" s="53"/>
      <c r="S78" s="53"/>
      <c r="T78" s="53"/>
      <c r="W78" s="53"/>
      <c r="X78" s="53"/>
      <c r="Z78" s="53"/>
      <c r="AB78" s="53"/>
      <c r="AI78" s="54"/>
    </row>
    <row r="79">
      <c r="I79" s="53"/>
      <c r="K79" s="53"/>
      <c r="M79" s="53"/>
      <c r="N79" s="53"/>
      <c r="O79" s="53"/>
      <c r="P79" s="53"/>
      <c r="Q79" s="53"/>
      <c r="S79" s="53"/>
      <c r="T79" s="53"/>
      <c r="W79" s="53"/>
      <c r="X79" s="53"/>
      <c r="Z79" s="53"/>
      <c r="AB79" s="53"/>
      <c r="AI79" s="54"/>
    </row>
    <row r="80">
      <c r="I80" s="53"/>
      <c r="K80" s="53"/>
      <c r="M80" s="53"/>
      <c r="N80" s="53"/>
      <c r="O80" s="53"/>
      <c r="P80" s="53"/>
      <c r="Q80" s="53"/>
      <c r="S80" s="53"/>
      <c r="T80" s="53"/>
      <c r="W80" s="53"/>
      <c r="X80" s="53"/>
      <c r="Z80" s="53"/>
      <c r="AB80" s="53"/>
      <c r="AI80" s="54"/>
    </row>
    <row r="81">
      <c r="I81" s="53"/>
      <c r="K81" s="53"/>
      <c r="M81" s="53"/>
      <c r="N81" s="53"/>
      <c r="O81" s="53"/>
      <c r="P81" s="53"/>
      <c r="Q81" s="53"/>
      <c r="S81" s="53"/>
      <c r="T81" s="53"/>
      <c r="W81" s="53"/>
      <c r="X81" s="53"/>
      <c r="Z81" s="53"/>
      <c r="AB81" s="53"/>
      <c r="AI81" s="54"/>
    </row>
    <row r="82">
      <c r="I82" s="53"/>
      <c r="K82" s="53"/>
      <c r="M82" s="53"/>
      <c r="N82" s="53"/>
      <c r="O82" s="53"/>
      <c r="P82" s="53"/>
      <c r="Q82" s="53"/>
      <c r="S82" s="53"/>
      <c r="T82" s="53"/>
      <c r="W82" s="53"/>
      <c r="X82" s="53"/>
      <c r="Z82" s="53"/>
      <c r="AB82" s="53"/>
      <c r="AI82" s="54"/>
    </row>
    <row r="83">
      <c r="I83" s="53"/>
      <c r="K83" s="53"/>
      <c r="M83" s="53"/>
      <c r="N83" s="53"/>
      <c r="O83" s="53"/>
      <c r="P83" s="53"/>
      <c r="Q83" s="53"/>
      <c r="S83" s="53"/>
      <c r="T83" s="53"/>
      <c r="W83" s="53"/>
      <c r="X83" s="53"/>
      <c r="Z83" s="53"/>
      <c r="AB83" s="53"/>
      <c r="AI83" s="54"/>
    </row>
    <row r="84">
      <c r="I84" s="53"/>
      <c r="K84" s="53"/>
      <c r="M84" s="53"/>
      <c r="N84" s="53"/>
      <c r="O84" s="53"/>
      <c r="P84" s="53"/>
      <c r="Q84" s="53"/>
      <c r="S84" s="53"/>
      <c r="T84" s="53"/>
      <c r="W84" s="53"/>
      <c r="X84" s="53"/>
      <c r="Z84" s="53"/>
      <c r="AB84" s="53"/>
      <c r="AI84" s="54"/>
    </row>
    <row r="85">
      <c r="I85" s="53"/>
      <c r="K85" s="53"/>
      <c r="M85" s="53"/>
      <c r="N85" s="53"/>
      <c r="O85" s="53"/>
      <c r="P85" s="53"/>
      <c r="Q85" s="53"/>
      <c r="S85" s="53"/>
      <c r="T85" s="53"/>
      <c r="W85" s="53"/>
      <c r="X85" s="53"/>
      <c r="Z85" s="53"/>
      <c r="AB85" s="53"/>
      <c r="AI85" s="54"/>
    </row>
    <row r="86">
      <c r="I86" s="53"/>
      <c r="K86" s="53"/>
      <c r="M86" s="53"/>
      <c r="N86" s="53"/>
      <c r="O86" s="53"/>
      <c r="P86" s="53"/>
      <c r="Q86" s="53"/>
      <c r="S86" s="53"/>
      <c r="T86" s="53"/>
      <c r="W86" s="53"/>
      <c r="X86" s="53"/>
      <c r="Z86" s="53"/>
      <c r="AB86" s="53"/>
      <c r="AI86" s="54"/>
    </row>
    <row r="87">
      <c r="I87" s="53"/>
      <c r="K87" s="53"/>
      <c r="M87" s="53"/>
      <c r="N87" s="53"/>
      <c r="O87" s="53"/>
      <c r="P87" s="53"/>
      <c r="Q87" s="53"/>
      <c r="S87" s="53"/>
      <c r="T87" s="53"/>
      <c r="W87" s="53"/>
      <c r="X87" s="53"/>
      <c r="Z87" s="53"/>
      <c r="AB87" s="53"/>
      <c r="AI87" s="54"/>
    </row>
    <row r="88">
      <c r="I88" s="53"/>
      <c r="K88" s="53"/>
      <c r="M88" s="53"/>
      <c r="N88" s="53"/>
      <c r="O88" s="53"/>
      <c r="P88" s="53"/>
      <c r="Q88" s="53"/>
      <c r="S88" s="53"/>
      <c r="T88" s="53"/>
      <c r="W88" s="53"/>
      <c r="X88" s="53"/>
      <c r="Z88" s="53"/>
      <c r="AB88" s="53"/>
      <c r="AI88" s="54"/>
    </row>
    <row r="89">
      <c r="I89" s="53"/>
      <c r="K89" s="53"/>
      <c r="M89" s="53"/>
      <c r="N89" s="53"/>
      <c r="O89" s="53"/>
      <c r="P89" s="53"/>
      <c r="Q89" s="53"/>
      <c r="S89" s="53"/>
      <c r="T89" s="53"/>
      <c r="W89" s="53"/>
      <c r="X89" s="53"/>
      <c r="Z89" s="53"/>
      <c r="AB89" s="53"/>
      <c r="AI89" s="54"/>
    </row>
    <row r="90">
      <c r="I90" s="53"/>
      <c r="K90" s="53"/>
      <c r="M90" s="53"/>
      <c r="N90" s="53"/>
      <c r="O90" s="53"/>
      <c r="P90" s="53"/>
      <c r="Q90" s="53"/>
      <c r="S90" s="53"/>
      <c r="T90" s="53"/>
      <c r="W90" s="53"/>
      <c r="X90" s="53"/>
      <c r="Z90" s="53"/>
      <c r="AB90" s="53"/>
      <c r="AI90" s="54"/>
    </row>
    <row r="91">
      <c r="I91" s="53"/>
      <c r="K91" s="53"/>
      <c r="M91" s="53"/>
      <c r="N91" s="53"/>
      <c r="O91" s="53"/>
      <c r="P91" s="53"/>
      <c r="Q91" s="53"/>
      <c r="S91" s="53"/>
      <c r="T91" s="53"/>
      <c r="W91" s="53"/>
      <c r="X91" s="53"/>
      <c r="Z91" s="53"/>
      <c r="AB91" s="53"/>
      <c r="AI91" s="54"/>
    </row>
    <row r="92">
      <c r="I92" s="53"/>
      <c r="K92" s="53"/>
      <c r="M92" s="53"/>
      <c r="N92" s="53"/>
      <c r="O92" s="53"/>
      <c r="P92" s="53"/>
      <c r="Q92" s="53"/>
      <c r="S92" s="53"/>
      <c r="T92" s="53"/>
      <c r="W92" s="53"/>
      <c r="X92" s="53"/>
      <c r="Z92" s="53"/>
      <c r="AB92" s="53"/>
      <c r="AI92" s="54"/>
    </row>
    <row r="93">
      <c r="I93" s="53"/>
      <c r="K93" s="53"/>
      <c r="M93" s="53"/>
      <c r="N93" s="53"/>
      <c r="O93" s="53"/>
      <c r="P93" s="53"/>
      <c r="Q93" s="53"/>
      <c r="S93" s="53"/>
      <c r="T93" s="53"/>
      <c r="W93" s="53"/>
      <c r="X93" s="53"/>
      <c r="Z93" s="53"/>
      <c r="AB93" s="53"/>
      <c r="AI93" s="54"/>
    </row>
    <row r="94">
      <c r="I94" s="53"/>
      <c r="K94" s="53"/>
      <c r="M94" s="53"/>
      <c r="N94" s="53"/>
      <c r="O94" s="53"/>
      <c r="P94" s="53"/>
      <c r="Q94" s="53"/>
      <c r="S94" s="53"/>
      <c r="T94" s="53"/>
      <c r="W94" s="53"/>
      <c r="X94" s="53"/>
      <c r="Z94" s="53"/>
      <c r="AB94" s="53"/>
      <c r="AI94" s="54"/>
    </row>
    <row r="95">
      <c r="I95" s="53"/>
      <c r="K95" s="53"/>
      <c r="M95" s="53"/>
      <c r="N95" s="53"/>
      <c r="O95" s="53"/>
      <c r="P95" s="53"/>
      <c r="Q95" s="53"/>
      <c r="S95" s="53"/>
      <c r="T95" s="53"/>
      <c r="W95" s="53"/>
      <c r="X95" s="53"/>
      <c r="Z95" s="53"/>
      <c r="AB95" s="53"/>
      <c r="AI95" s="54"/>
    </row>
    <row r="96">
      <c r="I96" s="53"/>
      <c r="K96" s="53"/>
      <c r="M96" s="53"/>
      <c r="N96" s="53"/>
      <c r="O96" s="53"/>
      <c r="P96" s="53"/>
      <c r="Q96" s="53"/>
      <c r="S96" s="53"/>
      <c r="T96" s="53"/>
      <c r="W96" s="53"/>
      <c r="X96" s="53"/>
      <c r="Z96" s="53"/>
      <c r="AB96" s="53"/>
      <c r="AI96" s="54"/>
    </row>
    <row r="97">
      <c r="I97" s="53"/>
      <c r="K97" s="53"/>
      <c r="M97" s="53"/>
      <c r="N97" s="53"/>
      <c r="O97" s="53"/>
      <c r="P97" s="53"/>
      <c r="Q97" s="53"/>
      <c r="S97" s="53"/>
      <c r="T97" s="53"/>
      <c r="W97" s="53"/>
      <c r="X97" s="53"/>
      <c r="Z97" s="53"/>
      <c r="AB97" s="53"/>
      <c r="AI97" s="54"/>
    </row>
    <row r="98">
      <c r="I98" s="53"/>
      <c r="K98" s="53"/>
      <c r="M98" s="53"/>
      <c r="N98" s="53"/>
      <c r="O98" s="53"/>
      <c r="P98" s="53"/>
      <c r="Q98" s="53"/>
      <c r="S98" s="53"/>
      <c r="T98" s="53"/>
      <c r="W98" s="53"/>
      <c r="X98" s="53"/>
      <c r="Z98" s="53"/>
      <c r="AB98" s="53"/>
      <c r="AI98" s="54"/>
    </row>
    <row r="99">
      <c r="I99" s="53"/>
      <c r="K99" s="53"/>
      <c r="M99" s="53"/>
      <c r="N99" s="53"/>
      <c r="O99" s="53"/>
      <c r="P99" s="53"/>
      <c r="Q99" s="53"/>
      <c r="S99" s="53"/>
      <c r="T99" s="53"/>
      <c r="W99" s="53"/>
      <c r="X99" s="53"/>
      <c r="Z99" s="53"/>
      <c r="AB99" s="53"/>
      <c r="AI99" s="54"/>
    </row>
    <row r="100">
      <c r="I100" s="53"/>
      <c r="K100" s="53"/>
      <c r="M100" s="53"/>
      <c r="N100" s="53"/>
      <c r="O100" s="53"/>
      <c r="P100" s="53"/>
      <c r="Q100" s="53"/>
      <c r="S100" s="53"/>
      <c r="T100" s="53"/>
      <c r="W100" s="53"/>
      <c r="X100" s="53"/>
      <c r="Z100" s="53"/>
      <c r="AB100" s="53"/>
      <c r="AI100" s="54"/>
    </row>
    <row r="101">
      <c r="I101" s="53"/>
      <c r="K101" s="53"/>
      <c r="M101" s="53"/>
      <c r="N101" s="53"/>
      <c r="O101" s="53"/>
      <c r="P101" s="53"/>
      <c r="Q101" s="53"/>
      <c r="S101" s="53"/>
      <c r="T101" s="53"/>
      <c r="W101" s="53"/>
      <c r="X101" s="53"/>
      <c r="Z101" s="53"/>
      <c r="AB101" s="53"/>
      <c r="AI101" s="54"/>
    </row>
    <row r="102">
      <c r="I102" s="53"/>
      <c r="K102" s="53"/>
      <c r="M102" s="53"/>
      <c r="N102" s="53"/>
      <c r="O102" s="53"/>
      <c r="P102" s="53"/>
      <c r="Q102" s="53"/>
      <c r="S102" s="53"/>
      <c r="T102" s="53"/>
      <c r="W102" s="53"/>
      <c r="X102" s="53"/>
      <c r="Z102" s="53"/>
      <c r="AB102" s="53"/>
      <c r="AI102" s="54"/>
    </row>
    <row r="103">
      <c r="I103" s="53"/>
      <c r="K103" s="53"/>
      <c r="M103" s="53"/>
      <c r="N103" s="53"/>
      <c r="O103" s="53"/>
      <c r="P103" s="53"/>
      <c r="Q103" s="53"/>
      <c r="S103" s="53"/>
      <c r="T103" s="53"/>
      <c r="W103" s="53"/>
      <c r="X103" s="53"/>
      <c r="Z103" s="53"/>
      <c r="AB103" s="53"/>
      <c r="AI103" s="54"/>
    </row>
    <row r="104">
      <c r="I104" s="53"/>
      <c r="K104" s="53"/>
      <c r="M104" s="53"/>
      <c r="N104" s="53"/>
      <c r="O104" s="53"/>
      <c r="P104" s="53"/>
      <c r="Q104" s="53"/>
      <c r="S104" s="53"/>
      <c r="T104" s="53"/>
      <c r="W104" s="53"/>
      <c r="X104" s="53"/>
      <c r="Z104" s="53"/>
      <c r="AB104" s="53"/>
      <c r="AI104" s="54"/>
    </row>
    <row r="105">
      <c r="I105" s="53"/>
      <c r="K105" s="53"/>
      <c r="M105" s="53"/>
      <c r="N105" s="53"/>
      <c r="O105" s="53"/>
      <c r="P105" s="53"/>
      <c r="Q105" s="53"/>
      <c r="S105" s="53"/>
      <c r="T105" s="53"/>
      <c r="W105" s="53"/>
      <c r="X105" s="53"/>
      <c r="Z105" s="53"/>
      <c r="AB105" s="53"/>
      <c r="AI105" s="54"/>
    </row>
    <row r="106">
      <c r="I106" s="53"/>
      <c r="K106" s="53"/>
      <c r="M106" s="53"/>
      <c r="N106" s="53"/>
      <c r="O106" s="53"/>
      <c r="P106" s="53"/>
      <c r="Q106" s="53"/>
      <c r="S106" s="53"/>
      <c r="T106" s="53"/>
      <c r="W106" s="53"/>
      <c r="X106" s="53"/>
      <c r="Z106" s="53"/>
      <c r="AB106" s="53"/>
      <c r="AI106" s="54"/>
    </row>
    <row r="107">
      <c r="I107" s="53"/>
      <c r="K107" s="53"/>
      <c r="M107" s="53"/>
      <c r="N107" s="53"/>
      <c r="O107" s="53"/>
      <c r="P107" s="53"/>
      <c r="Q107" s="53"/>
      <c r="S107" s="53"/>
      <c r="T107" s="53"/>
      <c r="W107" s="53"/>
      <c r="X107" s="53"/>
      <c r="Z107" s="53"/>
      <c r="AB107" s="53"/>
      <c r="AI107" s="54"/>
    </row>
    <row r="108">
      <c r="I108" s="53"/>
      <c r="K108" s="53"/>
      <c r="M108" s="53"/>
      <c r="N108" s="53"/>
      <c r="O108" s="53"/>
      <c r="P108" s="53"/>
      <c r="Q108" s="53"/>
      <c r="S108" s="53"/>
      <c r="T108" s="53"/>
      <c r="W108" s="53"/>
      <c r="X108" s="53"/>
      <c r="Z108" s="53"/>
      <c r="AB108" s="53"/>
      <c r="AI108" s="54"/>
    </row>
    <row r="109">
      <c r="I109" s="53"/>
      <c r="K109" s="53"/>
      <c r="M109" s="53"/>
      <c r="N109" s="53"/>
      <c r="O109" s="53"/>
      <c r="P109" s="53"/>
      <c r="Q109" s="53"/>
      <c r="S109" s="53"/>
      <c r="T109" s="53"/>
      <c r="W109" s="53"/>
      <c r="X109" s="53"/>
      <c r="Z109" s="53"/>
      <c r="AB109" s="53"/>
      <c r="AI109" s="54"/>
    </row>
    <row r="110">
      <c r="I110" s="53"/>
      <c r="K110" s="53"/>
      <c r="M110" s="53"/>
      <c r="N110" s="53"/>
      <c r="O110" s="53"/>
      <c r="P110" s="53"/>
      <c r="Q110" s="53"/>
      <c r="S110" s="53"/>
      <c r="T110" s="53"/>
      <c r="W110" s="53"/>
      <c r="X110" s="53"/>
      <c r="Z110" s="53"/>
      <c r="AB110" s="53"/>
      <c r="AI110" s="54"/>
    </row>
    <row r="111">
      <c r="I111" s="53"/>
      <c r="K111" s="53"/>
      <c r="M111" s="53"/>
      <c r="N111" s="53"/>
      <c r="O111" s="53"/>
      <c r="P111" s="53"/>
      <c r="Q111" s="53"/>
      <c r="S111" s="53"/>
      <c r="T111" s="53"/>
      <c r="W111" s="53"/>
      <c r="X111" s="53"/>
      <c r="Z111" s="53"/>
      <c r="AB111" s="53"/>
      <c r="AI111" s="54"/>
    </row>
    <row r="112">
      <c r="I112" s="53"/>
      <c r="K112" s="53"/>
      <c r="M112" s="53"/>
      <c r="N112" s="53"/>
      <c r="O112" s="53"/>
      <c r="P112" s="53"/>
      <c r="Q112" s="53"/>
      <c r="S112" s="53"/>
      <c r="T112" s="53"/>
      <c r="W112" s="53"/>
      <c r="X112" s="53"/>
      <c r="Z112" s="53"/>
      <c r="AB112" s="53"/>
      <c r="AI112" s="54"/>
    </row>
    <row r="113">
      <c r="I113" s="53"/>
      <c r="K113" s="53"/>
      <c r="M113" s="53"/>
      <c r="N113" s="53"/>
      <c r="O113" s="53"/>
      <c r="P113" s="53"/>
      <c r="Q113" s="53"/>
      <c r="S113" s="53"/>
      <c r="T113" s="53"/>
      <c r="W113" s="53"/>
      <c r="X113" s="53"/>
      <c r="Z113" s="53"/>
      <c r="AB113" s="53"/>
      <c r="AI113" s="54"/>
    </row>
    <row r="114">
      <c r="I114" s="53"/>
      <c r="K114" s="53"/>
      <c r="M114" s="53"/>
      <c r="N114" s="53"/>
      <c r="O114" s="53"/>
      <c r="P114" s="53"/>
      <c r="Q114" s="53"/>
      <c r="S114" s="53"/>
      <c r="T114" s="53"/>
      <c r="W114" s="53"/>
      <c r="X114" s="53"/>
      <c r="Z114" s="53"/>
      <c r="AB114" s="53"/>
      <c r="AI114" s="54"/>
    </row>
    <row r="115">
      <c r="I115" s="53"/>
      <c r="K115" s="53"/>
      <c r="M115" s="53"/>
      <c r="N115" s="53"/>
      <c r="O115" s="53"/>
      <c r="P115" s="53"/>
      <c r="Q115" s="53"/>
      <c r="S115" s="53"/>
      <c r="T115" s="53"/>
      <c r="W115" s="53"/>
      <c r="X115" s="53"/>
      <c r="Z115" s="53"/>
      <c r="AB115" s="53"/>
      <c r="AI115" s="54"/>
    </row>
    <row r="116">
      <c r="I116" s="53"/>
      <c r="K116" s="53"/>
      <c r="M116" s="53"/>
      <c r="N116" s="53"/>
      <c r="O116" s="53"/>
      <c r="P116" s="53"/>
      <c r="Q116" s="53"/>
      <c r="S116" s="53"/>
      <c r="T116" s="53"/>
      <c r="W116" s="53"/>
      <c r="X116" s="53"/>
      <c r="Z116" s="53"/>
      <c r="AB116" s="53"/>
      <c r="AI116" s="54"/>
    </row>
    <row r="117">
      <c r="I117" s="53"/>
      <c r="K117" s="53"/>
      <c r="M117" s="53"/>
      <c r="N117" s="53"/>
      <c r="O117" s="53"/>
      <c r="P117" s="53"/>
      <c r="Q117" s="53"/>
      <c r="S117" s="53"/>
      <c r="T117" s="53"/>
      <c r="W117" s="53"/>
      <c r="X117" s="53"/>
      <c r="Z117" s="53"/>
      <c r="AB117" s="53"/>
      <c r="AI117" s="54"/>
    </row>
    <row r="118">
      <c r="I118" s="53"/>
      <c r="K118" s="53"/>
      <c r="M118" s="53"/>
      <c r="N118" s="53"/>
      <c r="O118" s="53"/>
      <c r="P118" s="53"/>
      <c r="Q118" s="53"/>
      <c r="S118" s="53"/>
      <c r="T118" s="53"/>
      <c r="W118" s="53"/>
      <c r="X118" s="53"/>
      <c r="Z118" s="53"/>
      <c r="AB118" s="53"/>
      <c r="AI118" s="54"/>
    </row>
    <row r="119">
      <c r="I119" s="53"/>
      <c r="K119" s="53"/>
      <c r="M119" s="53"/>
      <c r="N119" s="53"/>
      <c r="O119" s="53"/>
      <c r="P119" s="53"/>
      <c r="Q119" s="53"/>
      <c r="S119" s="53"/>
      <c r="T119" s="53"/>
      <c r="W119" s="53"/>
      <c r="X119" s="53"/>
      <c r="Z119" s="53"/>
      <c r="AB119" s="53"/>
      <c r="AI119" s="54"/>
    </row>
    <row r="120">
      <c r="I120" s="53"/>
      <c r="K120" s="53"/>
      <c r="M120" s="53"/>
      <c r="N120" s="53"/>
      <c r="O120" s="53"/>
      <c r="P120" s="53"/>
      <c r="Q120" s="53"/>
      <c r="S120" s="53"/>
      <c r="T120" s="53"/>
      <c r="W120" s="53"/>
      <c r="X120" s="53"/>
      <c r="Z120" s="53"/>
      <c r="AB120" s="53"/>
      <c r="AI120" s="54"/>
    </row>
    <row r="121">
      <c r="I121" s="53"/>
      <c r="K121" s="53"/>
      <c r="M121" s="53"/>
      <c r="N121" s="53"/>
      <c r="O121" s="53"/>
      <c r="P121" s="53"/>
      <c r="Q121" s="53"/>
      <c r="S121" s="53"/>
      <c r="T121" s="53"/>
      <c r="W121" s="53"/>
      <c r="X121" s="53"/>
      <c r="Z121" s="53"/>
      <c r="AB121" s="53"/>
      <c r="AI121" s="54"/>
    </row>
    <row r="122">
      <c r="I122" s="53"/>
      <c r="K122" s="53"/>
      <c r="M122" s="53"/>
      <c r="N122" s="53"/>
      <c r="O122" s="53"/>
      <c r="P122" s="53"/>
      <c r="Q122" s="53"/>
      <c r="S122" s="53"/>
      <c r="T122" s="53"/>
      <c r="W122" s="53"/>
      <c r="X122" s="53"/>
      <c r="Z122" s="53"/>
      <c r="AB122" s="53"/>
      <c r="AI122" s="54"/>
    </row>
    <row r="123">
      <c r="I123" s="53"/>
      <c r="K123" s="53"/>
      <c r="M123" s="53"/>
      <c r="N123" s="53"/>
      <c r="O123" s="53"/>
      <c r="P123" s="53"/>
      <c r="Q123" s="53"/>
      <c r="S123" s="53"/>
      <c r="T123" s="53"/>
      <c r="W123" s="53"/>
      <c r="X123" s="53"/>
      <c r="Z123" s="53"/>
      <c r="AB123" s="53"/>
      <c r="AI123" s="54"/>
    </row>
    <row r="124">
      <c r="I124" s="53"/>
      <c r="K124" s="53"/>
      <c r="M124" s="53"/>
      <c r="N124" s="53"/>
      <c r="O124" s="53"/>
      <c r="P124" s="53"/>
      <c r="Q124" s="53"/>
      <c r="S124" s="53"/>
      <c r="T124" s="53"/>
      <c r="W124" s="53"/>
      <c r="X124" s="53"/>
      <c r="Z124" s="53"/>
      <c r="AB124" s="53"/>
      <c r="AI124" s="54"/>
    </row>
    <row r="125">
      <c r="I125" s="53"/>
      <c r="K125" s="53"/>
      <c r="M125" s="53"/>
      <c r="N125" s="53"/>
      <c r="O125" s="53"/>
      <c r="P125" s="53"/>
      <c r="Q125" s="53"/>
      <c r="S125" s="53"/>
      <c r="T125" s="53"/>
      <c r="W125" s="53"/>
      <c r="X125" s="53"/>
      <c r="Z125" s="53"/>
      <c r="AB125" s="53"/>
      <c r="AI125" s="54"/>
    </row>
    <row r="126">
      <c r="I126" s="53"/>
      <c r="K126" s="53"/>
      <c r="M126" s="53"/>
      <c r="N126" s="53"/>
      <c r="O126" s="53"/>
      <c r="P126" s="53"/>
      <c r="Q126" s="53"/>
      <c r="S126" s="53"/>
      <c r="T126" s="53"/>
      <c r="W126" s="53"/>
      <c r="X126" s="53"/>
      <c r="Z126" s="53"/>
      <c r="AB126" s="53"/>
      <c r="AI126" s="54"/>
    </row>
    <row r="127">
      <c r="I127" s="53"/>
      <c r="K127" s="53"/>
      <c r="M127" s="53"/>
      <c r="N127" s="53"/>
      <c r="O127" s="53"/>
      <c r="P127" s="53"/>
      <c r="Q127" s="53"/>
      <c r="S127" s="53"/>
      <c r="T127" s="53"/>
      <c r="W127" s="53"/>
      <c r="X127" s="53"/>
      <c r="Z127" s="53"/>
      <c r="AB127" s="53"/>
      <c r="AI127" s="54"/>
    </row>
    <row r="128">
      <c r="I128" s="53"/>
      <c r="K128" s="53"/>
      <c r="M128" s="53"/>
      <c r="N128" s="53"/>
      <c r="O128" s="53"/>
      <c r="P128" s="53"/>
      <c r="Q128" s="53"/>
      <c r="S128" s="53"/>
      <c r="T128" s="53"/>
      <c r="W128" s="53"/>
      <c r="X128" s="53"/>
      <c r="Z128" s="53"/>
      <c r="AB128" s="53"/>
      <c r="AI128" s="54"/>
    </row>
    <row r="129">
      <c r="I129" s="53"/>
      <c r="K129" s="53"/>
      <c r="M129" s="53"/>
      <c r="N129" s="53"/>
      <c r="O129" s="53"/>
      <c r="P129" s="53"/>
      <c r="Q129" s="53"/>
      <c r="S129" s="53"/>
      <c r="T129" s="53"/>
      <c r="W129" s="53"/>
      <c r="X129" s="53"/>
      <c r="Z129" s="53"/>
      <c r="AB129" s="53"/>
      <c r="AI129" s="54"/>
    </row>
    <row r="130">
      <c r="I130" s="53"/>
      <c r="K130" s="53"/>
      <c r="M130" s="53"/>
      <c r="N130" s="53"/>
      <c r="O130" s="53"/>
      <c r="P130" s="53"/>
      <c r="Q130" s="53"/>
      <c r="S130" s="53"/>
      <c r="T130" s="53"/>
      <c r="W130" s="53"/>
      <c r="X130" s="53"/>
      <c r="Z130" s="53"/>
      <c r="AB130" s="53"/>
      <c r="AI130" s="54"/>
    </row>
    <row r="131">
      <c r="I131" s="53"/>
      <c r="K131" s="53"/>
      <c r="M131" s="53"/>
      <c r="N131" s="53"/>
      <c r="O131" s="53"/>
      <c r="P131" s="53"/>
      <c r="Q131" s="53"/>
      <c r="S131" s="53"/>
      <c r="T131" s="53"/>
      <c r="W131" s="53"/>
      <c r="X131" s="53"/>
      <c r="Z131" s="53"/>
      <c r="AB131" s="53"/>
      <c r="AI131" s="54"/>
    </row>
    <row r="132">
      <c r="I132" s="53"/>
      <c r="K132" s="53"/>
      <c r="M132" s="53"/>
      <c r="N132" s="53"/>
      <c r="O132" s="53"/>
      <c r="P132" s="53"/>
      <c r="Q132" s="53"/>
      <c r="S132" s="53"/>
      <c r="T132" s="53"/>
      <c r="W132" s="53"/>
      <c r="X132" s="53"/>
      <c r="Z132" s="53"/>
      <c r="AB132" s="53"/>
      <c r="AI132" s="54"/>
    </row>
    <row r="133">
      <c r="I133" s="53"/>
      <c r="K133" s="53"/>
      <c r="M133" s="53"/>
      <c r="N133" s="53"/>
      <c r="O133" s="53"/>
      <c r="P133" s="53"/>
      <c r="Q133" s="53"/>
      <c r="S133" s="53"/>
      <c r="T133" s="53"/>
      <c r="W133" s="53"/>
      <c r="X133" s="53"/>
      <c r="Z133" s="53"/>
      <c r="AB133" s="53"/>
      <c r="AI133" s="54"/>
    </row>
    <row r="134">
      <c r="I134" s="53"/>
      <c r="K134" s="53"/>
      <c r="M134" s="53"/>
      <c r="N134" s="53"/>
      <c r="O134" s="53"/>
      <c r="P134" s="53"/>
      <c r="Q134" s="53"/>
      <c r="S134" s="53"/>
      <c r="T134" s="53"/>
      <c r="W134" s="53"/>
      <c r="X134" s="53"/>
      <c r="Z134" s="53"/>
      <c r="AB134" s="53"/>
      <c r="AI134" s="54"/>
    </row>
    <row r="135">
      <c r="I135" s="53"/>
      <c r="K135" s="53"/>
      <c r="M135" s="53"/>
      <c r="N135" s="53"/>
      <c r="O135" s="53"/>
      <c r="P135" s="53"/>
      <c r="Q135" s="53"/>
      <c r="S135" s="53"/>
      <c r="T135" s="53"/>
      <c r="W135" s="53"/>
      <c r="X135" s="53"/>
      <c r="Z135" s="53"/>
      <c r="AB135" s="53"/>
      <c r="AI135" s="54"/>
    </row>
    <row r="136">
      <c r="I136" s="53"/>
      <c r="K136" s="53"/>
      <c r="M136" s="53"/>
      <c r="N136" s="53"/>
      <c r="O136" s="53"/>
      <c r="P136" s="53"/>
      <c r="Q136" s="53"/>
      <c r="S136" s="53"/>
      <c r="T136" s="53"/>
      <c r="W136" s="53"/>
      <c r="X136" s="53"/>
      <c r="Z136" s="53"/>
      <c r="AB136" s="53"/>
      <c r="AI136" s="54"/>
    </row>
    <row r="137">
      <c r="I137" s="53"/>
      <c r="K137" s="53"/>
      <c r="M137" s="53"/>
      <c r="N137" s="53"/>
      <c r="O137" s="53"/>
      <c r="P137" s="53"/>
      <c r="Q137" s="53"/>
      <c r="S137" s="53"/>
      <c r="T137" s="53"/>
      <c r="W137" s="53"/>
      <c r="X137" s="53"/>
      <c r="Z137" s="53"/>
      <c r="AB137" s="53"/>
      <c r="AI137" s="54"/>
    </row>
    <row r="138">
      <c r="I138" s="53"/>
      <c r="K138" s="53"/>
      <c r="M138" s="53"/>
      <c r="N138" s="53"/>
      <c r="O138" s="53"/>
      <c r="P138" s="53"/>
      <c r="Q138" s="53"/>
      <c r="S138" s="53"/>
      <c r="T138" s="53"/>
      <c r="W138" s="53"/>
      <c r="X138" s="53"/>
      <c r="Z138" s="53"/>
      <c r="AB138" s="53"/>
      <c r="AI138" s="54"/>
    </row>
    <row r="139">
      <c r="I139" s="53"/>
      <c r="K139" s="53"/>
      <c r="M139" s="53"/>
      <c r="N139" s="53"/>
      <c r="O139" s="53"/>
      <c r="P139" s="53"/>
      <c r="Q139" s="53"/>
      <c r="S139" s="53"/>
      <c r="T139" s="53"/>
      <c r="W139" s="53"/>
      <c r="X139" s="53"/>
      <c r="Z139" s="53"/>
      <c r="AB139" s="53"/>
      <c r="AI139" s="54"/>
    </row>
    <row r="140">
      <c r="I140" s="53"/>
      <c r="K140" s="53"/>
      <c r="M140" s="53"/>
      <c r="N140" s="53"/>
      <c r="O140" s="53"/>
      <c r="P140" s="53"/>
      <c r="Q140" s="53"/>
      <c r="S140" s="53"/>
      <c r="T140" s="53"/>
      <c r="W140" s="53"/>
      <c r="X140" s="53"/>
      <c r="Z140" s="53"/>
      <c r="AB140" s="53"/>
      <c r="AI140" s="54"/>
    </row>
    <row r="141">
      <c r="I141" s="53"/>
      <c r="K141" s="53"/>
      <c r="M141" s="53"/>
      <c r="N141" s="53"/>
      <c r="O141" s="53"/>
      <c r="P141" s="53"/>
      <c r="Q141" s="53"/>
      <c r="S141" s="53"/>
      <c r="T141" s="53"/>
      <c r="W141" s="53"/>
      <c r="X141" s="53"/>
      <c r="Z141" s="53"/>
      <c r="AB141" s="53"/>
      <c r="AI141" s="54"/>
    </row>
    <row r="142">
      <c r="I142" s="53"/>
      <c r="K142" s="53"/>
      <c r="M142" s="53"/>
      <c r="N142" s="53"/>
      <c r="O142" s="53"/>
      <c r="P142" s="53"/>
      <c r="Q142" s="53"/>
      <c r="S142" s="53"/>
      <c r="T142" s="53"/>
      <c r="W142" s="53"/>
      <c r="X142" s="53"/>
      <c r="Z142" s="53"/>
      <c r="AB142" s="53"/>
      <c r="AI142" s="54"/>
    </row>
    <row r="143">
      <c r="I143" s="53"/>
      <c r="K143" s="53"/>
      <c r="M143" s="53"/>
      <c r="N143" s="53"/>
      <c r="O143" s="53"/>
      <c r="P143" s="53"/>
      <c r="Q143" s="53"/>
      <c r="S143" s="53"/>
      <c r="T143" s="53"/>
      <c r="W143" s="53"/>
      <c r="X143" s="53"/>
      <c r="Z143" s="53"/>
      <c r="AB143" s="53"/>
      <c r="AI143" s="54"/>
    </row>
    <row r="144">
      <c r="I144" s="53"/>
      <c r="K144" s="53"/>
      <c r="M144" s="53"/>
      <c r="N144" s="53"/>
      <c r="O144" s="53"/>
      <c r="P144" s="53"/>
      <c r="Q144" s="53"/>
      <c r="S144" s="53"/>
      <c r="T144" s="53"/>
      <c r="W144" s="53"/>
      <c r="X144" s="53"/>
      <c r="Z144" s="53"/>
      <c r="AB144" s="53"/>
      <c r="AI144" s="54"/>
    </row>
    <row r="145">
      <c r="I145" s="53"/>
      <c r="K145" s="53"/>
      <c r="M145" s="53"/>
      <c r="N145" s="53"/>
      <c r="O145" s="53"/>
      <c r="P145" s="53"/>
      <c r="Q145" s="53"/>
      <c r="S145" s="53"/>
      <c r="T145" s="53"/>
      <c r="W145" s="53"/>
      <c r="X145" s="53"/>
      <c r="Z145" s="53"/>
      <c r="AB145" s="53"/>
      <c r="AI145" s="54"/>
    </row>
    <row r="146">
      <c r="I146" s="53"/>
      <c r="K146" s="53"/>
      <c r="M146" s="53"/>
      <c r="N146" s="53"/>
      <c r="O146" s="53"/>
      <c r="P146" s="53"/>
      <c r="Q146" s="53"/>
      <c r="S146" s="53"/>
      <c r="T146" s="53"/>
      <c r="W146" s="53"/>
      <c r="X146" s="53"/>
      <c r="Z146" s="53"/>
      <c r="AB146" s="53"/>
      <c r="AI146" s="54"/>
    </row>
    <row r="147">
      <c r="I147" s="53"/>
      <c r="K147" s="53"/>
      <c r="M147" s="53"/>
      <c r="N147" s="53"/>
      <c r="O147" s="53"/>
      <c r="P147" s="53"/>
      <c r="Q147" s="53"/>
      <c r="S147" s="53"/>
      <c r="T147" s="53"/>
      <c r="W147" s="53"/>
      <c r="X147" s="53"/>
      <c r="Z147" s="53"/>
      <c r="AB147" s="53"/>
      <c r="AI147" s="54"/>
    </row>
    <row r="148">
      <c r="I148" s="53"/>
      <c r="K148" s="53"/>
      <c r="M148" s="53"/>
      <c r="N148" s="53"/>
      <c r="O148" s="53"/>
      <c r="P148" s="53"/>
      <c r="Q148" s="53"/>
      <c r="S148" s="53"/>
      <c r="T148" s="53"/>
      <c r="W148" s="53"/>
      <c r="X148" s="53"/>
      <c r="Z148" s="53"/>
      <c r="AB148" s="53"/>
      <c r="AI148" s="54"/>
    </row>
    <row r="149">
      <c r="I149" s="53"/>
      <c r="K149" s="53"/>
      <c r="M149" s="53"/>
      <c r="N149" s="53"/>
      <c r="O149" s="53"/>
      <c r="P149" s="53"/>
      <c r="Q149" s="53"/>
      <c r="S149" s="53"/>
      <c r="T149" s="53"/>
      <c r="W149" s="53"/>
      <c r="X149" s="53"/>
      <c r="Z149" s="53"/>
      <c r="AB149" s="53"/>
      <c r="AI149" s="54"/>
    </row>
    <row r="150">
      <c r="I150" s="53"/>
      <c r="K150" s="53"/>
      <c r="M150" s="53"/>
      <c r="N150" s="53"/>
      <c r="O150" s="53"/>
      <c r="P150" s="53"/>
      <c r="Q150" s="53"/>
      <c r="S150" s="53"/>
      <c r="T150" s="53"/>
      <c r="W150" s="53"/>
      <c r="X150" s="53"/>
      <c r="Z150" s="53"/>
      <c r="AB150" s="53"/>
      <c r="AI150" s="54"/>
    </row>
    <row r="151">
      <c r="I151" s="53"/>
      <c r="K151" s="53"/>
      <c r="M151" s="53"/>
      <c r="N151" s="53"/>
      <c r="O151" s="53"/>
      <c r="P151" s="53"/>
      <c r="Q151" s="53"/>
      <c r="S151" s="53"/>
      <c r="T151" s="53"/>
      <c r="W151" s="53"/>
      <c r="X151" s="53"/>
      <c r="Z151" s="53"/>
      <c r="AB151" s="53"/>
      <c r="AI151" s="54"/>
    </row>
    <row r="152">
      <c r="I152" s="53"/>
      <c r="K152" s="53"/>
      <c r="M152" s="53"/>
      <c r="N152" s="53"/>
      <c r="O152" s="53"/>
      <c r="P152" s="53"/>
      <c r="Q152" s="53"/>
      <c r="S152" s="53"/>
      <c r="T152" s="53"/>
      <c r="W152" s="53"/>
      <c r="X152" s="53"/>
      <c r="Z152" s="53"/>
      <c r="AB152" s="53"/>
      <c r="AI152" s="54"/>
    </row>
    <row r="153">
      <c r="I153" s="53"/>
      <c r="K153" s="53"/>
      <c r="M153" s="53"/>
      <c r="N153" s="53"/>
      <c r="O153" s="53"/>
      <c r="P153" s="53"/>
      <c r="Q153" s="53"/>
      <c r="S153" s="53"/>
      <c r="T153" s="53"/>
      <c r="W153" s="53"/>
      <c r="X153" s="53"/>
      <c r="Z153" s="53"/>
      <c r="AB153" s="53"/>
      <c r="AI153" s="54"/>
    </row>
    <row r="154">
      <c r="I154" s="53"/>
      <c r="K154" s="53"/>
      <c r="M154" s="53"/>
      <c r="N154" s="53"/>
      <c r="O154" s="53"/>
      <c r="P154" s="53"/>
      <c r="Q154" s="53"/>
      <c r="S154" s="53"/>
      <c r="T154" s="53"/>
      <c r="W154" s="53"/>
      <c r="X154" s="53"/>
      <c r="Z154" s="53"/>
      <c r="AB154" s="53"/>
      <c r="AI154" s="54"/>
    </row>
    <row r="155">
      <c r="I155" s="53"/>
      <c r="K155" s="53"/>
      <c r="M155" s="53"/>
      <c r="N155" s="53"/>
      <c r="O155" s="53"/>
      <c r="P155" s="53"/>
      <c r="Q155" s="53"/>
      <c r="S155" s="53"/>
      <c r="T155" s="53"/>
      <c r="W155" s="53"/>
      <c r="X155" s="53"/>
      <c r="Z155" s="53"/>
      <c r="AB155" s="53"/>
      <c r="AI155" s="54"/>
    </row>
    <row r="156">
      <c r="I156" s="53"/>
      <c r="K156" s="53"/>
      <c r="M156" s="53"/>
      <c r="N156" s="53"/>
      <c r="O156" s="53"/>
      <c r="P156" s="53"/>
      <c r="Q156" s="53"/>
      <c r="S156" s="53"/>
      <c r="T156" s="53"/>
      <c r="W156" s="53"/>
      <c r="X156" s="53"/>
      <c r="Z156" s="53"/>
      <c r="AB156" s="53"/>
      <c r="AI156" s="54"/>
    </row>
    <row r="157">
      <c r="I157" s="53"/>
      <c r="K157" s="53"/>
      <c r="M157" s="53"/>
      <c r="N157" s="53"/>
      <c r="O157" s="53"/>
      <c r="P157" s="53"/>
      <c r="Q157" s="53"/>
      <c r="S157" s="53"/>
      <c r="T157" s="53"/>
      <c r="W157" s="53"/>
      <c r="X157" s="53"/>
      <c r="Z157" s="53"/>
      <c r="AB157" s="53"/>
      <c r="AI157" s="54"/>
    </row>
    <row r="158">
      <c r="I158" s="53"/>
      <c r="K158" s="53"/>
      <c r="M158" s="53"/>
      <c r="N158" s="53"/>
      <c r="O158" s="53"/>
      <c r="P158" s="53"/>
      <c r="Q158" s="53"/>
      <c r="S158" s="53"/>
      <c r="T158" s="53"/>
      <c r="W158" s="53"/>
      <c r="X158" s="53"/>
      <c r="Z158" s="53"/>
      <c r="AB158" s="53"/>
      <c r="AI158" s="54"/>
    </row>
    <row r="159">
      <c r="I159" s="53"/>
      <c r="K159" s="53"/>
      <c r="M159" s="53"/>
      <c r="N159" s="53"/>
      <c r="O159" s="53"/>
      <c r="P159" s="53"/>
      <c r="Q159" s="53"/>
      <c r="S159" s="53"/>
      <c r="T159" s="53"/>
      <c r="W159" s="53"/>
      <c r="X159" s="53"/>
      <c r="Z159" s="53"/>
      <c r="AB159" s="53"/>
      <c r="AI159" s="54"/>
    </row>
    <row r="160">
      <c r="I160" s="53"/>
      <c r="K160" s="53"/>
      <c r="M160" s="53"/>
      <c r="N160" s="53"/>
      <c r="O160" s="53"/>
      <c r="P160" s="53"/>
      <c r="Q160" s="53"/>
      <c r="S160" s="53"/>
      <c r="T160" s="53"/>
      <c r="W160" s="53"/>
      <c r="X160" s="53"/>
      <c r="Z160" s="53"/>
      <c r="AB160" s="53"/>
      <c r="AI160" s="54"/>
    </row>
    <row r="161">
      <c r="I161" s="53"/>
      <c r="K161" s="53"/>
      <c r="M161" s="53"/>
      <c r="N161" s="53"/>
      <c r="O161" s="53"/>
      <c r="P161" s="53"/>
      <c r="Q161" s="53"/>
      <c r="S161" s="53"/>
      <c r="T161" s="53"/>
      <c r="W161" s="53"/>
      <c r="X161" s="53"/>
      <c r="Z161" s="53"/>
      <c r="AB161" s="53"/>
      <c r="AI161" s="54"/>
    </row>
    <row r="162">
      <c r="I162" s="53"/>
      <c r="K162" s="53"/>
      <c r="M162" s="53"/>
      <c r="N162" s="53"/>
      <c r="O162" s="53"/>
      <c r="P162" s="53"/>
      <c r="Q162" s="53"/>
      <c r="S162" s="53"/>
      <c r="T162" s="53"/>
      <c r="W162" s="53"/>
      <c r="X162" s="53"/>
      <c r="Z162" s="53"/>
      <c r="AB162" s="53"/>
      <c r="AI162" s="54"/>
    </row>
    <row r="163">
      <c r="I163" s="53"/>
      <c r="K163" s="53"/>
      <c r="M163" s="53"/>
      <c r="N163" s="53"/>
      <c r="O163" s="53"/>
      <c r="P163" s="53"/>
      <c r="Q163" s="53"/>
      <c r="S163" s="53"/>
      <c r="T163" s="53"/>
      <c r="W163" s="53"/>
      <c r="X163" s="53"/>
      <c r="Z163" s="53"/>
      <c r="AB163" s="53"/>
      <c r="AI163" s="54"/>
    </row>
    <row r="164">
      <c r="I164" s="53"/>
      <c r="K164" s="53"/>
      <c r="M164" s="53"/>
      <c r="N164" s="53"/>
      <c r="O164" s="53"/>
      <c r="P164" s="53"/>
      <c r="Q164" s="53"/>
      <c r="S164" s="53"/>
      <c r="T164" s="53"/>
      <c r="W164" s="53"/>
      <c r="X164" s="53"/>
      <c r="Z164" s="53"/>
      <c r="AB164" s="53"/>
      <c r="AI164" s="54"/>
    </row>
    <row r="165">
      <c r="I165" s="53"/>
      <c r="K165" s="53"/>
      <c r="M165" s="53"/>
      <c r="N165" s="53"/>
      <c r="O165" s="53"/>
      <c r="P165" s="53"/>
      <c r="Q165" s="53"/>
      <c r="S165" s="53"/>
      <c r="T165" s="53"/>
      <c r="W165" s="53"/>
      <c r="X165" s="53"/>
      <c r="Z165" s="53"/>
      <c r="AB165" s="53"/>
      <c r="AI165" s="54"/>
    </row>
    <row r="166">
      <c r="I166" s="53"/>
      <c r="K166" s="53"/>
      <c r="M166" s="53"/>
      <c r="N166" s="53"/>
      <c r="O166" s="53"/>
      <c r="P166" s="53"/>
      <c r="Q166" s="53"/>
      <c r="S166" s="53"/>
      <c r="T166" s="53"/>
      <c r="W166" s="53"/>
      <c r="X166" s="53"/>
      <c r="Z166" s="53"/>
      <c r="AB166" s="53"/>
      <c r="AI166" s="54"/>
    </row>
    <row r="167">
      <c r="I167" s="53"/>
      <c r="K167" s="53"/>
      <c r="M167" s="53"/>
      <c r="N167" s="53"/>
      <c r="O167" s="53"/>
      <c r="P167" s="53"/>
      <c r="Q167" s="53"/>
      <c r="S167" s="53"/>
      <c r="T167" s="53"/>
      <c r="W167" s="53"/>
      <c r="X167" s="53"/>
      <c r="Z167" s="53"/>
      <c r="AB167" s="53"/>
      <c r="AI167" s="54"/>
    </row>
    <row r="168">
      <c r="I168" s="53"/>
      <c r="K168" s="53"/>
      <c r="M168" s="53"/>
      <c r="N168" s="53"/>
      <c r="O168" s="53"/>
      <c r="P168" s="53"/>
      <c r="Q168" s="53"/>
      <c r="S168" s="53"/>
      <c r="T168" s="53"/>
      <c r="W168" s="53"/>
      <c r="X168" s="53"/>
      <c r="Z168" s="53"/>
      <c r="AB168" s="53"/>
      <c r="AI168" s="54"/>
    </row>
    <row r="169">
      <c r="I169" s="53"/>
      <c r="K169" s="53"/>
      <c r="M169" s="53"/>
      <c r="N169" s="53"/>
      <c r="O169" s="53"/>
      <c r="P169" s="53"/>
      <c r="Q169" s="53"/>
      <c r="S169" s="53"/>
      <c r="T169" s="53"/>
      <c r="W169" s="53"/>
      <c r="X169" s="53"/>
      <c r="Z169" s="53"/>
      <c r="AB169" s="53"/>
      <c r="AI169" s="54"/>
    </row>
    <row r="170">
      <c r="I170" s="53"/>
      <c r="K170" s="53"/>
      <c r="M170" s="53"/>
      <c r="N170" s="53"/>
      <c r="O170" s="53"/>
      <c r="P170" s="53"/>
      <c r="Q170" s="53"/>
      <c r="S170" s="53"/>
      <c r="T170" s="53"/>
      <c r="W170" s="53"/>
      <c r="X170" s="53"/>
      <c r="Z170" s="53"/>
      <c r="AB170" s="53"/>
      <c r="AI170" s="54"/>
    </row>
    <row r="171">
      <c r="I171" s="53"/>
      <c r="K171" s="53"/>
      <c r="M171" s="53"/>
      <c r="N171" s="53"/>
      <c r="O171" s="53"/>
      <c r="P171" s="53"/>
      <c r="Q171" s="53"/>
      <c r="S171" s="53"/>
      <c r="T171" s="53"/>
      <c r="W171" s="53"/>
      <c r="X171" s="53"/>
      <c r="Z171" s="53"/>
      <c r="AB171" s="53"/>
      <c r="AI171" s="54"/>
    </row>
    <row r="172">
      <c r="I172" s="53"/>
      <c r="K172" s="53"/>
      <c r="M172" s="53"/>
      <c r="N172" s="53"/>
      <c r="O172" s="53"/>
      <c r="P172" s="53"/>
      <c r="Q172" s="53"/>
      <c r="S172" s="53"/>
      <c r="T172" s="53"/>
      <c r="W172" s="53"/>
      <c r="X172" s="53"/>
      <c r="Z172" s="53"/>
      <c r="AB172" s="53"/>
      <c r="AI172" s="54"/>
    </row>
    <row r="173">
      <c r="I173" s="53"/>
      <c r="K173" s="53"/>
      <c r="M173" s="53"/>
      <c r="N173" s="53"/>
      <c r="O173" s="53"/>
      <c r="P173" s="53"/>
      <c r="Q173" s="53"/>
      <c r="S173" s="53"/>
      <c r="T173" s="53"/>
      <c r="W173" s="53"/>
      <c r="X173" s="53"/>
      <c r="Z173" s="53"/>
      <c r="AB173" s="53"/>
      <c r="AI173" s="54"/>
    </row>
    <row r="174">
      <c r="I174" s="53"/>
      <c r="K174" s="53"/>
      <c r="M174" s="53"/>
      <c r="N174" s="53"/>
      <c r="O174" s="53"/>
      <c r="P174" s="53"/>
      <c r="Q174" s="53"/>
      <c r="S174" s="53"/>
      <c r="T174" s="53"/>
      <c r="W174" s="53"/>
      <c r="X174" s="53"/>
      <c r="Z174" s="53"/>
      <c r="AB174" s="53"/>
      <c r="AI174" s="54"/>
    </row>
    <row r="175">
      <c r="I175" s="53"/>
      <c r="K175" s="53"/>
      <c r="M175" s="53"/>
      <c r="N175" s="53"/>
      <c r="O175" s="53"/>
      <c r="P175" s="53"/>
      <c r="Q175" s="53"/>
      <c r="S175" s="53"/>
      <c r="T175" s="53"/>
      <c r="W175" s="53"/>
      <c r="X175" s="53"/>
      <c r="Z175" s="53"/>
      <c r="AB175" s="53"/>
      <c r="AI175" s="54"/>
    </row>
    <row r="176">
      <c r="I176" s="53"/>
      <c r="K176" s="53"/>
      <c r="M176" s="53"/>
      <c r="N176" s="53"/>
      <c r="O176" s="53"/>
      <c r="P176" s="53"/>
      <c r="Q176" s="53"/>
      <c r="S176" s="53"/>
      <c r="T176" s="53"/>
      <c r="W176" s="53"/>
      <c r="X176" s="53"/>
      <c r="Z176" s="53"/>
      <c r="AB176" s="53"/>
      <c r="AI176" s="54"/>
    </row>
    <row r="177">
      <c r="I177" s="53"/>
      <c r="K177" s="53"/>
      <c r="M177" s="53"/>
      <c r="N177" s="53"/>
      <c r="O177" s="53"/>
      <c r="P177" s="53"/>
      <c r="Q177" s="53"/>
      <c r="S177" s="53"/>
      <c r="T177" s="53"/>
      <c r="W177" s="53"/>
      <c r="X177" s="53"/>
      <c r="Z177" s="53"/>
      <c r="AB177" s="53"/>
      <c r="AI177" s="54"/>
    </row>
    <row r="178">
      <c r="I178" s="53"/>
      <c r="K178" s="53"/>
      <c r="M178" s="53"/>
      <c r="N178" s="53"/>
      <c r="O178" s="53"/>
      <c r="P178" s="53"/>
      <c r="Q178" s="53"/>
      <c r="S178" s="53"/>
      <c r="T178" s="53"/>
      <c r="W178" s="53"/>
      <c r="X178" s="53"/>
      <c r="Z178" s="53"/>
      <c r="AB178" s="53"/>
      <c r="AI178" s="54"/>
    </row>
    <row r="179">
      <c r="I179" s="53"/>
      <c r="K179" s="53"/>
      <c r="M179" s="53"/>
      <c r="N179" s="53"/>
      <c r="O179" s="53"/>
      <c r="P179" s="53"/>
      <c r="Q179" s="53"/>
      <c r="S179" s="53"/>
      <c r="T179" s="53"/>
      <c r="W179" s="53"/>
      <c r="X179" s="53"/>
      <c r="Z179" s="53"/>
      <c r="AB179" s="53"/>
      <c r="AI179" s="54"/>
    </row>
    <row r="180">
      <c r="I180" s="53"/>
      <c r="K180" s="53"/>
      <c r="M180" s="53"/>
      <c r="N180" s="53"/>
      <c r="O180" s="53"/>
      <c r="P180" s="53"/>
      <c r="Q180" s="53"/>
      <c r="S180" s="53"/>
      <c r="T180" s="53"/>
      <c r="W180" s="53"/>
      <c r="X180" s="53"/>
      <c r="Z180" s="53"/>
      <c r="AB180" s="53"/>
      <c r="AI180" s="54"/>
    </row>
    <row r="181">
      <c r="I181" s="53"/>
      <c r="K181" s="53"/>
      <c r="M181" s="53"/>
      <c r="N181" s="53"/>
      <c r="O181" s="53"/>
      <c r="P181" s="53"/>
      <c r="Q181" s="53"/>
      <c r="S181" s="53"/>
      <c r="T181" s="53"/>
      <c r="W181" s="53"/>
      <c r="X181" s="53"/>
      <c r="Z181" s="53"/>
      <c r="AB181" s="53"/>
      <c r="AI181" s="54"/>
    </row>
    <row r="182">
      <c r="I182" s="53"/>
      <c r="K182" s="53"/>
      <c r="M182" s="53"/>
      <c r="N182" s="53"/>
      <c r="O182" s="53"/>
      <c r="P182" s="53"/>
      <c r="Q182" s="53"/>
      <c r="S182" s="53"/>
      <c r="T182" s="53"/>
      <c r="W182" s="53"/>
      <c r="X182" s="53"/>
      <c r="Z182" s="53"/>
      <c r="AB182" s="53"/>
      <c r="AI182" s="54"/>
    </row>
    <row r="183">
      <c r="I183" s="53"/>
      <c r="K183" s="53"/>
      <c r="M183" s="53"/>
      <c r="N183" s="53"/>
      <c r="O183" s="53"/>
      <c r="P183" s="53"/>
      <c r="Q183" s="53"/>
      <c r="S183" s="53"/>
      <c r="T183" s="53"/>
      <c r="W183" s="53"/>
      <c r="X183" s="53"/>
      <c r="Z183" s="53"/>
      <c r="AB183" s="53"/>
      <c r="AI183" s="54"/>
    </row>
    <row r="184">
      <c r="I184" s="53"/>
      <c r="K184" s="53"/>
      <c r="M184" s="53"/>
      <c r="N184" s="53"/>
      <c r="O184" s="53"/>
      <c r="P184" s="53"/>
      <c r="Q184" s="53"/>
      <c r="S184" s="53"/>
      <c r="T184" s="53"/>
      <c r="W184" s="53"/>
      <c r="X184" s="53"/>
      <c r="Z184" s="53"/>
      <c r="AB184" s="53"/>
      <c r="AI184" s="54"/>
    </row>
    <row r="185">
      <c r="I185" s="53"/>
      <c r="K185" s="53"/>
      <c r="M185" s="53"/>
      <c r="N185" s="53"/>
      <c r="O185" s="53"/>
      <c r="P185" s="53"/>
      <c r="Q185" s="53"/>
      <c r="S185" s="53"/>
      <c r="T185" s="53"/>
      <c r="W185" s="53"/>
      <c r="X185" s="53"/>
      <c r="Z185" s="53"/>
      <c r="AB185" s="53"/>
      <c r="AI185" s="54"/>
    </row>
    <row r="186">
      <c r="I186" s="53"/>
      <c r="K186" s="53"/>
      <c r="M186" s="53"/>
      <c r="N186" s="53"/>
      <c r="O186" s="53"/>
      <c r="P186" s="53"/>
      <c r="Q186" s="53"/>
      <c r="S186" s="53"/>
      <c r="T186" s="53"/>
      <c r="W186" s="53"/>
      <c r="X186" s="53"/>
      <c r="Z186" s="53"/>
      <c r="AB186" s="53"/>
      <c r="AI186" s="54"/>
    </row>
    <row r="187">
      <c r="I187" s="53"/>
      <c r="K187" s="53"/>
      <c r="M187" s="53"/>
      <c r="N187" s="53"/>
      <c r="O187" s="53"/>
      <c r="P187" s="53"/>
      <c r="Q187" s="53"/>
      <c r="S187" s="53"/>
      <c r="T187" s="53"/>
      <c r="W187" s="53"/>
      <c r="X187" s="53"/>
      <c r="Z187" s="53"/>
      <c r="AB187" s="53"/>
      <c r="AI187" s="54"/>
    </row>
    <row r="188">
      <c r="I188" s="53"/>
      <c r="K188" s="53"/>
      <c r="M188" s="53"/>
      <c r="N188" s="53"/>
      <c r="O188" s="53"/>
      <c r="P188" s="53"/>
      <c r="Q188" s="53"/>
      <c r="S188" s="53"/>
      <c r="T188" s="53"/>
      <c r="W188" s="53"/>
      <c r="X188" s="53"/>
      <c r="Z188" s="53"/>
      <c r="AB188" s="53"/>
      <c r="AI188" s="54"/>
    </row>
    <row r="189">
      <c r="I189" s="53"/>
      <c r="K189" s="53"/>
      <c r="M189" s="53"/>
      <c r="N189" s="53"/>
      <c r="O189" s="53"/>
      <c r="P189" s="53"/>
      <c r="Q189" s="53"/>
      <c r="S189" s="53"/>
      <c r="T189" s="53"/>
      <c r="W189" s="53"/>
      <c r="X189" s="53"/>
      <c r="Z189" s="53"/>
      <c r="AB189" s="53"/>
      <c r="AI189" s="54"/>
    </row>
    <row r="190">
      <c r="I190" s="53"/>
      <c r="K190" s="53"/>
      <c r="M190" s="53"/>
      <c r="N190" s="53"/>
      <c r="O190" s="53"/>
      <c r="P190" s="53"/>
      <c r="Q190" s="53"/>
      <c r="S190" s="53"/>
      <c r="T190" s="53"/>
      <c r="W190" s="53"/>
      <c r="X190" s="53"/>
      <c r="Z190" s="53"/>
      <c r="AB190" s="53"/>
      <c r="AI190" s="54"/>
    </row>
    <row r="191">
      <c r="I191" s="53"/>
      <c r="K191" s="53"/>
      <c r="M191" s="53"/>
      <c r="N191" s="53"/>
      <c r="O191" s="53"/>
      <c r="P191" s="53"/>
      <c r="Q191" s="53"/>
      <c r="S191" s="53"/>
      <c r="T191" s="53"/>
      <c r="W191" s="53"/>
      <c r="X191" s="53"/>
      <c r="Z191" s="53"/>
      <c r="AB191" s="53"/>
      <c r="AI191" s="54"/>
    </row>
    <row r="192">
      <c r="I192" s="53"/>
      <c r="K192" s="53"/>
      <c r="M192" s="53"/>
      <c r="N192" s="53"/>
      <c r="O192" s="53"/>
      <c r="P192" s="53"/>
      <c r="Q192" s="53"/>
      <c r="S192" s="53"/>
      <c r="T192" s="53"/>
      <c r="W192" s="53"/>
      <c r="X192" s="53"/>
      <c r="Z192" s="53"/>
      <c r="AB192" s="53"/>
      <c r="AI192" s="54"/>
    </row>
    <row r="193">
      <c r="I193" s="53"/>
      <c r="K193" s="53"/>
      <c r="M193" s="53"/>
      <c r="N193" s="53"/>
      <c r="O193" s="53"/>
      <c r="P193" s="53"/>
      <c r="Q193" s="53"/>
      <c r="S193" s="53"/>
      <c r="T193" s="53"/>
      <c r="W193" s="53"/>
      <c r="X193" s="53"/>
      <c r="Z193" s="53"/>
      <c r="AB193" s="53"/>
      <c r="AI193" s="54"/>
    </row>
    <row r="194">
      <c r="I194" s="53"/>
      <c r="K194" s="53"/>
      <c r="M194" s="53"/>
      <c r="N194" s="53"/>
      <c r="O194" s="53"/>
      <c r="P194" s="53"/>
      <c r="Q194" s="53"/>
      <c r="S194" s="53"/>
      <c r="T194" s="53"/>
      <c r="W194" s="53"/>
      <c r="X194" s="53"/>
      <c r="Z194" s="53"/>
      <c r="AB194" s="53"/>
      <c r="AI194" s="54"/>
    </row>
    <row r="195">
      <c r="I195" s="53"/>
      <c r="K195" s="53"/>
      <c r="M195" s="53"/>
      <c r="N195" s="53"/>
      <c r="O195" s="53"/>
      <c r="P195" s="53"/>
      <c r="Q195" s="53"/>
      <c r="S195" s="53"/>
      <c r="T195" s="53"/>
      <c r="W195" s="53"/>
      <c r="X195" s="53"/>
      <c r="Z195" s="53"/>
      <c r="AB195" s="53"/>
      <c r="AI195" s="54"/>
    </row>
    <row r="196">
      <c r="I196" s="53"/>
      <c r="K196" s="53"/>
      <c r="M196" s="53"/>
      <c r="N196" s="53"/>
      <c r="O196" s="53"/>
      <c r="P196" s="53"/>
      <c r="Q196" s="53"/>
      <c r="S196" s="53"/>
      <c r="T196" s="53"/>
      <c r="W196" s="53"/>
      <c r="X196" s="53"/>
      <c r="Z196" s="53"/>
      <c r="AB196" s="53"/>
      <c r="AI196" s="54"/>
    </row>
    <row r="197">
      <c r="I197" s="53"/>
      <c r="K197" s="53"/>
      <c r="M197" s="53"/>
      <c r="N197" s="53"/>
      <c r="O197" s="53"/>
      <c r="P197" s="53"/>
      <c r="Q197" s="53"/>
      <c r="S197" s="53"/>
      <c r="T197" s="53"/>
      <c r="W197" s="53"/>
      <c r="X197" s="53"/>
      <c r="Z197" s="53"/>
      <c r="AB197" s="53"/>
      <c r="AI197" s="54"/>
    </row>
    <row r="198">
      <c r="I198" s="53"/>
      <c r="K198" s="53"/>
      <c r="M198" s="53"/>
      <c r="N198" s="53"/>
      <c r="O198" s="53"/>
      <c r="P198" s="53"/>
      <c r="Q198" s="53"/>
      <c r="S198" s="53"/>
      <c r="T198" s="53"/>
      <c r="W198" s="53"/>
      <c r="X198" s="53"/>
      <c r="Z198" s="53"/>
      <c r="AB198" s="53"/>
      <c r="AI198" s="54"/>
    </row>
    <row r="199">
      <c r="I199" s="53"/>
      <c r="K199" s="53"/>
      <c r="M199" s="53"/>
      <c r="N199" s="53"/>
      <c r="O199" s="53"/>
      <c r="P199" s="53"/>
      <c r="Q199" s="53"/>
      <c r="S199" s="53"/>
      <c r="T199" s="53"/>
      <c r="W199" s="53"/>
      <c r="X199" s="53"/>
      <c r="Z199" s="53"/>
      <c r="AB199" s="53"/>
      <c r="AI199" s="54"/>
    </row>
    <row r="200">
      <c r="I200" s="53"/>
      <c r="K200" s="53"/>
      <c r="M200" s="53"/>
      <c r="N200" s="53"/>
      <c r="O200" s="53"/>
      <c r="P200" s="53"/>
      <c r="Q200" s="53"/>
      <c r="S200" s="53"/>
      <c r="T200" s="53"/>
      <c r="W200" s="53"/>
      <c r="X200" s="53"/>
      <c r="Z200" s="53"/>
      <c r="AB200" s="53"/>
      <c r="AI200" s="54"/>
    </row>
    <row r="201">
      <c r="I201" s="53"/>
      <c r="K201" s="53"/>
      <c r="M201" s="53"/>
      <c r="N201" s="53"/>
      <c r="O201" s="53"/>
      <c r="P201" s="53"/>
      <c r="Q201" s="53"/>
      <c r="S201" s="53"/>
      <c r="T201" s="53"/>
      <c r="W201" s="53"/>
      <c r="X201" s="53"/>
      <c r="Z201" s="53"/>
      <c r="AB201" s="53"/>
      <c r="AI201" s="54"/>
    </row>
    <row r="202">
      <c r="I202" s="53"/>
      <c r="K202" s="53"/>
      <c r="M202" s="53"/>
      <c r="N202" s="53"/>
      <c r="O202" s="53"/>
      <c r="P202" s="53"/>
      <c r="Q202" s="53"/>
      <c r="S202" s="53"/>
      <c r="T202" s="53"/>
      <c r="W202" s="53"/>
      <c r="X202" s="53"/>
      <c r="Z202" s="53"/>
      <c r="AB202" s="53"/>
      <c r="AI202" s="54"/>
    </row>
    <row r="203">
      <c r="I203" s="53"/>
      <c r="K203" s="53"/>
      <c r="M203" s="53"/>
      <c r="N203" s="53"/>
      <c r="O203" s="53"/>
      <c r="P203" s="53"/>
      <c r="Q203" s="53"/>
      <c r="S203" s="53"/>
      <c r="T203" s="53"/>
      <c r="W203" s="53"/>
      <c r="X203" s="53"/>
      <c r="Z203" s="53"/>
      <c r="AB203" s="53"/>
      <c r="AI203" s="54"/>
    </row>
    <row r="204">
      <c r="I204" s="53"/>
      <c r="K204" s="53"/>
      <c r="M204" s="53"/>
      <c r="N204" s="53"/>
      <c r="O204" s="53"/>
      <c r="P204" s="53"/>
      <c r="Q204" s="53"/>
      <c r="S204" s="53"/>
      <c r="T204" s="53"/>
      <c r="W204" s="53"/>
      <c r="X204" s="53"/>
      <c r="Z204" s="53"/>
      <c r="AB204" s="53"/>
      <c r="AI204" s="54"/>
    </row>
    <row r="205">
      <c r="I205" s="53"/>
      <c r="K205" s="53"/>
      <c r="M205" s="53"/>
      <c r="N205" s="53"/>
      <c r="O205" s="53"/>
      <c r="P205" s="53"/>
      <c r="Q205" s="53"/>
      <c r="S205" s="53"/>
      <c r="T205" s="53"/>
      <c r="W205" s="53"/>
      <c r="X205" s="53"/>
      <c r="Z205" s="53"/>
      <c r="AB205" s="53"/>
      <c r="AI205" s="54"/>
    </row>
    <row r="206">
      <c r="I206" s="53"/>
      <c r="K206" s="53"/>
      <c r="M206" s="53"/>
      <c r="N206" s="53"/>
      <c r="O206" s="53"/>
      <c r="P206" s="53"/>
      <c r="Q206" s="53"/>
      <c r="S206" s="53"/>
      <c r="T206" s="53"/>
      <c r="W206" s="53"/>
      <c r="X206" s="53"/>
      <c r="Z206" s="53"/>
      <c r="AB206" s="53"/>
      <c r="AI206" s="54"/>
    </row>
    <row r="207">
      <c r="I207" s="53"/>
      <c r="K207" s="53"/>
      <c r="M207" s="53"/>
      <c r="N207" s="53"/>
      <c r="O207" s="53"/>
      <c r="P207" s="53"/>
      <c r="Q207" s="53"/>
      <c r="S207" s="53"/>
      <c r="T207" s="53"/>
      <c r="W207" s="53"/>
      <c r="X207" s="53"/>
      <c r="Z207" s="53"/>
      <c r="AB207" s="53"/>
      <c r="AI207" s="54"/>
    </row>
    <row r="208">
      <c r="I208" s="53"/>
      <c r="K208" s="53"/>
      <c r="M208" s="53"/>
      <c r="N208" s="53"/>
      <c r="O208" s="53"/>
      <c r="P208" s="53"/>
      <c r="Q208" s="53"/>
      <c r="S208" s="53"/>
      <c r="T208" s="53"/>
      <c r="W208" s="53"/>
      <c r="X208" s="53"/>
      <c r="Z208" s="53"/>
      <c r="AB208" s="53"/>
      <c r="AI208" s="54"/>
    </row>
    <row r="209">
      <c r="I209" s="53"/>
      <c r="K209" s="53"/>
      <c r="M209" s="53"/>
      <c r="N209" s="53"/>
      <c r="O209" s="53"/>
      <c r="P209" s="53"/>
      <c r="Q209" s="53"/>
      <c r="S209" s="53"/>
      <c r="T209" s="53"/>
      <c r="W209" s="53"/>
      <c r="X209" s="53"/>
      <c r="Z209" s="53"/>
      <c r="AB209" s="53"/>
      <c r="AI209" s="54"/>
    </row>
    <row r="210">
      <c r="I210" s="53"/>
      <c r="K210" s="53"/>
      <c r="M210" s="53"/>
      <c r="N210" s="53"/>
      <c r="O210" s="53"/>
      <c r="P210" s="53"/>
      <c r="Q210" s="53"/>
      <c r="S210" s="53"/>
      <c r="T210" s="53"/>
      <c r="W210" s="53"/>
      <c r="X210" s="53"/>
      <c r="Z210" s="53"/>
      <c r="AB210" s="53"/>
      <c r="AI210" s="54"/>
    </row>
    <row r="211">
      <c r="I211" s="53"/>
      <c r="K211" s="53"/>
      <c r="M211" s="53"/>
      <c r="N211" s="53"/>
      <c r="O211" s="53"/>
      <c r="P211" s="53"/>
      <c r="Q211" s="53"/>
      <c r="S211" s="53"/>
      <c r="T211" s="53"/>
      <c r="W211" s="53"/>
      <c r="X211" s="53"/>
      <c r="Z211" s="53"/>
      <c r="AB211" s="53"/>
      <c r="AI211" s="54"/>
    </row>
    <row r="212">
      <c r="I212" s="53"/>
      <c r="K212" s="53"/>
      <c r="M212" s="53"/>
      <c r="N212" s="53"/>
      <c r="O212" s="53"/>
      <c r="P212" s="53"/>
      <c r="Q212" s="53"/>
      <c r="S212" s="53"/>
      <c r="T212" s="53"/>
      <c r="W212" s="53"/>
      <c r="X212" s="53"/>
      <c r="Z212" s="53"/>
      <c r="AB212" s="53"/>
      <c r="AI212" s="54"/>
    </row>
    <row r="213">
      <c r="I213" s="53"/>
      <c r="K213" s="53"/>
      <c r="M213" s="53"/>
      <c r="N213" s="53"/>
      <c r="O213" s="53"/>
      <c r="P213" s="53"/>
      <c r="Q213" s="53"/>
      <c r="S213" s="53"/>
      <c r="T213" s="53"/>
      <c r="W213" s="53"/>
      <c r="X213" s="53"/>
      <c r="Z213" s="53"/>
      <c r="AB213" s="53"/>
      <c r="AI213" s="54"/>
    </row>
    <row r="214">
      <c r="I214" s="53"/>
      <c r="K214" s="53"/>
      <c r="M214" s="53"/>
      <c r="N214" s="53"/>
      <c r="O214" s="53"/>
      <c r="P214" s="53"/>
      <c r="Q214" s="53"/>
      <c r="S214" s="53"/>
      <c r="T214" s="53"/>
      <c r="W214" s="53"/>
      <c r="X214" s="53"/>
      <c r="Z214" s="53"/>
      <c r="AB214" s="53"/>
      <c r="AI214" s="54"/>
    </row>
    <row r="215">
      <c r="I215" s="53"/>
      <c r="K215" s="53"/>
      <c r="M215" s="53"/>
      <c r="N215" s="53"/>
      <c r="O215" s="53"/>
      <c r="P215" s="53"/>
      <c r="Q215" s="53"/>
      <c r="S215" s="53"/>
      <c r="T215" s="53"/>
      <c r="W215" s="53"/>
      <c r="X215" s="53"/>
      <c r="Z215" s="53"/>
      <c r="AB215" s="53"/>
      <c r="AI215" s="54"/>
    </row>
    <row r="216">
      <c r="I216" s="53"/>
      <c r="K216" s="53"/>
      <c r="M216" s="53"/>
      <c r="N216" s="53"/>
      <c r="O216" s="53"/>
      <c r="P216" s="53"/>
      <c r="Q216" s="53"/>
      <c r="S216" s="53"/>
      <c r="T216" s="53"/>
      <c r="W216" s="53"/>
      <c r="X216" s="53"/>
      <c r="Z216" s="53"/>
      <c r="AB216" s="53"/>
      <c r="AI216" s="54"/>
    </row>
    <row r="217">
      <c r="I217" s="53"/>
      <c r="K217" s="53"/>
      <c r="M217" s="53"/>
      <c r="N217" s="53"/>
      <c r="O217" s="53"/>
      <c r="P217" s="53"/>
      <c r="Q217" s="53"/>
      <c r="S217" s="53"/>
      <c r="T217" s="53"/>
      <c r="W217" s="53"/>
      <c r="X217" s="53"/>
      <c r="Z217" s="53"/>
      <c r="AB217" s="53"/>
      <c r="AI217" s="54"/>
    </row>
    <row r="218">
      <c r="I218" s="53"/>
      <c r="K218" s="53"/>
      <c r="M218" s="53"/>
      <c r="N218" s="53"/>
      <c r="O218" s="53"/>
      <c r="P218" s="53"/>
      <c r="Q218" s="53"/>
      <c r="S218" s="53"/>
      <c r="T218" s="53"/>
      <c r="W218" s="53"/>
      <c r="X218" s="53"/>
      <c r="Z218" s="53"/>
      <c r="AB218" s="53"/>
      <c r="AI218" s="54"/>
    </row>
    <row r="219">
      <c r="I219" s="53"/>
      <c r="K219" s="53"/>
      <c r="M219" s="53"/>
      <c r="N219" s="53"/>
      <c r="O219" s="53"/>
      <c r="P219" s="53"/>
      <c r="Q219" s="53"/>
      <c r="S219" s="53"/>
      <c r="T219" s="53"/>
      <c r="W219" s="53"/>
      <c r="X219" s="53"/>
      <c r="Z219" s="53"/>
      <c r="AB219" s="53"/>
      <c r="AI219" s="54"/>
    </row>
    <row r="220">
      <c r="I220" s="53"/>
      <c r="K220" s="53"/>
      <c r="M220" s="53"/>
      <c r="N220" s="53"/>
      <c r="O220" s="53"/>
      <c r="P220" s="53"/>
      <c r="Q220" s="53"/>
      <c r="S220" s="53"/>
      <c r="T220" s="53"/>
      <c r="W220" s="53"/>
      <c r="X220" s="53"/>
      <c r="Z220" s="53"/>
      <c r="AB220" s="53"/>
      <c r="AI220" s="54"/>
    </row>
    <row r="221">
      <c r="I221" s="53"/>
      <c r="K221" s="53"/>
      <c r="M221" s="53"/>
      <c r="N221" s="53"/>
      <c r="O221" s="53"/>
      <c r="P221" s="53"/>
      <c r="Q221" s="53"/>
      <c r="S221" s="53"/>
      <c r="T221" s="53"/>
      <c r="W221" s="53"/>
      <c r="X221" s="53"/>
      <c r="Z221" s="53"/>
      <c r="AB221" s="53"/>
      <c r="AI221" s="54"/>
    </row>
    <row r="222">
      <c r="I222" s="53"/>
      <c r="K222" s="53"/>
      <c r="M222" s="53"/>
      <c r="N222" s="53"/>
      <c r="O222" s="53"/>
      <c r="P222" s="53"/>
      <c r="Q222" s="53"/>
      <c r="S222" s="53"/>
      <c r="T222" s="53"/>
      <c r="W222" s="53"/>
      <c r="X222" s="53"/>
      <c r="Z222" s="53"/>
      <c r="AB222" s="53"/>
      <c r="AI222" s="54"/>
    </row>
    <row r="223">
      <c r="I223" s="53"/>
      <c r="K223" s="53"/>
      <c r="M223" s="53"/>
      <c r="N223" s="53"/>
      <c r="O223" s="53"/>
      <c r="P223" s="53"/>
      <c r="Q223" s="53"/>
      <c r="S223" s="53"/>
      <c r="T223" s="53"/>
      <c r="W223" s="53"/>
      <c r="X223" s="53"/>
      <c r="Z223" s="53"/>
      <c r="AB223" s="53"/>
      <c r="AI223" s="54"/>
    </row>
    <row r="224">
      <c r="I224" s="53"/>
      <c r="K224" s="53"/>
      <c r="M224" s="53"/>
      <c r="N224" s="53"/>
      <c r="O224" s="53"/>
      <c r="P224" s="53"/>
      <c r="Q224" s="53"/>
      <c r="S224" s="53"/>
      <c r="T224" s="53"/>
      <c r="W224" s="53"/>
      <c r="X224" s="53"/>
      <c r="Z224" s="53"/>
      <c r="AB224" s="53"/>
      <c r="AI224" s="54"/>
    </row>
    <row r="225">
      <c r="I225" s="53"/>
      <c r="K225" s="53"/>
      <c r="M225" s="53"/>
      <c r="N225" s="53"/>
      <c r="O225" s="53"/>
      <c r="P225" s="53"/>
      <c r="Q225" s="53"/>
      <c r="S225" s="53"/>
      <c r="T225" s="53"/>
      <c r="W225" s="53"/>
      <c r="X225" s="53"/>
      <c r="Z225" s="53"/>
      <c r="AB225" s="53"/>
      <c r="AI225" s="54"/>
    </row>
    <row r="226">
      <c r="I226" s="53"/>
      <c r="K226" s="53"/>
      <c r="M226" s="53"/>
      <c r="N226" s="53"/>
      <c r="O226" s="53"/>
      <c r="P226" s="53"/>
      <c r="Q226" s="53"/>
      <c r="S226" s="53"/>
      <c r="T226" s="53"/>
      <c r="W226" s="53"/>
      <c r="X226" s="53"/>
      <c r="Z226" s="53"/>
      <c r="AB226" s="53"/>
      <c r="AI226" s="54"/>
    </row>
    <row r="227">
      <c r="I227" s="53"/>
      <c r="K227" s="53"/>
      <c r="M227" s="53"/>
      <c r="N227" s="53"/>
      <c r="O227" s="53"/>
      <c r="P227" s="53"/>
      <c r="Q227" s="53"/>
      <c r="S227" s="53"/>
      <c r="T227" s="53"/>
      <c r="W227" s="53"/>
      <c r="X227" s="53"/>
      <c r="Z227" s="53"/>
      <c r="AB227" s="53"/>
      <c r="AI227" s="54"/>
    </row>
    <row r="228">
      <c r="I228" s="53"/>
      <c r="K228" s="53"/>
      <c r="M228" s="53"/>
      <c r="N228" s="53"/>
      <c r="O228" s="53"/>
      <c r="P228" s="53"/>
      <c r="Q228" s="53"/>
      <c r="S228" s="53"/>
      <c r="T228" s="53"/>
      <c r="W228" s="53"/>
      <c r="X228" s="53"/>
      <c r="Z228" s="53"/>
      <c r="AB228" s="53"/>
      <c r="AI228" s="54"/>
    </row>
    <row r="229">
      <c r="I229" s="53"/>
      <c r="K229" s="53"/>
      <c r="M229" s="53"/>
      <c r="N229" s="53"/>
      <c r="O229" s="53"/>
      <c r="P229" s="53"/>
      <c r="Q229" s="53"/>
      <c r="S229" s="53"/>
      <c r="T229" s="53"/>
      <c r="W229" s="53"/>
      <c r="X229" s="53"/>
      <c r="Z229" s="53"/>
      <c r="AB229" s="53"/>
      <c r="AI229" s="54"/>
    </row>
    <row r="230">
      <c r="I230" s="53"/>
      <c r="K230" s="53"/>
      <c r="M230" s="53"/>
      <c r="N230" s="53"/>
      <c r="O230" s="53"/>
      <c r="P230" s="53"/>
      <c r="Q230" s="53"/>
      <c r="S230" s="53"/>
      <c r="T230" s="53"/>
      <c r="W230" s="53"/>
      <c r="X230" s="53"/>
      <c r="Z230" s="53"/>
      <c r="AB230" s="53"/>
      <c r="AI230" s="54"/>
    </row>
    <row r="231">
      <c r="I231" s="53"/>
      <c r="K231" s="53"/>
      <c r="M231" s="53"/>
      <c r="N231" s="53"/>
      <c r="O231" s="53"/>
      <c r="P231" s="53"/>
      <c r="Q231" s="53"/>
      <c r="S231" s="53"/>
      <c r="T231" s="53"/>
      <c r="W231" s="53"/>
      <c r="X231" s="53"/>
      <c r="Z231" s="53"/>
      <c r="AB231" s="53"/>
      <c r="AI231" s="54"/>
    </row>
    <row r="232">
      <c r="I232" s="53"/>
      <c r="K232" s="53"/>
      <c r="M232" s="53"/>
      <c r="N232" s="53"/>
      <c r="O232" s="53"/>
      <c r="P232" s="53"/>
      <c r="Q232" s="53"/>
      <c r="S232" s="53"/>
      <c r="T232" s="53"/>
      <c r="W232" s="53"/>
      <c r="X232" s="53"/>
      <c r="Z232" s="53"/>
      <c r="AB232" s="53"/>
      <c r="AI232" s="54"/>
    </row>
    <row r="233">
      <c r="I233" s="53"/>
      <c r="K233" s="53"/>
      <c r="M233" s="53"/>
      <c r="N233" s="53"/>
      <c r="O233" s="53"/>
      <c r="P233" s="53"/>
      <c r="Q233" s="53"/>
      <c r="S233" s="53"/>
      <c r="T233" s="53"/>
      <c r="W233" s="53"/>
      <c r="X233" s="53"/>
      <c r="Z233" s="53"/>
      <c r="AB233" s="53"/>
      <c r="AI233" s="54"/>
    </row>
    <row r="234">
      <c r="I234" s="53"/>
      <c r="K234" s="53"/>
      <c r="M234" s="53"/>
      <c r="N234" s="53"/>
      <c r="O234" s="53"/>
      <c r="P234" s="53"/>
      <c r="Q234" s="53"/>
      <c r="S234" s="53"/>
      <c r="T234" s="53"/>
      <c r="W234" s="53"/>
      <c r="X234" s="53"/>
      <c r="Z234" s="53"/>
      <c r="AB234" s="53"/>
      <c r="AI234" s="54"/>
    </row>
    <row r="235">
      <c r="I235" s="53"/>
      <c r="K235" s="53"/>
      <c r="M235" s="53"/>
      <c r="N235" s="53"/>
      <c r="O235" s="53"/>
      <c r="P235" s="53"/>
      <c r="Q235" s="53"/>
      <c r="S235" s="53"/>
      <c r="T235" s="53"/>
      <c r="W235" s="53"/>
      <c r="X235" s="53"/>
      <c r="Z235" s="53"/>
      <c r="AB235" s="53"/>
      <c r="AI235" s="54"/>
    </row>
    <row r="236">
      <c r="I236" s="53"/>
      <c r="K236" s="53"/>
      <c r="M236" s="53"/>
      <c r="N236" s="53"/>
      <c r="O236" s="53"/>
      <c r="P236" s="53"/>
      <c r="Q236" s="53"/>
      <c r="S236" s="53"/>
      <c r="T236" s="53"/>
      <c r="W236" s="53"/>
      <c r="X236" s="53"/>
      <c r="Z236" s="53"/>
      <c r="AB236" s="53"/>
      <c r="AI236" s="54"/>
    </row>
    <row r="237">
      <c r="I237" s="53"/>
      <c r="K237" s="53"/>
      <c r="M237" s="53"/>
      <c r="N237" s="53"/>
      <c r="O237" s="53"/>
      <c r="P237" s="53"/>
      <c r="Q237" s="53"/>
      <c r="S237" s="53"/>
      <c r="T237" s="53"/>
      <c r="W237" s="53"/>
      <c r="X237" s="53"/>
      <c r="Z237" s="53"/>
      <c r="AB237" s="53"/>
      <c r="AI237" s="54"/>
    </row>
    <row r="238">
      <c r="I238" s="53"/>
      <c r="K238" s="53"/>
      <c r="M238" s="53"/>
      <c r="N238" s="53"/>
      <c r="O238" s="53"/>
      <c r="P238" s="53"/>
      <c r="Q238" s="53"/>
      <c r="S238" s="53"/>
      <c r="T238" s="53"/>
      <c r="W238" s="53"/>
      <c r="X238" s="53"/>
      <c r="Z238" s="53"/>
      <c r="AB238" s="53"/>
      <c r="AI238" s="54"/>
    </row>
    <row r="239">
      <c r="I239" s="53"/>
      <c r="K239" s="53"/>
      <c r="M239" s="53"/>
      <c r="N239" s="53"/>
      <c r="O239" s="53"/>
      <c r="P239" s="53"/>
      <c r="Q239" s="53"/>
      <c r="S239" s="53"/>
      <c r="T239" s="53"/>
      <c r="W239" s="53"/>
      <c r="X239" s="53"/>
      <c r="Z239" s="53"/>
      <c r="AB239" s="53"/>
      <c r="AI239" s="54"/>
    </row>
    <row r="240">
      <c r="I240" s="53"/>
      <c r="K240" s="53"/>
      <c r="M240" s="53"/>
      <c r="N240" s="53"/>
      <c r="O240" s="53"/>
      <c r="P240" s="53"/>
      <c r="Q240" s="53"/>
      <c r="S240" s="53"/>
      <c r="T240" s="53"/>
      <c r="W240" s="53"/>
      <c r="X240" s="53"/>
      <c r="Z240" s="53"/>
      <c r="AB240" s="53"/>
      <c r="AI240" s="54"/>
    </row>
    <row r="241">
      <c r="I241" s="53"/>
      <c r="K241" s="53"/>
      <c r="M241" s="53"/>
      <c r="N241" s="53"/>
      <c r="O241" s="53"/>
      <c r="P241" s="53"/>
      <c r="Q241" s="53"/>
      <c r="S241" s="53"/>
      <c r="T241" s="53"/>
      <c r="W241" s="53"/>
      <c r="X241" s="53"/>
      <c r="Z241" s="53"/>
      <c r="AB241" s="53"/>
      <c r="AI241" s="54"/>
    </row>
    <row r="242">
      <c r="I242" s="53"/>
      <c r="K242" s="53"/>
      <c r="M242" s="53"/>
      <c r="N242" s="53"/>
      <c r="O242" s="53"/>
      <c r="P242" s="53"/>
      <c r="Q242" s="53"/>
      <c r="S242" s="53"/>
      <c r="T242" s="53"/>
      <c r="W242" s="53"/>
      <c r="X242" s="53"/>
      <c r="Z242" s="53"/>
      <c r="AB242" s="53"/>
      <c r="AI242" s="54"/>
    </row>
    <row r="243">
      <c r="I243" s="53"/>
      <c r="K243" s="53"/>
      <c r="M243" s="53"/>
      <c r="N243" s="53"/>
      <c r="O243" s="53"/>
      <c r="P243" s="53"/>
      <c r="Q243" s="53"/>
      <c r="S243" s="53"/>
      <c r="T243" s="53"/>
      <c r="W243" s="53"/>
      <c r="X243" s="53"/>
      <c r="Z243" s="53"/>
      <c r="AB243" s="53"/>
      <c r="AI243" s="54"/>
    </row>
    <row r="244">
      <c r="I244" s="53"/>
      <c r="K244" s="53"/>
      <c r="M244" s="53"/>
      <c r="N244" s="53"/>
      <c r="O244" s="53"/>
      <c r="P244" s="53"/>
      <c r="Q244" s="53"/>
      <c r="S244" s="53"/>
      <c r="T244" s="53"/>
      <c r="W244" s="53"/>
      <c r="X244" s="53"/>
      <c r="Z244" s="53"/>
      <c r="AB244" s="53"/>
      <c r="AI244" s="54"/>
    </row>
    <row r="245">
      <c r="I245" s="53"/>
      <c r="K245" s="53"/>
      <c r="M245" s="53"/>
      <c r="N245" s="53"/>
      <c r="O245" s="53"/>
      <c r="P245" s="53"/>
      <c r="Q245" s="53"/>
      <c r="S245" s="53"/>
      <c r="T245" s="53"/>
      <c r="W245" s="53"/>
      <c r="X245" s="53"/>
      <c r="Z245" s="53"/>
      <c r="AB245" s="53"/>
      <c r="AI245" s="54"/>
    </row>
    <row r="246">
      <c r="I246" s="53"/>
      <c r="K246" s="53"/>
      <c r="M246" s="53"/>
      <c r="N246" s="53"/>
      <c r="O246" s="53"/>
      <c r="P246" s="53"/>
      <c r="Q246" s="53"/>
      <c r="S246" s="53"/>
      <c r="T246" s="53"/>
      <c r="W246" s="53"/>
      <c r="X246" s="53"/>
      <c r="Z246" s="53"/>
      <c r="AB246" s="53"/>
      <c r="AI246" s="54"/>
    </row>
    <row r="247">
      <c r="I247" s="53"/>
      <c r="K247" s="53"/>
      <c r="M247" s="53"/>
      <c r="N247" s="53"/>
      <c r="O247" s="53"/>
      <c r="P247" s="53"/>
      <c r="Q247" s="53"/>
      <c r="S247" s="53"/>
      <c r="T247" s="53"/>
      <c r="W247" s="53"/>
      <c r="X247" s="53"/>
      <c r="Z247" s="53"/>
      <c r="AB247" s="53"/>
      <c r="AI247" s="54"/>
    </row>
    <row r="248">
      <c r="I248" s="53"/>
      <c r="K248" s="53"/>
      <c r="M248" s="53"/>
      <c r="N248" s="53"/>
      <c r="O248" s="53"/>
      <c r="P248" s="53"/>
      <c r="Q248" s="53"/>
      <c r="S248" s="53"/>
      <c r="T248" s="53"/>
      <c r="W248" s="53"/>
      <c r="X248" s="53"/>
      <c r="Z248" s="53"/>
      <c r="AB248" s="53"/>
      <c r="AI248" s="54"/>
    </row>
    <row r="249">
      <c r="I249" s="53"/>
      <c r="K249" s="53"/>
      <c r="M249" s="53"/>
      <c r="N249" s="53"/>
      <c r="O249" s="53"/>
      <c r="P249" s="53"/>
      <c r="Q249" s="53"/>
      <c r="S249" s="53"/>
      <c r="T249" s="53"/>
      <c r="W249" s="53"/>
      <c r="X249" s="53"/>
      <c r="Z249" s="53"/>
      <c r="AB249" s="53"/>
      <c r="AI249" s="54"/>
    </row>
    <row r="250">
      <c r="I250" s="53"/>
      <c r="K250" s="53"/>
      <c r="M250" s="53"/>
      <c r="N250" s="53"/>
      <c r="O250" s="53"/>
      <c r="P250" s="53"/>
      <c r="Q250" s="53"/>
      <c r="S250" s="53"/>
      <c r="T250" s="53"/>
      <c r="W250" s="53"/>
      <c r="X250" s="53"/>
      <c r="Z250" s="53"/>
      <c r="AB250" s="53"/>
      <c r="AI250" s="54"/>
    </row>
    <row r="251">
      <c r="I251" s="53"/>
      <c r="K251" s="53"/>
      <c r="M251" s="53"/>
      <c r="N251" s="53"/>
      <c r="O251" s="53"/>
      <c r="P251" s="53"/>
      <c r="Q251" s="53"/>
      <c r="S251" s="53"/>
      <c r="T251" s="53"/>
      <c r="W251" s="53"/>
      <c r="X251" s="53"/>
      <c r="Z251" s="53"/>
      <c r="AB251" s="53"/>
      <c r="AI251" s="54"/>
    </row>
    <row r="252">
      <c r="I252" s="53"/>
      <c r="K252" s="53"/>
      <c r="M252" s="53"/>
      <c r="N252" s="53"/>
      <c r="O252" s="53"/>
      <c r="P252" s="53"/>
      <c r="Q252" s="53"/>
      <c r="S252" s="53"/>
      <c r="T252" s="53"/>
      <c r="W252" s="53"/>
      <c r="X252" s="53"/>
      <c r="Z252" s="53"/>
      <c r="AB252" s="53"/>
      <c r="AI252" s="54"/>
    </row>
    <row r="253">
      <c r="I253" s="53"/>
      <c r="K253" s="53"/>
      <c r="M253" s="53"/>
      <c r="N253" s="53"/>
      <c r="O253" s="53"/>
      <c r="P253" s="53"/>
      <c r="Q253" s="53"/>
      <c r="S253" s="53"/>
      <c r="T253" s="53"/>
      <c r="W253" s="53"/>
      <c r="X253" s="53"/>
      <c r="Z253" s="53"/>
      <c r="AB253" s="53"/>
      <c r="AI253" s="54"/>
    </row>
    <row r="254">
      <c r="I254" s="53"/>
      <c r="K254" s="53"/>
      <c r="M254" s="53"/>
      <c r="N254" s="53"/>
      <c r="O254" s="53"/>
      <c r="P254" s="53"/>
      <c r="Q254" s="53"/>
      <c r="S254" s="53"/>
      <c r="T254" s="53"/>
      <c r="W254" s="53"/>
      <c r="X254" s="53"/>
      <c r="Z254" s="53"/>
      <c r="AB254" s="53"/>
      <c r="AI254" s="54"/>
    </row>
    <row r="255">
      <c r="I255" s="53"/>
      <c r="K255" s="53"/>
      <c r="M255" s="53"/>
      <c r="N255" s="53"/>
      <c r="O255" s="53"/>
      <c r="P255" s="53"/>
      <c r="Q255" s="53"/>
      <c r="S255" s="53"/>
      <c r="T255" s="53"/>
      <c r="W255" s="53"/>
      <c r="X255" s="53"/>
      <c r="Z255" s="53"/>
      <c r="AB255" s="53"/>
      <c r="AI255" s="54"/>
    </row>
    <row r="256">
      <c r="I256" s="53"/>
      <c r="K256" s="53"/>
      <c r="M256" s="53"/>
      <c r="N256" s="53"/>
      <c r="O256" s="53"/>
      <c r="P256" s="53"/>
      <c r="Q256" s="53"/>
      <c r="S256" s="53"/>
      <c r="T256" s="53"/>
      <c r="W256" s="53"/>
      <c r="X256" s="53"/>
      <c r="Z256" s="53"/>
      <c r="AB256" s="53"/>
      <c r="AI256" s="54"/>
    </row>
    <row r="257">
      <c r="I257" s="53"/>
      <c r="K257" s="53"/>
      <c r="M257" s="53"/>
      <c r="N257" s="53"/>
      <c r="O257" s="53"/>
      <c r="P257" s="53"/>
      <c r="Q257" s="53"/>
      <c r="S257" s="53"/>
      <c r="T257" s="53"/>
      <c r="W257" s="53"/>
      <c r="X257" s="53"/>
      <c r="Z257" s="53"/>
      <c r="AB257" s="53"/>
      <c r="AI257" s="54"/>
    </row>
    <row r="258">
      <c r="I258" s="53"/>
      <c r="K258" s="53"/>
      <c r="M258" s="53"/>
      <c r="N258" s="53"/>
      <c r="O258" s="53"/>
      <c r="P258" s="53"/>
      <c r="Q258" s="53"/>
      <c r="S258" s="53"/>
      <c r="T258" s="53"/>
      <c r="W258" s="53"/>
      <c r="X258" s="53"/>
      <c r="Z258" s="53"/>
      <c r="AB258" s="53"/>
      <c r="AI258" s="54"/>
    </row>
    <row r="259">
      <c r="I259" s="53"/>
      <c r="K259" s="53"/>
      <c r="M259" s="53"/>
      <c r="N259" s="53"/>
      <c r="O259" s="53"/>
      <c r="P259" s="53"/>
      <c r="Q259" s="53"/>
      <c r="S259" s="53"/>
      <c r="T259" s="53"/>
      <c r="W259" s="53"/>
      <c r="X259" s="53"/>
      <c r="Z259" s="53"/>
      <c r="AB259" s="53"/>
      <c r="AI259" s="54"/>
    </row>
    <row r="260">
      <c r="I260" s="53"/>
      <c r="K260" s="53"/>
      <c r="M260" s="53"/>
      <c r="N260" s="53"/>
      <c r="O260" s="53"/>
      <c r="P260" s="53"/>
      <c r="Q260" s="53"/>
      <c r="S260" s="53"/>
      <c r="T260" s="53"/>
      <c r="W260" s="53"/>
      <c r="X260" s="53"/>
      <c r="Z260" s="53"/>
      <c r="AB260" s="53"/>
      <c r="AI260" s="54"/>
    </row>
    <row r="261">
      <c r="I261" s="53"/>
      <c r="K261" s="53"/>
      <c r="M261" s="53"/>
      <c r="N261" s="53"/>
      <c r="O261" s="53"/>
      <c r="P261" s="53"/>
      <c r="Q261" s="53"/>
      <c r="S261" s="53"/>
      <c r="T261" s="53"/>
      <c r="W261" s="53"/>
      <c r="X261" s="53"/>
      <c r="Z261" s="53"/>
      <c r="AB261" s="53"/>
      <c r="AI261" s="54"/>
    </row>
    <row r="262">
      <c r="I262" s="53"/>
      <c r="K262" s="53"/>
      <c r="M262" s="53"/>
      <c r="N262" s="53"/>
      <c r="O262" s="53"/>
      <c r="P262" s="53"/>
      <c r="Q262" s="53"/>
      <c r="S262" s="53"/>
      <c r="T262" s="53"/>
      <c r="W262" s="53"/>
      <c r="X262" s="53"/>
      <c r="Z262" s="53"/>
      <c r="AB262" s="53"/>
      <c r="AI262" s="54"/>
    </row>
    <row r="263">
      <c r="I263" s="53"/>
      <c r="K263" s="53"/>
      <c r="M263" s="53"/>
      <c r="N263" s="53"/>
      <c r="O263" s="53"/>
      <c r="P263" s="53"/>
      <c r="Q263" s="53"/>
      <c r="S263" s="53"/>
      <c r="T263" s="53"/>
      <c r="W263" s="53"/>
      <c r="X263" s="53"/>
      <c r="Z263" s="53"/>
      <c r="AB263" s="53"/>
      <c r="AI263" s="54"/>
    </row>
    <row r="264">
      <c r="I264" s="53"/>
      <c r="K264" s="53"/>
      <c r="M264" s="53"/>
      <c r="N264" s="53"/>
      <c r="O264" s="53"/>
      <c r="P264" s="53"/>
      <c r="Q264" s="53"/>
      <c r="S264" s="53"/>
      <c r="T264" s="53"/>
      <c r="W264" s="53"/>
      <c r="X264" s="53"/>
      <c r="Z264" s="53"/>
      <c r="AB264" s="53"/>
      <c r="AI264" s="54"/>
    </row>
    <row r="265">
      <c r="I265" s="53"/>
      <c r="K265" s="53"/>
      <c r="M265" s="53"/>
      <c r="N265" s="53"/>
      <c r="O265" s="53"/>
      <c r="P265" s="53"/>
      <c r="Q265" s="53"/>
      <c r="S265" s="53"/>
      <c r="T265" s="53"/>
      <c r="W265" s="53"/>
      <c r="X265" s="53"/>
      <c r="Z265" s="53"/>
      <c r="AB265" s="53"/>
      <c r="AI265" s="54"/>
    </row>
    <row r="266">
      <c r="I266" s="53"/>
      <c r="K266" s="53"/>
      <c r="M266" s="53"/>
      <c r="N266" s="53"/>
      <c r="O266" s="53"/>
      <c r="P266" s="53"/>
      <c r="Q266" s="53"/>
      <c r="S266" s="53"/>
      <c r="T266" s="53"/>
      <c r="W266" s="53"/>
      <c r="X266" s="53"/>
      <c r="Z266" s="53"/>
      <c r="AB266" s="53"/>
      <c r="AI266" s="54"/>
    </row>
    <row r="267">
      <c r="I267" s="53"/>
      <c r="K267" s="53"/>
      <c r="M267" s="53"/>
      <c r="N267" s="53"/>
      <c r="O267" s="53"/>
      <c r="P267" s="53"/>
      <c r="Q267" s="53"/>
      <c r="S267" s="53"/>
      <c r="T267" s="53"/>
      <c r="W267" s="53"/>
      <c r="X267" s="53"/>
      <c r="Z267" s="53"/>
      <c r="AB267" s="53"/>
      <c r="AI267" s="54"/>
    </row>
    <row r="268">
      <c r="I268" s="53"/>
      <c r="K268" s="53"/>
      <c r="M268" s="53"/>
      <c r="N268" s="53"/>
      <c r="O268" s="53"/>
      <c r="P268" s="53"/>
      <c r="Q268" s="53"/>
      <c r="S268" s="53"/>
      <c r="T268" s="53"/>
      <c r="W268" s="53"/>
      <c r="X268" s="53"/>
      <c r="Z268" s="53"/>
      <c r="AB268" s="53"/>
      <c r="AI268" s="54"/>
    </row>
    <row r="269">
      <c r="I269" s="53"/>
      <c r="K269" s="53"/>
      <c r="M269" s="53"/>
      <c r="N269" s="53"/>
      <c r="O269" s="53"/>
      <c r="P269" s="53"/>
      <c r="Q269" s="53"/>
      <c r="S269" s="53"/>
      <c r="T269" s="53"/>
      <c r="W269" s="53"/>
      <c r="X269" s="53"/>
      <c r="Z269" s="53"/>
      <c r="AB269" s="53"/>
      <c r="AI269" s="54"/>
    </row>
    <row r="270">
      <c r="I270" s="53"/>
      <c r="K270" s="53"/>
      <c r="M270" s="53"/>
      <c r="N270" s="53"/>
      <c r="O270" s="53"/>
      <c r="P270" s="53"/>
      <c r="Q270" s="53"/>
      <c r="S270" s="53"/>
      <c r="T270" s="53"/>
      <c r="W270" s="53"/>
      <c r="X270" s="53"/>
      <c r="Z270" s="53"/>
      <c r="AB270" s="53"/>
      <c r="AI270" s="54"/>
    </row>
    <row r="271">
      <c r="I271" s="53"/>
      <c r="K271" s="53"/>
      <c r="M271" s="53"/>
      <c r="N271" s="53"/>
      <c r="O271" s="53"/>
      <c r="P271" s="53"/>
      <c r="Q271" s="53"/>
      <c r="S271" s="53"/>
      <c r="T271" s="53"/>
      <c r="W271" s="53"/>
      <c r="X271" s="53"/>
      <c r="Z271" s="53"/>
      <c r="AB271" s="53"/>
      <c r="AI271" s="54"/>
    </row>
    <row r="272">
      <c r="I272" s="53"/>
      <c r="K272" s="53"/>
      <c r="M272" s="53"/>
      <c r="N272" s="53"/>
      <c r="O272" s="53"/>
      <c r="P272" s="53"/>
      <c r="Q272" s="53"/>
      <c r="S272" s="53"/>
      <c r="T272" s="53"/>
      <c r="W272" s="53"/>
      <c r="X272" s="53"/>
      <c r="Z272" s="53"/>
      <c r="AB272" s="53"/>
      <c r="AI272" s="54"/>
    </row>
    <row r="273">
      <c r="I273" s="53"/>
      <c r="K273" s="53"/>
      <c r="M273" s="53"/>
      <c r="N273" s="53"/>
      <c r="O273" s="53"/>
      <c r="P273" s="53"/>
      <c r="Q273" s="53"/>
      <c r="S273" s="53"/>
      <c r="T273" s="53"/>
      <c r="W273" s="53"/>
      <c r="X273" s="53"/>
      <c r="Z273" s="53"/>
      <c r="AB273" s="53"/>
      <c r="AI273" s="54"/>
    </row>
    <row r="274">
      <c r="I274" s="53"/>
      <c r="K274" s="53"/>
      <c r="M274" s="53"/>
      <c r="N274" s="53"/>
      <c r="O274" s="53"/>
      <c r="P274" s="53"/>
      <c r="Q274" s="53"/>
      <c r="S274" s="53"/>
      <c r="T274" s="53"/>
      <c r="W274" s="53"/>
      <c r="X274" s="53"/>
      <c r="Z274" s="53"/>
      <c r="AB274" s="53"/>
      <c r="AI274" s="54"/>
    </row>
    <row r="275">
      <c r="I275" s="53"/>
      <c r="K275" s="53"/>
      <c r="M275" s="53"/>
      <c r="N275" s="53"/>
      <c r="O275" s="53"/>
      <c r="P275" s="53"/>
      <c r="Q275" s="53"/>
      <c r="S275" s="53"/>
      <c r="T275" s="53"/>
      <c r="W275" s="53"/>
      <c r="X275" s="53"/>
      <c r="Z275" s="53"/>
      <c r="AB275" s="53"/>
      <c r="AI275" s="54"/>
    </row>
    <row r="276">
      <c r="I276" s="53"/>
      <c r="K276" s="53"/>
      <c r="M276" s="53"/>
      <c r="N276" s="53"/>
      <c r="O276" s="53"/>
      <c r="P276" s="53"/>
      <c r="Q276" s="53"/>
      <c r="S276" s="53"/>
      <c r="T276" s="53"/>
      <c r="W276" s="53"/>
      <c r="X276" s="53"/>
      <c r="Z276" s="53"/>
      <c r="AB276" s="53"/>
      <c r="AI276" s="54"/>
    </row>
    <row r="277">
      <c r="I277" s="53"/>
      <c r="K277" s="53"/>
      <c r="M277" s="53"/>
      <c r="N277" s="53"/>
      <c r="O277" s="53"/>
      <c r="P277" s="53"/>
      <c r="Q277" s="53"/>
      <c r="S277" s="53"/>
      <c r="T277" s="53"/>
      <c r="W277" s="53"/>
      <c r="X277" s="53"/>
      <c r="Z277" s="53"/>
      <c r="AB277" s="53"/>
      <c r="AI277" s="54"/>
    </row>
    <row r="278">
      <c r="I278" s="53"/>
      <c r="K278" s="53"/>
      <c r="M278" s="53"/>
      <c r="N278" s="53"/>
      <c r="O278" s="53"/>
      <c r="P278" s="53"/>
      <c r="Q278" s="53"/>
      <c r="S278" s="53"/>
      <c r="T278" s="53"/>
      <c r="W278" s="53"/>
      <c r="X278" s="53"/>
      <c r="Z278" s="53"/>
      <c r="AB278" s="53"/>
      <c r="AI278" s="54"/>
    </row>
    <row r="279">
      <c r="I279" s="53"/>
      <c r="K279" s="53"/>
      <c r="M279" s="53"/>
      <c r="N279" s="53"/>
      <c r="O279" s="53"/>
      <c r="P279" s="53"/>
      <c r="Q279" s="53"/>
      <c r="S279" s="53"/>
      <c r="T279" s="53"/>
      <c r="W279" s="53"/>
      <c r="X279" s="53"/>
      <c r="Z279" s="53"/>
      <c r="AB279" s="53"/>
      <c r="AI279" s="54"/>
    </row>
    <row r="280">
      <c r="I280" s="53"/>
      <c r="K280" s="53"/>
      <c r="M280" s="53"/>
      <c r="N280" s="53"/>
      <c r="O280" s="53"/>
      <c r="P280" s="53"/>
      <c r="Q280" s="53"/>
      <c r="S280" s="53"/>
      <c r="T280" s="53"/>
      <c r="W280" s="53"/>
      <c r="X280" s="53"/>
      <c r="Z280" s="53"/>
      <c r="AB280" s="53"/>
      <c r="AI280" s="54"/>
    </row>
    <row r="281">
      <c r="I281" s="53"/>
      <c r="K281" s="53"/>
      <c r="M281" s="53"/>
      <c r="N281" s="53"/>
      <c r="O281" s="53"/>
      <c r="P281" s="53"/>
      <c r="Q281" s="53"/>
      <c r="S281" s="53"/>
      <c r="T281" s="53"/>
      <c r="W281" s="53"/>
      <c r="X281" s="53"/>
      <c r="Z281" s="53"/>
      <c r="AB281" s="53"/>
      <c r="AI281" s="54"/>
    </row>
    <row r="282">
      <c r="I282" s="53"/>
      <c r="K282" s="53"/>
      <c r="M282" s="53"/>
      <c r="N282" s="53"/>
      <c r="O282" s="53"/>
      <c r="P282" s="53"/>
      <c r="Q282" s="53"/>
      <c r="S282" s="53"/>
      <c r="T282" s="53"/>
      <c r="W282" s="53"/>
      <c r="X282" s="53"/>
      <c r="Z282" s="53"/>
      <c r="AB282" s="53"/>
      <c r="AI282" s="54"/>
    </row>
    <row r="283">
      <c r="I283" s="53"/>
      <c r="K283" s="53"/>
      <c r="M283" s="53"/>
      <c r="N283" s="53"/>
      <c r="O283" s="53"/>
      <c r="P283" s="53"/>
      <c r="Q283" s="53"/>
      <c r="S283" s="53"/>
      <c r="T283" s="53"/>
      <c r="W283" s="53"/>
      <c r="X283" s="53"/>
      <c r="Z283" s="53"/>
      <c r="AB283" s="53"/>
      <c r="AI283" s="54"/>
    </row>
    <row r="284">
      <c r="I284" s="53"/>
      <c r="K284" s="53"/>
      <c r="M284" s="53"/>
      <c r="N284" s="53"/>
      <c r="O284" s="53"/>
      <c r="P284" s="53"/>
      <c r="Q284" s="53"/>
      <c r="S284" s="53"/>
      <c r="T284" s="53"/>
      <c r="W284" s="53"/>
      <c r="X284" s="53"/>
      <c r="Z284" s="53"/>
      <c r="AB284" s="53"/>
      <c r="AI284" s="54"/>
    </row>
    <row r="285">
      <c r="I285" s="53"/>
      <c r="K285" s="53"/>
      <c r="M285" s="53"/>
      <c r="N285" s="53"/>
      <c r="O285" s="53"/>
      <c r="P285" s="53"/>
      <c r="Q285" s="53"/>
      <c r="S285" s="53"/>
      <c r="T285" s="53"/>
      <c r="W285" s="53"/>
      <c r="X285" s="53"/>
      <c r="Z285" s="53"/>
      <c r="AB285" s="53"/>
      <c r="AI285" s="54"/>
    </row>
    <row r="286">
      <c r="I286" s="53"/>
      <c r="K286" s="53"/>
      <c r="M286" s="53"/>
      <c r="N286" s="53"/>
      <c r="O286" s="53"/>
      <c r="P286" s="53"/>
      <c r="Q286" s="53"/>
      <c r="S286" s="53"/>
      <c r="T286" s="53"/>
      <c r="W286" s="53"/>
      <c r="X286" s="53"/>
      <c r="Z286" s="53"/>
      <c r="AB286" s="53"/>
      <c r="AI286" s="54"/>
    </row>
    <row r="287">
      <c r="I287" s="53"/>
      <c r="K287" s="53"/>
      <c r="M287" s="53"/>
      <c r="N287" s="53"/>
      <c r="O287" s="53"/>
      <c r="P287" s="53"/>
      <c r="Q287" s="53"/>
      <c r="S287" s="53"/>
      <c r="T287" s="53"/>
      <c r="W287" s="53"/>
      <c r="X287" s="53"/>
      <c r="Z287" s="53"/>
      <c r="AB287" s="53"/>
      <c r="AI287" s="54"/>
    </row>
    <row r="288">
      <c r="I288" s="53"/>
      <c r="K288" s="53"/>
      <c r="M288" s="53"/>
      <c r="N288" s="53"/>
      <c r="O288" s="53"/>
      <c r="P288" s="53"/>
      <c r="Q288" s="53"/>
      <c r="S288" s="53"/>
      <c r="T288" s="53"/>
      <c r="W288" s="53"/>
      <c r="X288" s="53"/>
      <c r="Z288" s="53"/>
      <c r="AB288" s="53"/>
      <c r="AI288" s="54"/>
    </row>
    <row r="289">
      <c r="I289" s="53"/>
      <c r="K289" s="53"/>
      <c r="M289" s="53"/>
      <c r="N289" s="53"/>
      <c r="O289" s="53"/>
      <c r="P289" s="53"/>
      <c r="Q289" s="53"/>
      <c r="S289" s="53"/>
      <c r="T289" s="53"/>
      <c r="W289" s="53"/>
      <c r="X289" s="53"/>
      <c r="Z289" s="53"/>
      <c r="AB289" s="53"/>
      <c r="AI289" s="54"/>
    </row>
    <row r="290">
      <c r="I290" s="53"/>
      <c r="K290" s="53"/>
      <c r="M290" s="53"/>
      <c r="N290" s="53"/>
      <c r="O290" s="53"/>
      <c r="P290" s="53"/>
      <c r="Q290" s="53"/>
      <c r="S290" s="53"/>
      <c r="T290" s="53"/>
      <c r="W290" s="53"/>
      <c r="X290" s="53"/>
      <c r="Z290" s="53"/>
      <c r="AB290" s="53"/>
      <c r="AI290" s="54"/>
    </row>
    <row r="291">
      <c r="I291" s="53"/>
      <c r="K291" s="53"/>
      <c r="M291" s="53"/>
      <c r="N291" s="53"/>
      <c r="O291" s="53"/>
      <c r="P291" s="53"/>
      <c r="Q291" s="53"/>
      <c r="S291" s="53"/>
      <c r="T291" s="53"/>
      <c r="W291" s="53"/>
      <c r="X291" s="53"/>
      <c r="Z291" s="53"/>
      <c r="AB291" s="53"/>
      <c r="AI291" s="54"/>
    </row>
    <row r="292">
      <c r="I292" s="53"/>
      <c r="K292" s="53"/>
      <c r="M292" s="53"/>
      <c r="N292" s="53"/>
      <c r="O292" s="53"/>
      <c r="P292" s="53"/>
      <c r="Q292" s="53"/>
      <c r="S292" s="53"/>
      <c r="T292" s="53"/>
      <c r="W292" s="53"/>
      <c r="X292" s="53"/>
      <c r="Z292" s="53"/>
      <c r="AB292" s="53"/>
      <c r="AI292" s="54"/>
    </row>
    <row r="293">
      <c r="I293" s="53"/>
      <c r="K293" s="53"/>
      <c r="M293" s="53"/>
      <c r="N293" s="53"/>
      <c r="O293" s="53"/>
      <c r="P293" s="53"/>
      <c r="Q293" s="53"/>
      <c r="S293" s="53"/>
      <c r="T293" s="53"/>
      <c r="W293" s="53"/>
      <c r="X293" s="53"/>
      <c r="Z293" s="53"/>
      <c r="AB293" s="53"/>
      <c r="AI293" s="54"/>
    </row>
    <row r="294">
      <c r="I294" s="53"/>
      <c r="K294" s="53"/>
      <c r="M294" s="53"/>
      <c r="N294" s="53"/>
      <c r="O294" s="53"/>
      <c r="P294" s="53"/>
      <c r="Q294" s="53"/>
      <c r="S294" s="53"/>
      <c r="T294" s="53"/>
      <c r="W294" s="53"/>
      <c r="X294" s="53"/>
      <c r="Z294" s="53"/>
      <c r="AB294" s="53"/>
      <c r="AI294" s="54"/>
    </row>
    <row r="295">
      <c r="I295" s="53"/>
      <c r="K295" s="53"/>
      <c r="M295" s="53"/>
      <c r="N295" s="53"/>
      <c r="O295" s="53"/>
      <c r="P295" s="53"/>
      <c r="Q295" s="53"/>
      <c r="S295" s="53"/>
      <c r="T295" s="53"/>
      <c r="W295" s="53"/>
      <c r="X295" s="53"/>
      <c r="Z295" s="53"/>
      <c r="AB295" s="53"/>
      <c r="AI295" s="54"/>
    </row>
    <row r="296">
      <c r="I296" s="53"/>
      <c r="K296" s="53"/>
      <c r="M296" s="53"/>
      <c r="N296" s="53"/>
      <c r="O296" s="53"/>
      <c r="P296" s="53"/>
      <c r="Q296" s="53"/>
      <c r="S296" s="53"/>
      <c r="T296" s="53"/>
      <c r="W296" s="53"/>
      <c r="X296" s="53"/>
      <c r="Z296" s="53"/>
      <c r="AB296" s="53"/>
      <c r="AI296" s="54"/>
    </row>
    <row r="297">
      <c r="I297" s="53"/>
      <c r="K297" s="53"/>
      <c r="M297" s="53"/>
      <c r="N297" s="53"/>
      <c r="O297" s="53"/>
      <c r="P297" s="53"/>
      <c r="Q297" s="53"/>
      <c r="S297" s="53"/>
      <c r="T297" s="53"/>
      <c r="W297" s="53"/>
      <c r="X297" s="53"/>
      <c r="Z297" s="53"/>
      <c r="AB297" s="53"/>
      <c r="AI297" s="54"/>
    </row>
    <row r="298">
      <c r="I298" s="53"/>
      <c r="K298" s="53"/>
      <c r="M298" s="53"/>
      <c r="N298" s="53"/>
      <c r="O298" s="53"/>
      <c r="P298" s="53"/>
      <c r="Q298" s="53"/>
      <c r="S298" s="53"/>
      <c r="T298" s="53"/>
      <c r="W298" s="53"/>
      <c r="X298" s="53"/>
      <c r="Z298" s="53"/>
      <c r="AB298" s="53"/>
      <c r="AI298" s="54"/>
    </row>
    <row r="299">
      <c r="I299" s="53"/>
      <c r="K299" s="53"/>
      <c r="M299" s="53"/>
      <c r="N299" s="53"/>
      <c r="O299" s="53"/>
      <c r="P299" s="53"/>
      <c r="Q299" s="53"/>
      <c r="S299" s="53"/>
      <c r="T299" s="53"/>
      <c r="W299" s="53"/>
      <c r="X299" s="53"/>
      <c r="Z299" s="53"/>
      <c r="AB299" s="53"/>
      <c r="AI299" s="54"/>
    </row>
    <row r="300">
      <c r="I300" s="53"/>
      <c r="K300" s="53"/>
      <c r="M300" s="53"/>
      <c r="N300" s="53"/>
      <c r="O300" s="53"/>
      <c r="P300" s="53"/>
      <c r="Q300" s="53"/>
      <c r="S300" s="53"/>
      <c r="T300" s="53"/>
      <c r="W300" s="53"/>
      <c r="X300" s="53"/>
      <c r="Z300" s="53"/>
      <c r="AB300" s="53"/>
      <c r="AI300" s="54"/>
    </row>
    <row r="301">
      <c r="I301" s="53"/>
      <c r="K301" s="53"/>
      <c r="M301" s="53"/>
      <c r="N301" s="53"/>
      <c r="O301" s="53"/>
      <c r="P301" s="53"/>
      <c r="Q301" s="53"/>
      <c r="S301" s="53"/>
      <c r="T301" s="53"/>
      <c r="W301" s="53"/>
      <c r="X301" s="53"/>
      <c r="Z301" s="53"/>
      <c r="AB301" s="53"/>
      <c r="AI301" s="54"/>
    </row>
    <row r="302">
      <c r="I302" s="53"/>
      <c r="K302" s="53"/>
      <c r="M302" s="53"/>
      <c r="N302" s="53"/>
      <c r="O302" s="53"/>
      <c r="P302" s="53"/>
      <c r="Q302" s="53"/>
      <c r="S302" s="53"/>
      <c r="T302" s="53"/>
      <c r="W302" s="53"/>
      <c r="X302" s="53"/>
      <c r="Z302" s="53"/>
      <c r="AB302" s="53"/>
      <c r="AI302" s="54"/>
    </row>
    <row r="303">
      <c r="I303" s="53"/>
      <c r="K303" s="53"/>
      <c r="M303" s="53"/>
      <c r="N303" s="53"/>
      <c r="O303" s="53"/>
      <c r="P303" s="53"/>
      <c r="Q303" s="53"/>
      <c r="S303" s="53"/>
      <c r="T303" s="53"/>
      <c r="W303" s="53"/>
      <c r="X303" s="53"/>
      <c r="Z303" s="53"/>
      <c r="AB303" s="53"/>
      <c r="AI303" s="54"/>
    </row>
    <row r="304">
      <c r="I304" s="53"/>
      <c r="K304" s="53"/>
      <c r="M304" s="53"/>
      <c r="N304" s="53"/>
      <c r="O304" s="53"/>
      <c r="P304" s="53"/>
      <c r="Q304" s="53"/>
      <c r="S304" s="53"/>
      <c r="T304" s="53"/>
      <c r="W304" s="53"/>
      <c r="X304" s="53"/>
      <c r="Z304" s="53"/>
      <c r="AB304" s="53"/>
      <c r="AI304" s="54"/>
    </row>
    <row r="305">
      <c r="I305" s="53"/>
      <c r="K305" s="53"/>
      <c r="M305" s="53"/>
      <c r="N305" s="53"/>
      <c r="O305" s="53"/>
      <c r="P305" s="53"/>
      <c r="Q305" s="53"/>
      <c r="S305" s="53"/>
      <c r="T305" s="53"/>
      <c r="W305" s="53"/>
      <c r="X305" s="53"/>
      <c r="Z305" s="53"/>
      <c r="AB305" s="53"/>
      <c r="AI305" s="54"/>
    </row>
    <row r="306">
      <c r="I306" s="53"/>
      <c r="K306" s="53"/>
      <c r="M306" s="53"/>
      <c r="N306" s="53"/>
      <c r="O306" s="53"/>
      <c r="P306" s="53"/>
      <c r="Q306" s="53"/>
      <c r="S306" s="53"/>
      <c r="T306" s="53"/>
      <c r="W306" s="53"/>
      <c r="X306" s="53"/>
      <c r="Z306" s="53"/>
      <c r="AB306" s="53"/>
      <c r="AI306" s="54"/>
    </row>
    <row r="307">
      <c r="I307" s="53"/>
      <c r="K307" s="53"/>
      <c r="M307" s="53"/>
      <c r="N307" s="53"/>
      <c r="O307" s="53"/>
      <c r="P307" s="53"/>
      <c r="Q307" s="53"/>
      <c r="S307" s="53"/>
      <c r="T307" s="53"/>
      <c r="W307" s="53"/>
      <c r="X307" s="53"/>
      <c r="Z307" s="53"/>
      <c r="AB307" s="53"/>
      <c r="AI307" s="54"/>
    </row>
    <row r="308">
      <c r="I308" s="53"/>
      <c r="K308" s="53"/>
      <c r="M308" s="53"/>
      <c r="N308" s="53"/>
      <c r="O308" s="53"/>
      <c r="P308" s="53"/>
      <c r="Q308" s="53"/>
      <c r="S308" s="53"/>
      <c r="T308" s="53"/>
      <c r="W308" s="53"/>
      <c r="X308" s="53"/>
      <c r="Z308" s="53"/>
      <c r="AB308" s="53"/>
      <c r="AI308" s="54"/>
    </row>
    <row r="309">
      <c r="I309" s="53"/>
      <c r="K309" s="53"/>
      <c r="M309" s="53"/>
      <c r="N309" s="53"/>
      <c r="O309" s="53"/>
      <c r="P309" s="53"/>
      <c r="Q309" s="53"/>
      <c r="S309" s="53"/>
      <c r="T309" s="53"/>
      <c r="W309" s="53"/>
      <c r="X309" s="53"/>
      <c r="Z309" s="53"/>
      <c r="AB309" s="53"/>
      <c r="AI309" s="54"/>
    </row>
    <row r="310">
      <c r="I310" s="53"/>
      <c r="K310" s="53"/>
      <c r="M310" s="53"/>
      <c r="N310" s="53"/>
      <c r="O310" s="53"/>
      <c r="P310" s="53"/>
      <c r="Q310" s="53"/>
      <c r="S310" s="53"/>
      <c r="T310" s="53"/>
      <c r="W310" s="53"/>
      <c r="X310" s="53"/>
      <c r="Z310" s="53"/>
      <c r="AB310" s="53"/>
      <c r="AI310" s="54"/>
    </row>
    <row r="311">
      <c r="I311" s="53"/>
      <c r="K311" s="53"/>
      <c r="M311" s="53"/>
      <c r="N311" s="53"/>
      <c r="O311" s="53"/>
      <c r="P311" s="53"/>
      <c r="Q311" s="53"/>
      <c r="S311" s="53"/>
      <c r="T311" s="53"/>
      <c r="W311" s="53"/>
      <c r="X311" s="53"/>
      <c r="Z311" s="53"/>
      <c r="AB311" s="53"/>
      <c r="AI311" s="54"/>
    </row>
    <row r="312">
      <c r="I312" s="53"/>
      <c r="K312" s="53"/>
      <c r="M312" s="53"/>
      <c r="N312" s="53"/>
      <c r="O312" s="53"/>
      <c r="P312" s="53"/>
      <c r="Q312" s="53"/>
      <c r="S312" s="53"/>
      <c r="T312" s="53"/>
      <c r="W312" s="53"/>
      <c r="X312" s="53"/>
      <c r="Z312" s="53"/>
      <c r="AB312" s="53"/>
      <c r="AI312" s="54"/>
    </row>
    <row r="313">
      <c r="I313" s="53"/>
      <c r="K313" s="53"/>
      <c r="M313" s="53"/>
      <c r="N313" s="53"/>
      <c r="O313" s="53"/>
      <c r="P313" s="53"/>
      <c r="Q313" s="53"/>
      <c r="S313" s="53"/>
      <c r="T313" s="53"/>
      <c r="W313" s="53"/>
      <c r="X313" s="53"/>
      <c r="Z313" s="53"/>
      <c r="AB313" s="53"/>
      <c r="AI313" s="54"/>
    </row>
    <row r="314">
      <c r="I314" s="53"/>
      <c r="K314" s="53"/>
      <c r="M314" s="53"/>
      <c r="N314" s="53"/>
      <c r="O314" s="53"/>
      <c r="P314" s="53"/>
      <c r="Q314" s="53"/>
      <c r="S314" s="53"/>
      <c r="T314" s="53"/>
      <c r="W314" s="53"/>
      <c r="X314" s="53"/>
      <c r="Z314" s="53"/>
      <c r="AB314" s="53"/>
      <c r="AI314" s="54"/>
    </row>
    <row r="315">
      <c r="I315" s="53"/>
      <c r="K315" s="53"/>
      <c r="M315" s="53"/>
      <c r="N315" s="53"/>
      <c r="O315" s="53"/>
      <c r="P315" s="53"/>
      <c r="Q315" s="53"/>
      <c r="S315" s="53"/>
      <c r="T315" s="53"/>
      <c r="W315" s="53"/>
      <c r="X315" s="53"/>
      <c r="Z315" s="53"/>
      <c r="AB315" s="53"/>
      <c r="AI315" s="54"/>
    </row>
    <row r="316">
      <c r="I316" s="53"/>
      <c r="K316" s="53"/>
      <c r="M316" s="53"/>
      <c r="N316" s="53"/>
      <c r="O316" s="53"/>
      <c r="P316" s="53"/>
      <c r="Q316" s="53"/>
      <c r="S316" s="53"/>
      <c r="T316" s="53"/>
      <c r="W316" s="53"/>
      <c r="X316" s="53"/>
      <c r="Z316" s="53"/>
      <c r="AB316" s="53"/>
      <c r="AI316" s="54"/>
    </row>
    <row r="317">
      <c r="I317" s="53"/>
      <c r="K317" s="53"/>
      <c r="M317" s="53"/>
      <c r="N317" s="53"/>
      <c r="O317" s="53"/>
      <c r="P317" s="53"/>
      <c r="Q317" s="53"/>
      <c r="S317" s="53"/>
      <c r="T317" s="53"/>
      <c r="W317" s="53"/>
      <c r="X317" s="53"/>
      <c r="Z317" s="53"/>
      <c r="AB317" s="53"/>
      <c r="AI317" s="54"/>
    </row>
    <row r="318">
      <c r="I318" s="53"/>
      <c r="K318" s="53"/>
      <c r="M318" s="53"/>
      <c r="N318" s="53"/>
      <c r="O318" s="53"/>
      <c r="P318" s="53"/>
      <c r="Q318" s="53"/>
      <c r="S318" s="53"/>
      <c r="T318" s="53"/>
      <c r="W318" s="53"/>
      <c r="X318" s="53"/>
      <c r="Z318" s="53"/>
      <c r="AB318" s="53"/>
      <c r="AI318" s="54"/>
    </row>
    <row r="319">
      <c r="I319" s="53"/>
      <c r="K319" s="53"/>
      <c r="M319" s="53"/>
      <c r="N319" s="53"/>
      <c r="O319" s="53"/>
      <c r="P319" s="53"/>
      <c r="Q319" s="53"/>
      <c r="S319" s="53"/>
      <c r="T319" s="53"/>
      <c r="W319" s="53"/>
      <c r="X319" s="53"/>
      <c r="Z319" s="53"/>
      <c r="AB319" s="53"/>
      <c r="AI319" s="54"/>
    </row>
    <row r="320">
      <c r="I320" s="53"/>
      <c r="K320" s="53"/>
      <c r="M320" s="53"/>
      <c r="N320" s="53"/>
      <c r="O320" s="53"/>
      <c r="P320" s="53"/>
      <c r="Q320" s="53"/>
      <c r="S320" s="53"/>
      <c r="T320" s="53"/>
      <c r="W320" s="53"/>
      <c r="X320" s="53"/>
      <c r="Z320" s="53"/>
      <c r="AB320" s="53"/>
      <c r="AI320" s="54"/>
    </row>
    <row r="321">
      <c r="I321" s="53"/>
      <c r="K321" s="53"/>
      <c r="M321" s="53"/>
      <c r="N321" s="53"/>
      <c r="O321" s="53"/>
      <c r="P321" s="53"/>
      <c r="Q321" s="53"/>
      <c r="S321" s="53"/>
      <c r="T321" s="53"/>
      <c r="W321" s="53"/>
      <c r="X321" s="53"/>
      <c r="Z321" s="53"/>
      <c r="AB321" s="53"/>
      <c r="AI321" s="54"/>
    </row>
    <row r="322">
      <c r="I322" s="53"/>
      <c r="K322" s="53"/>
      <c r="M322" s="53"/>
      <c r="N322" s="53"/>
      <c r="O322" s="53"/>
      <c r="P322" s="53"/>
      <c r="Q322" s="53"/>
      <c r="S322" s="53"/>
      <c r="T322" s="53"/>
      <c r="W322" s="53"/>
      <c r="X322" s="53"/>
      <c r="Z322" s="53"/>
      <c r="AB322" s="53"/>
      <c r="AI322" s="54"/>
    </row>
    <row r="323">
      <c r="I323" s="53"/>
      <c r="K323" s="53"/>
      <c r="M323" s="53"/>
      <c r="N323" s="53"/>
      <c r="O323" s="53"/>
      <c r="P323" s="53"/>
      <c r="Q323" s="53"/>
      <c r="S323" s="53"/>
      <c r="T323" s="53"/>
      <c r="W323" s="53"/>
      <c r="X323" s="53"/>
      <c r="Z323" s="53"/>
      <c r="AB323" s="53"/>
      <c r="AI323" s="54"/>
    </row>
    <row r="324">
      <c r="I324" s="53"/>
      <c r="K324" s="53"/>
      <c r="M324" s="53"/>
      <c r="N324" s="53"/>
      <c r="O324" s="53"/>
      <c r="P324" s="53"/>
      <c r="Q324" s="53"/>
      <c r="S324" s="53"/>
      <c r="T324" s="53"/>
      <c r="W324" s="53"/>
      <c r="X324" s="53"/>
      <c r="Z324" s="53"/>
      <c r="AB324" s="53"/>
      <c r="AI324" s="54"/>
    </row>
    <row r="325">
      <c r="I325" s="53"/>
      <c r="K325" s="53"/>
      <c r="M325" s="53"/>
      <c r="N325" s="53"/>
      <c r="O325" s="53"/>
      <c r="P325" s="53"/>
      <c r="Q325" s="53"/>
      <c r="S325" s="53"/>
      <c r="T325" s="53"/>
      <c r="W325" s="53"/>
      <c r="X325" s="53"/>
      <c r="Z325" s="53"/>
      <c r="AB325" s="53"/>
      <c r="AI325" s="54"/>
    </row>
    <row r="326">
      <c r="I326" s="53"/>
      <c r="K326" s="53"/>
      <c r="M326" s="53"/>
      <c r="N326" s="53"/>
      <c r="O326" s="53"/>
      <c r="P326" s="53"/>
      <c r="Q326" s="53"/>
      <c r="S326" s="53"/>
      <c r="T326" s="53"/>
      <c r="W326" s="53"/>
      <c r="X326" s="53"/>
      <c r="Z326" s="53"/>
      <c r="AB326" s="53"/>
      <c r="AI326" s="54"/>
    </row>
    <row r="327">
      <c r="I327" s="53"/>
      <c r="K327" s="53"/>
      <c r="M327" s="53"/>
      <c r="N327" s="53"/>
      <c r="O327" s="53"/>
      <c r="P327" s="53"/>
      <c r="Q327" s="53"/>
      <c r="S327" s="53"/>
      <c r="T327" s="53"/>
      <c r="W327" s="53"/>
      <c r="X327" s="53"/>
      <c r="Z327" s="53"/>
      <c r="AB327" s="53"/>
      <c r="AI327" s="54"/>
    </row>
    <row r="328">
      <c r="I328" s="53"/>
      <c r="K328" s="53"/>
      <c r="M328" s="53"/>
      <c r="N328" s="53"/>
      <c r="O328" s="53"/>
      <c r="P328" s="53"/>
      <c r="Q328" s="53"/>
      <c r="S328" s="53"/>
      <c r="T328" s="53"/>
      <c r="W328" s="53"/>
      <c r="X328" s="53"/>
      <c r="Z328" s="53"/>
      <c r="AB328" s="53"/>
      <c r="AI328" s="54"/>
    </row>
    <row r="329">
      <c r="I329" s="53"/>
      <c r="K329" s="53"/>
      <c r="M329" s="53"/>
      <c r="N329" s="53"/>
      <c r="O329" s="53"/>
      <c r="P329" s="53"/>
      <c r="Q329" s="53"/>
      <c r="S329" s="53"/>
      <c r="T329" s="53"/>
      <c r="W329" s="53"/>
      <c r="X329" s="53"/>
      <c r="Z329" s="53"/>
      <c r="AB329" s="53"/>
      <c r="AI329" s="54"/>
    </row>
    <row r="330">
      <c r="I330" s="53"/>
      <c r="K330" s="53"/>
      <c r="M330" s="53"/>
      <c r="N330" s="53"/>
      <c r="O330" s="53"/>
      <c r="P330" s="53"/>
      <c r="Q330" s="53"/>
      <c r="S330" s="53"/>
      <c r="T330" s="53"/>
      <c r="W330" s="53"/>
      <c r="X330" s="53"/>
      <c r="Z330" s="53"/>
      <c r="AB330" s="53"/>
      <c r="AI330" s="54"/>
    </row>
    <row r="331">
      <c r="I331" s="53"/>
      <c r="K331" s="53"/>
      <c r="M331" s="53"/>
      <c r="N331" s="53"/>
      <c r="O331" s="53"/>
      <c r="P331" s="53"/>
      <c r="Q331" s="53"/>
      <c r="S331" s="53"/>
      <c r="T331" s="53"/>
      <c r="W331" s="53"/>
      <c r="X331" s="53"/>
      <c r="Z331" s="53"/>
      <c r="AB331" s="53"/>
      <c r="AI331" s="54"/>
    </row>
    <row r="332">
      <c r="I332" s="53"/>
      <c r="K332" s="53"/>
      <c r="M332" s="53"/>
      <c r="N332" s="53"/>
      <c r="O332" s="53"/>
      <c r="P332" s="53"/>
      <c r="Q332" s="53"/>
      <c r="S332" s="53"/>
      <c r="T332" s="53"/>
      <c r="W332" s="53"/>
      <c r="X332" s="53"/>
      <c r="Z332" s="53"/>
      <c r="AB332" s="53"/>
      <c r="AI332" s="54"/>
    </row>
    <row r="333">
      <c r="I333" s="53"/>
      <c r="K333" s="53"/>
      <c r="M333" s="53"/>
      <c r="N333" s="53"/>
      <c r="O333" s="53"/>
      <c r="P333" s="53"/>
      <c r="Q333" s="53"/>
      <c r="S333" s="53"/>
      <c r="T333" s="53"/>
      <c r="W333" s="53"/>
      <c r="X333" s="53"/>
      <c r="Z333" s="53"/>
      <c r="AB333" s="53"/>
      <c r="AI333" s="54"/>
    </row>
    <row r="334">
      <c r="I334" s="53"/>
      <c r="K334" s="53"/>
      <c r="M334" s="53"/>
      <c r="N334" s="53"/>
      <c r="O334" s="53"/>
      <c r="P334" s="53"/>
      <c r="Q334" s="53"/>
      <c r="S334" s="53"/>
      <c r="T334" s="53"/>
      <c r="W334" s="53"/>
      <c r="X334" s="53"/>
      <c r="Z334" s="53"/>
      <c r="AB334" s="53"/>
      <c r="AI334" s="54"/>
    </row>
    <row r="335">
      <c r="I335" s="53"/>
      <c r="K335" s="53"/>
      <c r="M335" s="53"/>
      <c r="N335" s="53"/>
      <c r="O335" s="53"/>
      <c r="P335" s="53"/>
      <c r="Q335" s="53"/>
      <c r="S335" s="53"/>
      <c r="T335" s="53"/>
      <c r="W335" s="53"/>
      <c r="X335" s="53"/>
      <c r="Z335" s="53"/>
      <c r="AB335" s="53"/>
      <c r="AI335" s="54"/>
    </row>
    <row r="336">
      <c r="I336" s="53"/>
      <c r="K336" s="53"/>
      <c r="M336" s="53"/>
      <c r="N336" s="53"/>
      <c r="O336" s="53"/>
      <c r="P336" s="53"/>
      <c r="Q336" s="53"/>
      <c r="S336" s="53"/>
      <c r="T336" s="53"/>
      <c r="W336" s="53"/>
      <c r="X336" s="53"/>
      <c r="Z336" s="53"/>
      <c r="AB336" s="53"/>
      <c r="AI336" s="54"/>
    </row>
    <row r="337">
      <c r="I337" s="53"/>
      <c r="K337" s="53"/>
      <c r="M337" s="53"/>
      <c r="N337" s="53"/>
      <c r="O337" s="53"/>
      <c r="P337" s="53"/>
      <c r="Q337" s="53"/>
      <c r="S337" s="53"/>
      <c r="T337" s="53"/>
      <c r="W337" s="53"/>
      <c r="X337" s="53"/>
      <c r="Z337" s="53"/>
      <c r="AB337" s="53"/>
      <c r="AI337" s="54"/>
    </row>
    <row r="338">
      <c r="I338" s="53"/>
      <c r="K338" s="53"/>
      <c r="M338" s="53"/>
      <c r="N338" s="53"/>
      <c r="O338" s="53"/>
      <c r="P338" s="53"/>
      <c r="Q338" s="53"/>
      <c r="S338" s="53"/>
      <c r="T338" s="53"/>
      <c r="W338" s="53"/>
      <c r="X338" s="53"/>
      <c r="Z338" s="53"/>
      <c r="AB338" s="53"/>
      <c r="AI338" s="54"/>
    </row>
    <row r="339">
      <c r="I339" s="53"/>
      <c r="K339" s="53"/>
      <c r="M339" s="53"/>
      <c r="N339" s="53"/>
      <c r="O339" s="53"/>
      <c r="P339" s="53"/>
      <c r="Q339" s="53"/>
      <c r="S339" s="53"/>
      <c r="T339" s="53"/>
      <c r="W339" s="53"/>
      <c r="X339" s="53"/>
      <c r="Z339" s="53"/>
      <c r="AB339" s="53"/>
      <c r="AI339" s="54"/>
    </row>
    <row r="340">
      <c r="I340" s="53"/>
      <c r="K340" s="53"/>
      <c r="M340" s="53"/>
      <c r="N340" s="53"/>
      <c r="O340" s="53"/>
      <c r="P340" s="53"/>
      <c r="Q340" s="53"/>
      <c r="S340" s="53"/>
      <c r="T340" s="53"/>
      <c r="W340" s="53"/>
      <c r="X340" s="53"/>
      <c r="Z340" s="53"/>
      <c r="AB340" s="53"/>
      <c r="AI340" s="54"/>
    </row>
    <row r="341">
      <c r="I341" s="53"/>
      <c r="K341" s="53"/>
      <c r="M341" s="53"/>
      <c r="N341" s="53"/>
      <c r="O341" s="53"/>
      <c r="P341" s="53"/>
      <c r="Q341" s="53"/>
      <c r="S341" s="53"/>
      <c r="T341" s="53"/>
      <c r="W341" s="53"/>
      <c r="X341" s="53"/>
      <c r="Z341" s="53"/>
      <c r="AB341" s="53"/>
      <c r="AI341" s="54"/>
    </row>
    <row r="342">
      <c r="I342" s="53"/>
      <c r="K342" s="53"/>
      <c r="M342" s="53"/>
      <c r="N342" s="53"/>
      <c r="O342" s="53"/>
      <c r="P342" s="53"/>
      <c r="Q342" s="53"/>
      <c r="S342" s="53"/>
      <c r="T342" s="53"/>
      <c r="W342" s="53"/>
      <c r="X342" s="53"/>
      <c r="Z342" s="53"/>
      <c r="AB342" s="53"/>
      <c r="AI342" s="54"/>
    </row>
    <row r="343">
      <c r="I343" s="53"/>
      <c r="K343" s="53"/>
      <c r="M343" s="53"/>
      <c r="N343" s="53"/>
      <c r="O343" s="53"/>
      <c r="P343" s="53"/>
      <c r="Q343" s="53"/>
      <c r="S343" s="53"/>
      <c r="T343" s="53"/>
      <c r="W343" s="53"/>
      <c r="X343" s="53"/>
      <c r="Z343" s="53"/>
      <c r="AB343" s="53"/>
      <c r="AI343" s="54"/>
    </row>
    <row r="344">
      <c r="I344" s="53"/>
      <c r="K344" s="53"/>
      <c r="M344" s="53"/>
      <c r="N344" s="53"/>
      <c r="O344" s="53"/>
      <c r="P344" s="53"/>
      <c r="Q344" s="53"/>
      <c r="S344" s="53"/>
      <c r="T344" s="53"/>
      <c r="W344" s="53"/>
      <c r="X344" s="53"/>
      <c r="Z344" s="53"/>
      <c r="AB344" s="53"/>
      <c r="AI344" s="54"/>
    </row>
    <row r="345">
      <c r="I345" s="53"/>
      <c r="K345" s="53"/>
      <c r="M345" s="53"/>
      <c r="N345" s="53"/>
      <c r="O345" s="53"/>
      <c r="P345" s="53"/>
      <c r="Q345" s="53"/>
      <c r="S345" s="53"/>
      <c r="T345" s="53"/>
      <c r="W345" s="53"/>
      <c r="X345" s="53"/>
      <c r="Z345" s="53"/>
      <c r="AB345" s="53"/>
      <c r="AI345" s="54"/>
    </row>
    <row r="346">
      <c r="I346" s="53"/>
      <c r="K346" s="53"/>
      <c r="M346" s="53"/>
      <c r="N346" s="53"/>
      <c r="O346" s="53"/>
      <c r="P346" s="53"/>
      <c r="Q346" s="53"/>
      <c r="S346" s="53"/>
      <c r="T346" s="53"/>
      <c r="W346" s="53"/>
      <c r="X346" s="53"/>
      <c r="Z346" s="53"/>
      <c r="AB346" s="53"/>
      <c r="AI346" s="54"/>
    </row>
    <row r="347">
      <c r="I347" s="53"/>
      <c r="K347" s="53"/>
      <c r="M347" s="53"/>
      <c r="N347" s="53"/>
      <c r="O347" s="53"/>
      <c r="P347" s="53"/>
      <c r="Q347" s="53"/>
      <c r="S347" s="53"/>
      <c r="T347" s="53"/>
      <c r="W347" s="53"/>
      <c r="X347" s="53"/>
      <c r="Z347" s="53"/>
      <c r="AB347" s="53"/>
      <c r="AI347" s="54"/>
    </row>
    <row r="348">
      <c r="I348" s="53"/>
      <c r="K348" s="53"/>
      <c r="M348" s="53"/>
      <c r="N348" s="53"/>
      <c r="O348" s="53"/>
      <c r="P348" s="53"/>
      <c r="Q348" s="53"/>
      <c r="S348" s="53"/>
      <c r="T348" s="53"/>
      <c r="W348" s="53"/>
      <c r="X348" s="53"/>
      <c r="Z348" s="53"/>
      <c r="AB348" s="53"/>
      <c r="AI348" s="54"/>
    </row>
    <row r="349">
      <c r="I349" s="53"/>
      <c r="K349" s="53"/>
      <c r="M349" s="53"/>
      <c r="N349" s="53"/>
      <c r="O349" s="53"/>
      <c r="P349" s="53"/>
      <c r="Q349" s="53"/>
      <c r="S349" s="53"/>
      <c r="T349" s="53"/>
      <c r="W349" s="53"/>
      <c r="X349" s="53"/>
      <c r="Z349" s="53"/>
      <c r="AB349" s="53"/>
      <c r="AI349" s="54"/>
    </row>
    <row r="350">
      <c r="I350" s="53"/>
      <c r="K350" s="53"/>
      <c r="M350" s="53"/>
      <c r="N350" s="53"/>
      <c r="O350" s="53"/>
      <c r="P350" s="53"/>
      <c r="Q350" s="53"/>
      <c r="S350" s="53"/>
      <c r="T350" s="53"/>
      <c r="W350" s="53"/>
      <c r="X350" s="53"/>
      <c r="Z350" s="53"/>
      <c r="AB350" s="53"/>
      <c r="AI350" s="54"/>
    </row>
    <row r="351">
      <c r="I351" s="53"/>
      <c r="K351" s="53"/>
      <c r="M351" s="53"/>
      <c r="N351" s="53"/>
      <c r="O351" s="53"/>
      <c r="P351" s="53"/>
      <c r="Q351" s="53"/>
      <c r="S351" s="53"/>
      <c r="T351" s="53"/>
      <c r="W351" s="53"/>
      <c r="X351" s="53"/>
      <c r="Z351" s="53"/>
      <c r="AB351" s="53"/>
      <c r="AI351" s="54"/>
    </row>
    <row r="352">
      <c r="I352" s="53"/>
      <c r="K352" s="53"/>
      <c r="M352" s="53"/>
      <c r="N352" s="53"/>
      <c r="O352" s="53"/>
      <c r="P352" s="53"/>
      <c r="Q352" s="53"/>
      <c r="S352" s="53"/>
      <c r="T352" s="53"/>
      <c r="W352" s="53"/>
      <c r="X352" s="53"/>
      <c r="Z352" s="53"/>
      <c r="AB352" s="53"/>
      <c r="AI352" s="54"/>
    </row>
    <row r="353">
      <c r="I353" s="53"/>
      <c r="K353" s="53"/>
      <c r="M353" s="53"/>
      <c r="N353" s="53"/>
      <c r="O353" s="53"/>
      <c r="P353" s="53"/>
      <c r="Q353" s="53"/>
      <c r="S353" s="53"/>
      <c r="T353" s="53"/>
      <c r="W353" s="53"/>
      <c r="X353" s="53"/>
      <c r="Z353" s="53"/>
      <c r="AB353" s="53"/>
      <c r="AI353" s="54"/>
    </row>
    <row r="354">
      <c r="I354" s="53"/>
      <c r="K354" s="53"/>
      <c r="M354" s="53"/>
      <c r="N354" s="53"/>
      <c r="O354" s="53"/>
      <c r="P354" s="53"/>
      <c r="Q354" s="53"/>
      <c r="S354" s="53"/>
      <c r="T354" s="53"/>
      <c r="W354" s="53"/>
      <c r="X354" s="53"/>
      <c r="Z354" s="53"/>
      <c r="AB354" s="53"/>
      <c r="AI354" s="54"/>
    </row>
    <row r="355">
      <c r="I355" s="53"/>
      <c r="K355" s="53"/>
      <c r="M355" s="53"/>
      <c r="N355" s="53"/>
      <c r="O355" s="53"/>
      <c r="P355" s="53"/>
      <c r="Q355" s="53"/>
      <c r="S355" s="53"/>
      <c r="T355" s="53"/>
      <c r="W355" s="53"/>
      <c r="X355" s="53"/>
      <c r="Z355" s="53"/>
      <c r="AB355" s="53"/>
      <c r="AI355" s="54"/>
    </row>
    <row r="356">
      <c r="I356" s="53"/>
      <c r="K356" s="53"/>
      <c r="M356" s="53"/>
      <c r="N356" s="53"/>
      <c r="O356" s="53"/>
      <c r="P356" s="53"/>
      <c r="Q356" s="53"/>
      <c r="S356" s="53"/>
      <c r="T356" s="53"/>
      <c r="W356" s="53"/>
      <c r="X356" s="53"/>
      <c r="Z356" s="53"/>
      <c r="AB356" s="53"/>
      <c r="AI356" s="54"/>
    </row>
    <row r="357">
      <c r="I357" s="53"/>
      <c r="K357" s="53"/>
      <c r="M357" s="53"/>
      <c r="N357" s="53"/>
      <c r="O357" s="53"/>
      <c r="P357" s="53"/>
      <c r="Q357" s="53"/>
      <c r="S357" s="53"/>
      <c r="T357" s="53"/>
      <c r="W357" s="53"/>
      <c r="X357" s="53"/>
      <c r="Z357" s="53"/>
      <c r="AB357" s="53"/>
      <c r="AI357" s="54"/>
    </row>
    <row r="358">
      <c r="I358" s="53"/>
      <c r="K358" s="53"/>
      <c r="M358" s="53"/>
      <c r="N358" s="53"/>
      <c r="O358" s="53"/>
      <c r="P358" s="53"/>
      <c r="Q358" s="53"/>
      <c r="S358" s="53"/>
      <c r="T358" s="53"/>
      <c r="W358" s="53"/>
      <c r="X358" s="53"/>
      <c r="Z358" s="53"/>
      <c r="AB358" s="53"/>
      <c r="AI358" s="54"/>
    </row>
    <row r="359">
      <c r="I359" s="53"/>
      <c r="K359" s="53"/>
      <c r="M359" s="53"/>
      <c r="N359" s="53"/>
      <c r="O359" s="53"/>
      <c r="P359" s="53"/>
      <c r="Q359" s="53"/>
      <c r="S359" s="53"/>
      <c r="T359" s="53"/>
      <c r="W359" s="53"/>
      <c r="X359" s="53"/>
      <c r="Z359" s="53"/>
      <c r="AB359" s="53"/>
      <c r="AI359" s="54"/>
    </row>
    <row r="360">
      <c r="I360" s="53"/>
      <c r="K360" s="53"/>
      <c r="M360" s="53"/>
      <c r="N360" s="53"/>
      <c r="O360" s="53"/>
      <c r="P360" s="53"/>
      <c r="Q360" s="53"/>
      <c r="S360" s="53"/>
      <c r="T360" s="53"/>
      <c r="W360" s="53"/>
      <c r="X360" s="53"/>
      <c r="Z360" s="53"/>
      <c r="AB360" s="53"/>
      <c r="AI360" s="54"/>
    </row>
    <row r="361">
      <c r="I361" s="53"/>
      <c r="K361" s="53"/>
      <c r="M361" s="53"/>
      <c r="N361" s="53"/>
      <c r="O361" s="53"/>
      <c r="P361" s="53"/>
      <c r="Q361" s="53"/>
      <c r="S361" s="53"/>
      <c r="T361" s="53"/>
      <c r="W361" s="53"/>
      <c r="X361" s="53"/>
      <c r="Z361" s="53"/>
      <c r="AB361" s="53"/>
      <c r="AI361" s="54"/>
    </row>
    <row r="362">
      <c r="I362" s="53"/>
      <c r="K362" s="53"/>
      <c r="M362" s="53"/>
      <c r="N362" s="53"/>
      <c r="O362" s="53"/>
      <c r="P362" s="53"/>
      <c r="Q362" s="53"/>
      <c r="S362" s="53"/>
      <c r="T362" s="53"/>
      <c r="W362" s="53"/>
      <c r="X362" s="53"/>
      <c r="Z362" s="53"/>
      <c r="AB362" s="53"/>
      <c r="AI362" s="54"/>
    </row>
    <row r="363">
      <c r="I363" s="53"/>
      <c r="K363" s="53"/>
      <c r="M363" s="53"/>
      <c r="N363" s="53"/>
      <c r="O363" s="53"/>
      <c r="P363" s="53"/>
      <c r="Q363" s="53"/>
      <c r="S363" s="53"/>
      <c r="T363" s="53"/>
      <c r="W363" s="53"/>
      <c r="X363" s="53"/>
      <c r="Z363" s="53"/>
      <c r="AB363" s="53"/>
      <c r="AI363" s="54"/>
    </row>
    <row r="364">
      <c r="I364" s="53"/>
      <c r="K364" s="53"/>
      <c r="M364" s="53"/>
      <c r="N364" s="53"/>
      <c r="O364" s="53"/>
      <c r="P364" s="53"/>
      <c r="Q364" s="53"/>
      <c r="S364" s="53"/>
      <c r="T364" s="53"/>
      <c r="W364" s="53"/>
      <c r="X364" s="53"/>
      <c r="Z364" s="53"/>
      <c r="AB364" s="53"/>
      <c r="AI364" s="54"/>
    </row>
    <row r="365">
      <c r="I365" s="53"/>
      <c r="K365" s="53"/>
      <c r="M365" s="53"/>
      <c r="N365" s="53"/>
      <c r="O365" s="53"/>
      <c r="P365" s="53"/>
      <c r="Q365" s="53"/>
      <c r="S365" s="53"/>
      <c r="T365" s="53"/>
      <c r="W365" s="53"/>
      <c r="X365" s="53"/>
      <c r="Z365" s="53"/>
      <c r="AB365" s="53"/>
      <c r="AI365" s="54"/>
    </row>
    <row r="366">
      <c r="I366" s="53"/>
      <c r="K366" s="53"/>
      <c r="M366" s="53"/>
      <c r="N366" s="53"/>
      <c r="O366" s="53"/>
      <c r="P366" s="53"/>
      <c r="Q366" s="53"/>
      <c r="S366" s="53"/>
      <c r="T366" s="53"/>
      <c r="W366" s="53"/>
      <c r="X366" s="53"/>
      <c r="Z366" s="53"/>
      <c r="AB366" s="53"/>
      <c r="AI366" s="54"/>
    </row>
    <row r="367">
      <c r="I367" s="53"/>
      <c r="K367" s="53"/>
      <c r="M367" s="53"/>
      <c r="N367" s="53"/>
      <c r="O367" s="53"/>
      <c r="P367" s="53"/>
      <c r="Q367" s="53"/>
      <c r="S367" s="53"/>
      <c r="T367" s="53"/>
      <c r="W367" s="53"/>
      <c r="X367" s="53"/>
      <c r="Z367" s="53"/>
      <c r="AB367" s="53"/>
      <c r="AI367" s="54"/>
    </row>
    <row r="368">
      <c r="I368" s="53"/>
      <c r="K368" s="53"/>
      <c r="M368" s="53"/>
      <c r="N368" s="53"/>
      <c r="O368" s="53"/>
      <c r="P368" s="53"/>
      <c r="Q368" s="53"/>
      <c r="S368" s="53"/>
      <c r="T368" s="53"/>
      <c r="W368" s="53"/>
      <c r="X368" s="53"/>
      <c r="Z368" s="53"/>
      <c r="AB368" s="53"/>
      <c r="AI368" s="54"/>
    </row>
    <row r="369">
      <c r="I369" s="53"/>
      <c r="K369" s="53"/>
      <c r="M369" s="53"/>
      <c r="N369" s="53"/>
      <c r="O369" s="53"/>
      <c r="P369" s="53"/>
      <c r="Q369" s="53"/>
      <c r="S369" s="53"/>
      <c r="T369" s="53"/>
      <c r="W369" s="53"/>
      <c r="X369" s="53"/>
      <c r="Z369" s="53"/>
      <c r="AB369" s="53"/>
      <c r="AI369" s="54"/>
    </row>
    <row r="370">
      <c r="I370" s="53"/>
      <c r="K370" s="53"/>
      <c r="M370" s="53"/>
      <c r="N370" s="53"/>
      <c r="O370" s="53"/>
      <c r="P370" s="53"/>
      <c r="Q370" s="53"/>
      <c r="S370" s="53"/>
      <c r="T370" s="53"/>
      <c r="W370" s="53"/>
      <c r="X370" s="53"/>
      <c r="Z370" s="53"/>
      <c r="AB370" s="53"/>
      <c r="AI370" s="54"/>
    </row>
    <row r="371">
      <c r="I371" s="53"/>
      <c r="K371" s="53"/>
      <c r="M371" s="53"/>
      <c r="N371" s="53"/>
      <c r="O371" s="53"/>
      <c r="P371" s="53"/>
      <c r="Q371" s="53"/>
      <c r="S371" s="53"/>
      <c r="T371" s="53"/>
      <c r="W371" s="53"/>
      <c r="X371" s="53"/>
      <c r="Z371" s="53"/>
      <c r="AB371" s="53"/>
      <c r="AI371" s="54"/>
    </row>
    <row r="372">
      <c r="I372" s="53"/>
      <c r="K372" s="53"/>
      <c r="M372" s="53"/>
      <c r="N372" s="53"/>
      <c r="O372" s="53"/>
      <c r="P372" s="53"/>
      <c r="Q372" s="53"/>
      <c r="S372" s="53"/>
      <c r="T372" s="53"/>
      <c r="W372" s="53"/>
      <c r="X372" s="53"/>
      <c r="Z372" s="53"/>
      <c r="AB372" s="53"/>
      <c r="AI372" s="54"/>
    </row>
    <row r="373">
      <c r="I373" s="53"/>
      <c r="K373" s="53"/>
      <c r="M373" s="53"/>
      <c r="N373" s="53"/>
      <c r="O373" s="53"/>
      <c r="P373" s="53"/>
      <c r="Q373" s="53"/>
      <c r="S373" s="53"/>
      <c r="T373" s="53"/>
      <c r="W373" s="53"/>
      <c r="X373" s="53"/>
      <c r="Z373" s="53"/>
      <c r="AB373" s="53"/>
      <c r="AI373" s="54"/>
    </row>
    <row r="374">
      <c r="I374" s="53"/>
      <c r="K374" s="53"/>
      <c r="M374" s="53"/>
      <c r="N374" s="53"/>
      <c r="O374" s="53"/>
      <c r="P374" s="53"/>
      <c r="Q374" s="53"/>
      <c r="S374" s="53"/>
      <c r="T374" s="53"/>
      <c r="W374" s="53"/>
      <c r="X374" s="53"/>
      <c r="Z374" s="53"/>
      <c r="AB374" s="53"/>
      <c r="AI374" s="54"/>
    </row>
    <row r="375">
      <c r="I375" s="53"/>
      <c r="K375" s="53"/>
      <c r="M375" s="53"/>
      <c r="N375" s="53"/>
      <c r="O375" s="53"/>
      <c r="P375" s="53"/>
      <c r="Q375" s="53"/>
      <c r="S375" s="53"/>
      <c r="T375" s="53"/>
      <c r="W375" s="53"/>
      <c r="X375" s="53"/>
      <c r="Z375" s="53"/>
      <c r="AB375" s="53"/>
      <c r="AI375" s="54"/>
    </row>
    <row r="376">
      <c r="I376" s="53"/>
      <c r="K376" s="53"/>
      <c r="M376" s="53"/>
      <c r="N376" s="53"/>
      <c r="O376" s="53"/>
      <c r="P376" s="53"/>
      <c r="Q376" s="53"/>
      <c r="S376" s="53"/>
      <c r="T376" s="53"/>
      <c r="W376" s="53"/>
      <c r="X376" s="53"/>
      <c r="Z376" s="53"/>
      <c r="AB376" s="53"/>
      <c r="AI376" s="54"/>
    </row>
    <row r="377">
      <c r="I377" s="53"/>
      <c r="K377" s="53"/>
      <c r="M377" s="53"/>
      <c r="N377" s="53"/>
      <c r="O377" s="53"/>
      <c r="P377" s="53"/>
      <c r="Q377" s="53"/>
      <c r="S377" s="53"/>
      <c r="T377" s="53"/>
      <c r="W377" s="53"/>
      <c r="X377" s="53"/>
      <c r="Z377" s="53"/>
      <c r="AB377" s="53"/>
      <c r="AI377" s="54"/>
    </row>
    <row r="378">
      <c r="I378" s="53"/>
      <c r="K378" s="53"/>
      <c r="M378" s="53"/>
      <c r="N378" s="53"/>
      <c r="O378" s="53"/>
      <c r="P378" s="53"/>
      <c r="Q378" s="53"/>
      <c r="S378" s="53"/>
      <c r="T378" s="53"/>
      <c r="W378" s="53"/>
      <c r="X378" s="53"/>
      <c r="Z378" s="53"/>
      <c r="AB378" s="53"/>
      <c r="AI378" s="54"/>
    </row>
    <row r="379">
      <c r="I379" s="53"/>
      <c r="K379" s="53"/>
      <c r="M379" s="53"/>
      <c r="N379" s="53"/>
      <c r="O379" s="53"/>
      <c r="P379" s="53"/>
      <c r="Q379" s="53"/>
      <c r="S379" s="53"/>
      <c r="T379" s="53"/>
      <c r="W379" s="53"/>
      <c r="X379" s="53"/>
      <c r="Z379" s="53"/>
      <c r="AB379" s="53"/>
      <c r="AI379" s="54"/>
    </row>
    <row r="380">
      <c r="I380" s="53"/>
      <c r="K380" s="53"/>
      <c r="M380" s="53"/>
      <c r="N380" s="53"/>
      <c r="O380" s="53"/>
      <c r="P380" s="53"/>
      <c r="Q380" s="53"/>
      <c r="S380" s="53"/>
      <c r="T380" s="53"/>
      <c r="W380" s="53"/>
      <c r="X380" s="53"/>
      <c r="Z380" s="53"/>
      <c r="AB380" s="53"/>
      <c r="AI380" s="54"/>
    </row>
    <row r="381">
      <c r="I381" s="53"/>
      <c r="K381" s="53"/>
      <c r="M381" s="53"/>
      <c r="N381" s="53"/>
      <c r="O381" s="53"/>
      <c r="P381" s="53"/>
      <c r="Q381" s="53"/>
      <c r="S381" s="53"/>
      <c r="T381" s="53"/>
      <c r="W381" s="53"/>
      <c r="X381" s="53"/>
      <c r="Z381" s="53"/>
      <c r="AB381" s="53"/>
      <c r="AI381" s="54"/>
    </row>
    <row r="382">
      <c r="I382" s="53"/>
      <c r="K382" s="53"/>
      <c r="M382" s="53"/>
      <c r="N382" s="53"/>
      <c r="O382" s="53"/>
      <c r="P382" s="53"/>
      <c r="Q382" s="53"/>
      <c r="S382" s="53"/>
      <c r="T382" s="53"/>
      <c r="W382" s="53"/>
      <c r="X382" s="53"/>
      <c r="Z382" s="53"/>
      <c r="AB382" s="53"/>
      <c r="AI382" s="54"/>
    </row>
    <row r="383">
      <c r="I383" s="53"/>
      <c r="K383" s="53"/>
      <c r="M383" s="53"/>
      <c r="N383" s="53"/>
      <c r="O383" s="53"/>
      <c r="P383" s="53"/>
      <c r="Q383" s="53"/>
      <c r="S383" s="53"/>
      <c r="T383" s="53"/>
      <c r="W383" s="53"/>
      <c r="X383" s="53"/>
      <c r="Z383" s="53"/>
      <c r="AB383" s="53"/>
      <c r="AI383" s="54"/>
    </row>
    <row r="384">
      <c r="I384" s="53"/>
      <c r="K384" s="53"/>
      <c r="M384" s="53"/>
      <c r="N384" s="53"/>
      <c r="O384" s="53"/>
      <c r="P384" s="53"/>
      <c r="Q384" s="53"/>
      <c r="S384" s="53"/>
      <c r="T384" s="53"/>
      <c r="W384" s="53"/>
      <c r="X384" s="53"/>
      <c r="Z384" s="53"/>
      <c r="AB384" s="53"/>
      <c r="AI384" s="54"/>
    </row>
    <row r="385">
      <c r="I385" s="53"/>
      <c r="K385" s="53"/>
      <c r="M385" s="53"/>
      <c r="N385" s="53"/>
      <c r="O385" s="53"/>
      <c r="P385" s="53"/>
      <c r="Q385" s="53"/>
      <c r="S385" s="53"/>
      <c r="T385" s="53"/>
      <c r="W385" s="53"/>
      <c r="X385" s="53"/>
      <c r="Z385" s="53"/>
      <c r="AB385" s="53"/>
      <c r="AI385" s="54"/>
    </row>
    <row r="386">
      <c r="I386" s="53"/>
      <c r="K386" s="53"/>
      <c r="M386" s="53"/>
      <c r="N386" s="53"/>
      <c r="O386" s="53"/>
      <c r="P386" s="53"/>
      <c r="Q386" s="53"/>
      <c r="S386" s="53"/>
      <c r="T386" s="53"/>
      <c r="W386" s="53"/>
      <c r="X386" s="53"/>
      <c r="Z386" s="53"/>
      <c r="AB386" s="53"/>
      <c r="AI386" s="54"/>
    </row>
    <row r="387">
      <c r="I387" s="53"/>
      <c r="K387" s="53"/>
      <c r="M387" s="53"/>
      <c r="N387" s="53"/>
      <c r="O387" s="53"/>
      <c r="P387" s="53"/>
      <c r="Q387" s="53"/>
      <c r="S387" s="53"/>
      <c r="T387" s="53"/>
      <c r="W387" s="53"/>
      <c r="X387" s="53"/>
      <c r="Z387" s="53"/>
      <c r="AB387" s="53"/>
      <c r="AI387" s="54"/>
    </row>
    <row r="388">
      <c r="I388" s="53"/>
      <c r="K388" s="53"/>
      <c r="M388" s="53"/>
      <c r="N388" s="53"/>
      <c r="O388" s="53"/>
      <c r="P388" s="53"/>
      <c r="Q388" s="53"/>
      <c r="S388" s="53"/>
      <c r="T388" s="53"/>
      <c r="W388" s="53"/>
      <c r="X388" s="53"/>
      <c r="Z388" s="53"/>
      <c r="AB388" s="53"/>
      <c r="AI388" s="54"/>
    </row>
    <row r="389">
      <c r="I389" s="53"/>
      <c r="K389" s="53"/>
      <c r="M389" s="53"/>
      <c r="N389" s="53"/>
      <c r="O389" s="53"/>
      <c r="P389" s="53"/>
      <c r="Q389" s="53"/>
      <c r="S389" s="53"/>
      <c r="T389" s="53"/>
      <c r="W389" s="53"/>
      <c r="X389" s="53"/>
      <c r="Z389" s="53"/>
      <c r="AB389" s="53"/>
      <c r="AI389" s="54"/>
    </row>
    <row r="390">
      <c r="I390" s="53"/>
      <c r="K390" s="53"/>
      <c r="M390" s="53"/>
      <c r="N390" s="53"/>
      <c r="O390" s="53"/>
      <c r="P390" s="53"/>
      <c r="Q390" s="53"/>
      <c r="S390" s="53"/>
      <c r="T390" s="53"/>
      <c r="W390" s="53"/>
      <c r="X390" s="53"/>
      <c r="Z390" s="53"/>
      <c r="AB390" s="53"/>
      <c r="AI390" s="54"/>
    </row>
    <row r="391">
      <c r="I391" s="53"/>
      <c r="K391" s="53"/>
      <c r="M391" s="53"/>
      <c r="N391" s="53"/>
      <c r="O391" s="53"/>
      <c r="P391" s="53"/>
      <c r="Q391" s="53"/>
      <c r="S391" s="53"/>
      <c r="T391" s="53"/>
      <c r="W391" s="53"/>
      <c r="X391" s="53"/>
      <c r="Z391" s="53"/>
      <c r="AB391" s="53"/>
      <c r="AI391" s="54"/>
    </row>
    <row r="392">
      <c r="I392" s="53"/>
      <c r="K392" s="53"/>
      <c r="M392" s="53"/>
      <c r="N392" s="53"/>
      <c r="O392" s="53"/>
      <c r="P392" s="53"/>
      <c r="Q392" s="53"/>
      <c r="S392" s="53"/>
      <c r="T392" s="53"/>
      <c r="W392" s="53"/>
      <c r="X392" s="53"/>
      <c r="Z392" s="53"/>
      <c r="AB392" s="53"/>
      <c r="AI392" s="54"/>
    </row>
    <row r="393">
      <c r="I393" s="53"/>
      <c r="K393" s="53"/>
      <c r="M393" s="53"/>
      <c r="N393" s="53"/>
      <c r="O393" s="53"/>
      <c r="P393" s="53"/>
      <c r="Q393" s="53"/>
      <c r="S393" s="53"/>
      <c r="T393" s="53"/>
      <c r="W393" s="53"/>
      <c r="X393" s="53"/>
      <c r="Z393" s="53"/>
      <c r="AB393" s="53"/>
      <c r="AI393" s="54"/>
    </row>
    <row r="394">
      <c r="I394" s="53"/>
      <c r="K394" s="53"/>
      <c r="M394" s="53"/>
      <c r="N394" s="53"/>
      <c r="O394" s="53"/>
      <c r="P394" s="53"/>
      <c r="Q394" s="53"/>
      <c r="S394" s="53"/>
      <c r="T394" s="53"/>
      <c r="W394" s="53"/>
      <c r="X394" s="53"/>
      <c r="Z394" s="53"/>
      <c r="AB394" s="53"/>
      <c r="AI394" s="54"/>
    </row>
    <row r="395">
      <c r="I395" s="53"/>
      <c r="K395" s="53"/>
      <c r="M395" s="53"/>
      <c r="N395" s="53"/>
      <c r="O395" s="53"/>
      <c r="P395" s="53"/>
      <c r="Q395" s="53"/>
      <c r="S395" s="53"/>
      <c r="T395" s="53"/>
      <c r="W395" s="53"/>
      <c r="X395" s="53"/>
      <c r="Z395" s="53"/>
      <c r="AB395" s="53"/>
      <c r="AI395" s="54"/>
    </row>
    <row r="396">
      <c r="I396" s="53"/>
      <c r="K396" s="53"/>
      <c r="M396" s="53"/>
      <c r="N396" s="53"/>
      <c r="O396" s="53"/>
      <c r="P396" s="53"/>
      <c r="Q396" s="53"/>
      <c r="S396" s="53"/>
      <c r="T396" s="53"/>
      <c r="W396" s="53"/>
      <c r="X396" s="53"/>
      <c r="Z396" s="53"/>
      <c r="AB396" s="53"/>
      <c r="AI396" s="54"/>
    </row>
    <row r="397">
      <c r="I397" s="53"/>
      <c r="K397" s="53"/>
      <c r="M397" s="53"/>
      <c r="N397" s="53"/>
      <c r="O397" s="53"/>
      <c r="P397" s="53"/>
      <c r="Q397" s="53"/>
      <c r="S397" s="53"/>
      <c r="T397" s="53"/>
      <c r="W397" s="53"/>
      <c r="X397" s="53"/>
      <c r="Z397" s="53"/>
      <c r="AB397" s="53"/>
      <c r="AI397" s="54"/>
    </row>
    <row r="398">
      <c r="I398" s="53"/>
      <c r="K398" s="53"/>
      <c r="M398" s="53"/>
      <c r="N398" s="53"/>
      <c r="O398" s="53"/>
      <c r="P398" s="53"/>
      <c r="Q398" s="53"/>
      <c r="S398" s="53"/>
      <c r="T398" s="53"/>
      <c r="W398" s="53"/>
      <c r="X398" s="53"/>
      <c r="Z398" s="53"/>
      <c r="AB398" s="53"/>
      <c r="AI398" s="54"/>
    </row>
    <row r="399">
      <c r="I399" s="53"/>
      <c r="K399" s="53"/>
      <c r="M399" s="53"/>
      <c r="N399" s="53"/>
      <c r="O399" s="53"/>
      <c r="P399" s="53"/>
      <c r="Q399" s="53"/>
      <c r="S399" s="53"/>
      <c r="T399" s="53"/>
      <c r="W399" s="53"/>
      <c r="X399" s="53"/>
      <c r="Z399" s="53"/>
      <c r="AB399" s="53"/>
      <c r="AI399" s="54"/>
    </row>
    <row r="400">
      <c r="I400" s="53"/>
      <c r="K400" s="53"/>
      <c r="M400" s="53"/>
      <c r="N400" s="53"/>
      <c r="O400" s="53"/>
      <c r="P400" s="53"/>
      <c r="Q400" s="53"/>
      <c r="S400" s="53"/>
      <c r="T400" s="53"/>
      <c r="W400" s="53"/>
      <c r="X400" s="53"/>
      <c r="Z400" s="53"/>
      <c r="AB400" s="53"/>
      <c r="AI400" s="54"/>
    </row>
    <row r="401">
      <c r="I401" s="53"/>
      <c r="K401" s="53"/>
      <c r="M401" s="53"/>
      <c r="N401" s="53"/>
      <c r="O401" s="53"/>
      <c r="P401" s="53"/>
      <c r="Q401" s="53"/>
      <c r="S401" s="53"/>
      <c r="T401" s="53"/>
      <c r="W401" s="53"/>
      <c r="X401" s="53"/>
      <c r="Z401" s="53"/>
      <c r="AB401" s="53"/>
      <c r="AI401" s="54"/>
    </row>
    <row r="402">
      <c r="I402" s="53"/>
      <c r="K402" s="53"/>
      <c r="M402" s="53"/>
      <c r="N402" s="53"/>
      <c r="O402" s="53"/>
      <c r="P402" s="53"/>
      <c r="Q402" s="53"/>
      <c r="S402" s="53"/>
      <c r="T402" s="53"/>
      <c r="W402" s="53"/>
      <c r="X402" s="53"/>
      <c r="Z402" s="53"/>
      <c r="AB402" s="53"/>
      <c r="AI402" s="54"/>
    </row>
    <row r="403">
      <c r="I403" s="53"/>
      <c r="K403" s="53"/>
      <c r="M403" s="53"/>
      <c r="N403" s="53"/>
      <c r="O403" s="53"/>
      <c r="P403" s="53"/>
      <c r="Q403" s="53"/>
      <c r="S403" s="53"/>
      <c r="T403" s="53"/>
      <c r="W403" s="53"/>
      <c r="X403" s="53"/>
      <c r="Z403" s="53"/>
      <c r="AB403" s="53"/>
      <c r="AI403" s="54"/>
    </row>
    <row r="404">
      <c r="I404" s="53"/>
      <c r="K404" s="53"/>
      <c r="M404" s="53"/>
      <c r="N404" s="53"/>
      <c r="O404" s="53"/>
      <c r="P404" s="53"/>
      <c r="Q404" s="53"/>
      <c r="S404" s="53"/>
      <c r="T404" s="53"/>
      <c r="W404" s="53"/>
      <c r="X404" s="53"/>
      <c r="Z404" s="53"/>
      <c r="AB404" s="53"/>
      <c r="AI404" s="54"/>
    </row>
    <row r="405">
      <c r="I405" s="53"/>
      <c r="K405" s="53"/>
      <c r="M405" s="53"/>
      <c r="N405" s="53"/>
      <c r="O405" s="53"/>
      <c r="P405" s="53"/>
      <c r="Q405" s="53"/>
      <c r="S405" s="53"/>
      <c r="T405" s="53"/>
      <c r="W405" s="53"/>
      <c r="X405" s="53"/>
      <c r="Z405" s="53"/>
      <c r="AB405" s="53"/>
      <c r="AI405" s="54"/>
    </row>
    <row r="406">
      <c r="I406" s="53"/>
      <c r="K406" s="53"/>
      <c r="M406" s="53"/>
      <c r="N406" s="53"/>
      <c r="O406" s="53"/>
      <c r="P406" s="53"/>
      <c r="Q406" s="53"/>
      <c r="S406" s="53"/>
      <c r="T406" s="53"/>
      <c r="W406" s="53"/>
      <c r="X406" s="53"/>
      <c r="Z406" s="53"/>
      <c r="AB406" s="53"/>
      <c r="AI406" s="54"/>
    </row>
    <row r="407">
      <c r="I407" s="53"/>
      <c r="K407" s="53"/>
      <c r="M407" s="53"/>
      <c r="N407" s="53"/>
      <c r="O407" s="53"/>
      <c r="P407" s="53"/>
      <c r="Q407" s="53"/>
      <c r="S407" s="53"/>
      <c r="T407" s="53"/>
      <c r="W407" s="53"/>
      <c r="X407" s="53"/>
      <c r="Z407" s="53"/>
      <c r="AB407" s="53"/>
      <c r="AI407" s="54"/>
    </row>
    <row r="408">
      <c r="I408" s="53"/>
      <c r="K408" s="53"/>
      <c r="M408" s="53"/>
      <c r="N408" s="53"/>
      <c r="O408" s="53"/>
      <c r="P408" s="53"/>
      <c r="Q408" s="53"/>
      <c r="S408" s="53"/>
      <c r="T408" s="53"/>
      <c r="W408" s="53"/>
      <c r="X408" s="53"/>
      <c r="Z408" s="53"/>
      <c r="AB408" s="53"/>
      <c r="AI408" s="54"/>
    </row>
    <row r="409">
      <c r="I409" s="53"/>
      <c r="K409" s="53"/>
      <c r="M409" s="53"/>
      <c r="N409" s="53"/>
      <c r="O409" s="53"/>
      <c r="P409" s="53"/>
      <c r="Q409" s="53"/>
      <c r="S409" s="53"/>
      <c r="T409" s="53"/>
      <c r="W409" s="53"/>
      <c r="X409" s="53"/>
      <c r="Z409" s="53"/>
      <c r="AB409" s="53"/>
      <c r="AI409" s="54"/>
    </row>
    <row r="410">
      <c r="I410" s="53"/>
      <c r="K410" s="53"/>
      <c r="M410" s="53"/>
      <c r="N410" s="53"/>
      <c r="O410" s="53"/>
      <c r="P410" s="53"/>
      <c r="Q410" s="53"/>
      <c r="S410" s="53"/>
      <c r="T410" s="53"/>
      <c r="W410" s="53"/>
      <c r="X410" s="53"/>
      <c r="Z410" s="53"/>
      <c r="AB410" s="53"/>
      <c r="AI410" s="54"/>
    </row>
    <row r="411">
      <c r="I411" s="53"/>
      <c r="K411" s="53"/>
      <c r="M411" s="53"/>
      <c r="N411" s="53"/>
      <c r="O411" s="53"/>
      <c r="P411" s="53"/>
      <c r="Q411" s="53"/>
      <c r="S411" s="53"/>
      <c r="T411" s="53"/>
      <c r="W411" s="53"/>
      <c r="X411" s="53"/>
      <c r="Z411" s="53"/>
      <c r="AB411" s="53"/>
      <c r="AI411" s="54"/>
    </row>
    <row r="412">
      <c r="I412" s="53"/>
      <c r="K412" s="53"/>
      <c r="M412" s="53"/>
      <c r="N412" s="53"/>
      <c r="O412" s="53"/>
      <c r="P412" s="53"/>
      <c r="Q412" s="53"/>
      <c r="S412" s="53"/>
      <c r="T412" s="53"/>
      <c r="W412" s="53"/>
      <c r="X412" s="53"/>
      <c r="Z412" s="53"/>
      <c r="AB412" s="53"/>
      <c r="AI412" s="54"/>
    </row>
    <row r="413">
      <c r="I413" s="53"/>
      <c r="K413" s="53"/>
      <c r="M413" s="53"/>
      <c r="N413" s="53"/>
      <c r="O413" s="53"/>
      <c r="P413" s="53"/>
      <c r="Q413" s="53"/>
      <c r="S413" s="53"/>
      <c r="T413" s="53"/>
      <c r="W413" s="53"/>
      <c r="X413" s="53"/>
      <c r="Z413" s="53"/>
      <c r="AB413" s="53"/>
      <c r="AI413" s="54"/>
    </row>
    <row r="414">
      <c r="I414" s="53"/>
      <c r="K414" s="53"/>
      <c r="M414" s="53"/>
      <c r="N414" s="53"/>
      <c r="O414" s="53"/>
      <c r="P414" s="53"/>
      <c r="Q414" s="53"/>
      <c r="S414" s="53"/>
      <c r="T414" s="53"/>
      <c r="W414" s="53"/>
      <c r="X414" s="53"/>
      <c r="Z414" s="53"/>
      <c r="AB414" s="53"/>
      <c r="AI414" s="54"/>
    </row>
    <row r="415">
      <c r="I415" s="53"/>
      <c r="K415" s="53"/>
      <c r="M415" s="53"/>
      <c r="N415" s="53"/>
      <c r="O415" s="53"/>
      <c r="P415" s="53"/>
      <c r="Q415" s="53"/>
      <c r="S415" s="53"/>
      <c r="T415" s="53"/>
      <c r="W415" s="53"/>
      <c r="X415" s="53"/>
      <c r="Z415" s="53"/>
      <c r="AB415" s="53"/>
      <c r="AI415" s="54"/>
    </row>
    <row r="416">
      <c r="I416" s="53"/>
      <c r="K416" s="53"/>
      <c r="M416" s="53"/>
      <c r="N416" s="53"/>
      <c r="O416" s="53"/>
      <c r="P416" s="53"/>
      <c r="Q416" s="53"/>
      <c r="S416" s="53"/>
      <c r="T416" s="53"/>
      <c r="W416" s="53"/>
      <c r="X416" s="53"/>
      <c r="Z416" s="53"/>
      <c r="AB416" s="53"/>
      <c r="AI416" s="54"/>
    </row>
    <row r="417">
      <c r="I417" s="53"/>
      <c r="K417" s="53"/>
      <c r="M417" s="53"/>
      <c r="N417" s="53"/>
      <c r="O417" s="53"/>
      <c r="P417" s="53"/>
      <c r="Q417" s="53"/>
      <c r="S417" s="53"/>
      <c r="T417" s="53"/>
      <c r="W417" s="53"/>
      <c r="X417" s="53"/>
      <c r="Z417" s="53"/>
      <c r="AB417" s="53"/>
      <c r="AI417" s="54"/>
    </row>
    <row r="418">
      <c r="I418" s="53"/>
      <c r="K418" s="53"/>
      <c r="M418" s="53"/>
      <c r="N418" s="53"/>
      <c r="O418" s="53"/>
      <c r="P418" s="53"/>
      <c r="Q418" s="53"/>
      <c r="S418" s="53"/>
      <c r="T418" s="53"/>
      <c r="W418" s="53"/>
      <c r="X418" s="53"/>
      <c r="Z418" s="53"/>
      <c r="AB418" s="53"/>
      <c r="AI418" s="54"/>
    </row>
    <row r="419">
      <c r="I419" s="53"/>
      <c r="K419" s="53"/>
      <c r="M419" s="53"/>
      <c r="N419" s="53"/>
      <c r="O419" s="53"/>
      <c r="P419" s="53"/>
      <c r="Q419" s="53"/>
      <c r="S419" s="53"/>
      <c r="T419" s="53"/>
      <c r="W419" s="53"/>
      <c r="X419" s="53"/>
      <c r="Z419" s="53"/>
      <c r="AB419" s="53"/>
      <c r="AI419" s="54"/>
    </row>
    <row r="420">
      <c r="I420" s="53"/>
      <c r="K420" s="53"/>
      <c r="M420" s="53"/>
      <c r="N420" s="53"/>
      <c r="O420" s="53"/>
      <c r="P420" s="53"/>
      <c r="Q420" s="53"/>
      <c r="S420" s="53"/>
      <c r="T420" s="53"/>
      <c r="W420" s="53"/>
      <c r="X420" s="53"/>
      <c r="Z420" s="53"/>
      <c r="AB420" s="53"/>
      <c r="AI420" s="54"/>
    </row>
    <row r="421">
      <c r="I421" s="53"/>
      <c r="K421" s="53"/>
      <c r="M421" s="53"/>
      <c r="N421" s="53"/>
      <c r="O421" s="53"/>
      <c r="P421" s="53"/>
      <c r="Q421" s="53"/>
      <c r="S421" s="53"/>
      <c r="T421" s="53"/>
      <c r="W421" s="53"/>
      <c r="X421" s="53"/>
      <c r="Z421" s="53"/>
      <c r="AB421" s="53"/>
      <c r="AI421" s="54"/>
    </row>
    <row r="422">
      <c r="I422" s="53"/>
      <c r="K422" s="53"/>
      <c r="M422" s="53"/>
      <c r="N422" s="53"/>
      <c r="O422" s="53"/>
      <c r="P422" s="53"/>
      <c r="Q422" s="53"/>
      <c r="S422" s="53"/>
      <c r="T422" s="53"/>
      <c r="W422" s="53"/>
      <c r="X422" s="53"/>
      <c r="Z422" s="53"/>
      <c r="AB422" s="53"/>
      <c r="AI422" s="54"/>
    </row>
    <row r="423">
      <c r="I423" s="53"/>
      <c r="K423" s="53"/>
      <c r="M423" s="53"/>
      <c r="N423" s="53"/>
      <c r="O423" s="53"/>
      <c r="P423" s="53"/>
      <c r="Q423" s="53"/>
      <c r="S423" s="53"/>
      <c r="T423" s="53"/>
      <c r="W423" s="53"/>
      <c r="X423" s="53"/>
      <c r="Z423" s="53"/>
      <c r="AB423" s="53"/>
      <c r="AI423" s="54"/>
    </row>
    <row r="424">
      <c r="I424" s="53"/>
      <c r="K424" s="53"/>
      <c r="M424" s="53"/>
      <c r="N424" s="53"/>
      <c r="O424" s="53"/>
      <c r="P424" s="53"/>
      <c r="Q424" s="53"/>
      <c r="S424" s="53"/>
      <c r="T424" s="53"/>
      <c r="W424" s="53"/>
      <c r="X424" s="53"/>
      <c r="Z424" s="53"/>
      <c r="AB424" s="53"/>
      <c r="AI424" s="54"/>
    </row>
    <row r="425">
      <c r="I425" s="53"/>
      <c r="K425" s="53"/>
      <c r="M425" s="53"/>
      <c r="N425" s="53"/>
      <c r="O425" s="53"/>
      <c r="P425" s="53"/>
      <c r="Q425" s="53"/>
      <c r="S425" s="53"/>
      <c r="T425" s="53"/>
      <c r="W425" s="53"/>
      <c r="X425" s="53"/>
      <c r="Z425" s="53"/>
      <c r="AB425" s="53"/>
      <c r="AI425" s="54"/>
    </row>
    <row r="426">
      <c r="I426" s="53"/>
      <c r="K426" s="53"/>
      <c r="M426" s="53"/>
      <c r="N426" s="53"/>
      <c r="O426" s="53"/>
      <c r="P426" s="53"/>
      <c r="Q426" s="53"/>
      <c r="S426" s="53"/>
      <c r="T426" s="53"/>
      <c r="W426" s="53"/>
      <c r="X426" s="53"/>
      <c r="Z426" s="53"/>
      <c r="AB426" s="53"/>
      <c r="AI426" s="54"/>
    </row>
    <row r="427">
      <c r="I427" s="53"/>
      <c r="K427" s="53"/>
      <c r="M427" s="53"/>
      <c r="N427" s="53"/>
      <c r="O427" s="53"/>
      <c r="P427" s="53"/>
      <c r="Q427" s="53"/>
      <c r="S427" s="53"/>
      <c r="T427" s="53"/>
      <c r="W427" s="53"/>
      <c r="X427" s="53"/>
      <c r="Z427" s="53"/>
      <c r="AB427" s="53"/>
      <c r="AI427" s="54"/>
    </row>
    <row r="428">
      <c r="I428" s="53"/>
      <c r="K428" s="53"/>
      <c r="M428" s="53"/>
      <c r="N428" s="53"/>
      <c r="O428" s="53"/>
      <c r="P428" s="53"/>
      <c r="Q428" s="53"/>
      <c r="S428" s="53"/>
      <c r="T428" s="53"/>
      <c r="W428" s="53"/>
      <c r="X428" s="53"/>
      <c r="Z428" s="53"/>
      <c r="AB428" s="53"/>
      <c r="AI428" s="54"/>
    </row>
    <row r="429">
      <c r="I429" s="53"/>
      <c r="K429" s="53"/>
      <c r="M429" s="53"/>
      <c r="N429" s="53"/>
      <c r="O429" s="53"/>
      <c r="P429" s="53"/>
      <c r="Q429" s="53"/>
      <c r="S429" s="53"/>
      <c r="T429" s="53"/>
      <c r="W429" s="53"/>
      <c r="X429" s="53"/>
      <c r="Z429" s="53"/>
      <c r="AB429" s="53"/>
      <c r="AI429" s="54"/>
    </row>
    <row r="430">
      <c r="I430" s="53"/>
      <c r="K430" s="53"/>
      <c r="M430" s="53"/>
      <c r="N430" s="53"/>
      <c r="O430" s="53"/>
      <c r="P430" s="53"/>
      <c r="Q430" s="53"/>
      <c r="S430" s="53"/>
      <c r="T430" s="53"/>
      <c r="W430" s="53"/>
      <c r="X430" s="53"/>
      <c r="Z430" s="53"/>
      <c r="AB430" s="53"/>
      <c r="AI430" s="54"/>
    </row>
    <row r="431">
      <c r="I431" s="53"/>
      <c r="K431" s="53"/>
      <c r="M431" s="53"/>
      <c r="N431" s="53"/>
      <c r="O431" s="53"/>
      <c r="P431" s="53"/>
      <c r="Q431" s="53"/>
      <c r="S431" s="53"/>
      <c r="T431" s="53"/>
      <c r="W431" s="53"/>
      <c r="X431" s="53"/>
      <c r="Z431" s="53"/>
      <c r="AB431" s="53"/>
      <c r="AI431" s="54"/>
    </row>
    <row r="432">
      <c r="I432" s="53"/>
      <c r="K432" s="53"/>
      <c r="M432" s="53"/>
      <c r="N432" s="53"/>
      <c r="O432" s="53"/>
      <c r="P432" s="53"/>
      <c r="Q432" s="53"/>
      <c r="S432" s="53"/>
      <c r="T432" s="53"/>
      <c r="W432" s="53"/>
      <c r="X432" s="53"/>
      <c r="Z432" s="53"/>
      <c r="AB432" s="53"/>
      <c r="AI432" s="54"/>
    </row>
    <row r="433">
      <c r="I433" s="53"/>
      <c r="K433" s="53"/>
      <c r="M433" s="53"/>
      <c r="N433" s="53"/>
      <c r="O433" s="53"/>
      <c r="P433" s="53"/>
      <c r="Q433" s="53"/>
      <c r="S433" s="53"/>
      <c r="T433" s="53"/>
      <c r="W433" s="53"/>
      <c r="X433" s="53"/>
      <c r="Z433" s="53"/>
      <c r="AB433" s="53"/>
      <c r="AI433" s="54"/>
    </row>
    <row r="434">
      <c r="I434" s="53"/>
      <c r="K434" s="53"/>
      <c r="M434" s="53"/>
      <c r="N434" s="53"/>
      <c r="O434" s="53"/>
      <c r="P434" s="53"/>
      <c r="Q434" s="53"/>
      <c r="S434" s="53"/>
      <c r="T434" s="53"/>
      <c r="W434" s="53"/>
      <c r="X434" s="53"/>
      <c r="Z434" s="53"/>
      <c r="AB434" s="53"/>
      <c r="AI434" s="54"/>
    </row>
    <row r="435">
      <c r="I435" s="53"/>
      <c r="K435" s="53"/>
      <c r="M435" s="53"/>
      <c r="N435" s="53"/>
      <c r="O435" s="53"/>
      <c r="P435" s="53"/>
      <c r="Q435" s="53"/>
      <c r="S435" s="53"/>
      <c r="T435" s="53"/>
      <c r="W435" s="53"/>
      <c r="X435" s="53"/>
      <c r="Z435" s="53"/>
      <c r="AB435" s="53"/>
      <c r="AI435" s="54"/>
    </row>
    <row r="436">
      <c r="I436" s="53"/>
      <c r="K436" s="53"/>
      <c r="M436" s="53"/>
      <c r="N436" s="53"/>
      <c r="O436" s="53"/>
      <c r="P436" s="53"/>
      <c r="Q436" s="53"/>
      <c r="S436" s="53"/>
      <c r="T436" s="53"/>
      <c r="W436" s="53"/>
      <c r="X436" s="53"/>
      <c r="Z436" s="53"/>
      <c r="AB436" s="53"/>
      <c r="AI436" s="54"/>
    </row>
    <row r="437">
      <c r="I437" s="53"/>
      <c r="K437" s="53"/>
      <c r="M437" s="53"/>
      <c r="N437" s="53"/>
      <c r="O437" s="53"/>
      <c r="P437" s="53"/>
      <c r="Q437" s="53"/>
      <c r="S437" s="53"/>
      <c r="T437" s="53"/>
      <c r="W437" s="53"/>
      <c r="X437" s="53"/>
      <c r="Z437" s="53"/>
      <c r="AB437" s="53"/>
      <c r="AI437" s="54"/>
    </row>
    <row r="438">
      <c r="I438" s="53"/>
      <c r="K438" s="53"/>
      <c r="M438" s="53"/>
      <c r="N438" s="53"/>
      <c r="O438" s="53"/>
      <c r="P438" s="53"/>
      <c r="Q438" s="53"/>
      <c r="S438" s="53"/>
      <c r="T438" s="53"/>
      <c r="W438" s="53"/>
      <c r="X438" s="53"/>
      <c r="Z438" s="53"/>
      <c r="AB438" s="53"/>
      <c r="AI438" s="54"/>
    </row>
    <row r="439">
      <c r="I439" s="53"/>
      <c r="K439" s="53"/>
      <c r="M439" s="53"/>
      <c r="N439" s="53"/>
      <c r="O439" s="53"/>
      <c r="P439" s="53"/>
      <c r="Q439" s="53"/>
      <c r="S439" s="53"/>
      <c r="T439" s="53"/>
      <c r="W439" s="53"/>
      <c r="X439" s="53"/>
      <c r="Z439" s="53"/>
      <c r="AB439" s="53"/>
      <c r="AI439" s="54"/>
    </row>
    <row r="440">
      <c r="I440" s="53"/>
      <c r="K440" s="53"/>
      <c r="M440" s="53"/>
      <c r="N440" s="53"/>
      <c r="O440" s="53"/>
      <c r="P440" s="53"/>
      <c r="Q440" s="53"/>
      <c r="S440" s="53"/>
      <c r="T440" s="53"/>
      <c r="W440" s="53"/>
      <c r="X440" s="53"/>
      <c r="Z440" s="53"/>
      <c r="AB440" s="53"/>
      <c r="AI440" s="54"/>
    </row>
    <row r="441">
      <c r="I441" s="53"/>
      <c r="K441" s="53"/>
      <c r="M441" s="53"/>
      <c r="N441" s="53"/>
      <c r="O441" s="53"/>
      <c r="P441" s="53"/>
      <c r="Q441" s="53"/>
      <c r="S441" s="53"/>
      <c r="T441" s="53"/>
      <c r="W441" s="53"/>
      <c r="X441" s="53"/>
      <c r="Z441" s="53"/>
      <c r="AB441" s="53"/>
      <c r="AI441" s="54"/>
    </row>
    <row r="442">
      <c r="I442" s="53"/>
      <c r="K442" s="53"/>
      <c r="M442" s="53"/>
      <c r="N442" s="53"/>
      <c r="O442" s="53"/>
      <c r="P442" s="53"/>
      <c r="Q442" s="53"/>
      <c r="S442" s="53"/>
      <c r="T442" s="53"/>
      <c r="W442" s="53"/>
      <c r="X442" s="53"/>
      <c r="Z442" s="53"/>
      <c r="AB442" s="53"/>
      <c r="AI442" s="54"/>
    </row>
    <row r="443">
      <c r="I443" s="53"/>
      <c r="K443" s="53"/>
      <c r="M443" s="53"/>
      <c r="N443" s="53"/>
      <c r="O443" s="53"/>
      <c r="P443" s="53"/>
      <c r="Q443" s="53"/>
      <c r="S443" s="53"/>
      <c r="T443" s="53"/>
      <c r="W443" s="53"/>
      <c r="X443" s="53"/>
      <c r="Z443" s="53"/>
      <c r="AB443" s="53"/>
      <c r="AI443" s="54"/>
    </row>
    <row r="444">
      <c r="I444" s="53"/>
      <c r="K444" s="53"/>
      <c r="M444" s="53"/>
      <c r="N444" s="53"/>
      <c r="O444" s="53"/>
      <c r="P444" s="53"/>
      <c r="Q444" s="53"/>
      <c r="S444" s="53"/>
      <c r="T444" s="53"/>
      <c r="W444" s="53"/>
      <c r="X444" s="53"/>
      <c r="Z444" s="53"/>
      <c r="AB444" s="53"/>
      <c r="AI444" s="54"/>
    </row>
    <row r="445">
      <c r="I445" s="53"/>
      <c r="K445" s="53"/>
      <c r="M445" s="53"/>
      <c r="N445" s="53"/>
      <c r="O445" s="53"/>
      <c r="P445" s="53"/>
      <c r="Q445" s="53"/>
      <c r="S445" s="53"/>
      <c r="T445" s="53"/>
      <c r="W445" s="53"/>
      <c r="X445" s="53"/>
      <c r="Z445" s="53"/>
      <c r="AB445" s="53"/>
      <c r="AI445" s="54"/>
    </row>
    <row r="446">
      <c r="I446" s="53"/>
      <c r="K446" s="53"/>
      <c r="M446" s="53"/>
      <c r="N446" s="53"/>
      <c r="O446" s="53"/>
      <c r="P446" s="53"/>
      <c r="Q446" s="53"/>
      <c r="S446" s="53"/>
      <c r="T446" s="53"/>
      <c r="W446" s="53"/>
      <c r="X446" s="53"/>
      <c r="Z446" s="53"/>
      <c r="AB446" s="53"/>
      <c r="AI446" s="54"/>
    </row>
    <row r="447">
      <c r="I447" s="53"/>
      <c r="K447" s="53"/>
      <c r="M447" s="53"/>
      <c r="N447" s="53"/>
      <c r="O447" s="53"/>
      <c r="P447" s="53"/>
      <c r="Q447" s="53"/>
      <c r="S447" s="53"/>
      <c r="T447" s="53"/>
      <c r="W447" s="53"/>
      <c r="X447" s="53"/>
      <c r="Z447" s="53"/>
      <c r="AB447" s="53"/>
      <c r="AI447" s="54"/>
    </row>
    <row r="448">
      <c r="I448" s="53"/>
      <c r="K448" s="53"/>
      <c r="M448" s="53"/>
      <c r="N448" s="53"/>
      <c r="O448" s="53"/>
      <c r="P448" s="53"/>
      <c r="Q448" s="53"/>
      <c r="S448" s="53"/>
      <c r="T448" s="53"/>
      <c r="W448" s="53"/>
      <c r="X448" s="53"/>
      <c r="Z448" s="53"/>
      <c r="AB448" s="53"/>
      <c r="AI448" s="54"/>
    </row>
    <row r="449">
      <c r="I449" s="53"/>
      <c r="K449" s="53"/>
      <c r="M449" s="53"/>
      <c r="N449" s="53"/>
      <c r="O449" s="53"/>
      <c r="P449" s="53"/>
      <c r="Q449" s="53"/>
      <c r="S449" s="53"/>
      <c r="T449" s="53"/>
      <c r="W449" s="53"/>
      <c r="X449" s="53"/>
      <c r="Z449" s="53"/>
      <c r="AB449" s="53"/>
      <c r="AI449" s="54"/>
    </row>
    <row r="450">
      <c r="I450" s="53"/>
      <c r="K450" s="53"/>
      <c r="M450" s="53"/>
      <c r="N450" s="53"/>
      <c r="O450" s="53"/>
      <c r="P450" s="53"/>
      <c r="Q450" s="53"/>
      <c r="S450" s="53"/>
      <c r="T450" s="53"/>
      <c r="W450" s="53"/>
      <c r="X450" s="53"/>
      <c r="Z450" s="53"/>
      <c r="AB450" s="53"/>
      <c r="AI450" s="54"/>
    </row>
    <row r="451">
      <c r="I451" s="53"/>
      <c r="K451" s="53"/>
      <c r="M451" s="53"/>
      <c r="N451" s="53"/>
      <c r="O451" s="53"/>
      <c r="P451" s="53"/>
      <c r="Q451" s="53"/>
      <c r="S451" s="53"/>
      <c r="T451" s="53"/>
      <c r="W451" s="53"/>
      <c r="X451" s="53"/>
      <c r="Z451" s="53"/>
      <c r="AB451" s="53"/>
      <c r="AI451" s="54"/>
    </row>
    <row r="452">
      <c r="I452" s="53"/>
      <c r="K452" s="53"/>
      <c r="M452" s="53"/>
      <c r="N452" s="53"/>
      <c r="O452" s="53"/>
      <c r="P452" s="53"/>
      <c r="Q452" s="53"/>
      <c r="S452" s="53"/>
      <c r="T452" s="53"/>
      <c r="W452" s="53"/>
      <c r="X452" s="53"/>
      <c r="Z452" s="53"/>
      <c r="AB452" s="53"/>
      <c r="AI452" s="54"/>
    </row>
    <row r="453">
      <c r="I453" s="53"/>
      <c r="K453" s="53"/>
      <c r="M453" s="53"/>
      <c r="N453" s="53"/>
      <c r="O453" s="53"/>
      <c r="P453" s="53"/>
      <c r="Q453" s="53"/>
      <c r="S453" s="53"/>
      <c r="T453" s="53"/>
      <c r="W453" s="53"/>
      <c r="X453" s="53"/>
      <c r="Z453" s="53"/>
      <c r="AB453" s="53"/>
      <c r="AI453" s="54"/>
    </row>
    <row r="454">
      <c r="I454" s="53"/>
      <c r="K454" s="53"/>
      <c r="M454" s="53"/>
      <c r="N454" s="53"/>
      <c r="O454" s="53"/>
      <c r="P454" s="53"/>
      <c r="Q454" s="53"/>
      <c r="S454" s="53"/>
      <c r="T454" s="53"/>
      <c r="W454" s="53"/>
      <c r="X454" s="53"/>
      <c r="Z454" s="53"/>
      <c r="AB454" s="53"/>
      <c r="AI454" s="54"/>
    </row>
    <row r="455">
      <c r="I455" s="53"/>
      <c r="K455" s="53"/>
      <c r="M455" s="53"/>
      <c r="N455" s="53"/>
      <c r="O455" s="53"/>
      <c r="P455" s="53"/>
      <c r="Q455" s="53"/>
      <c r="S455" s="53"/>
      <c r="T455" s="53"/>
      <c r="W455" s="53"/>
      <c r="X455" s="53"/>
      <c r="Z455" s="53"/>
      <c r="AB455" s="53"/>
      <c r="AI455" s="54"/>
    </row>
    <row r="456">
      <c r="I456" s="53"/>
      <c r="K456" s="53"/>
      <c r="M456" s="53"/>
      <c r="N456" s="53"/>
      <c r="O456" s="53"/>
      <c r="P456" s="53"/>
      <c r="Q456" s="53"/>
      <c r="S456" s="53"/>
      <c r="T456" s="53"/>
      <c r="W456" s="53"/>
      <c r="X456" s="53"/>
      <c r="Z456" s="53"/>
      <c r="AB456" s="53"/>
      <c r="AI456" s="54"/>
    </row>
    <row r="457">
      <c r="I457" s="53"/>
      <c r="K457" s="53"/>
      <c r="M457" s="53"/>
      <c r="N457" s="53"/>
      <c r="O457" s="53"/>
      <c r="P457" s="53"/>
      <c r="Q457" s="53"/>
      <c r="S457" s="53"/>
      <c r="T457" s="53"/>
      <c r="W457" s="53"/>
      <c r="X457" s="53"/>
      <c r="Z457" s="53"/>
      <c r="AB457" s="53"/>
      <c r="AI457" s="54"/>
    </row>
    <row r="458">
      <c r="I458" s="53"/>
      <c r="K458" s="53"/>
      <c r="M458" s="53"/>
      <c r="N458" s="53"/>
      <c r="O458" s="53"/>
      <c r="P458" s="53"/>
      <c r="Q458" s="53"/>
      <c r="S458" s="53"/>
      <c r="T458" s="53"/>
      <c r="W458" s="53"/>
      <c r="X458" s="53"/>
      <c r="Z458" s="53"/>
      <c r="AB458" s="53"/>
      <c r="AI458" s="54"/>
    </row>
    <row r="459">
      <c r="I459" s="53"/>
      <c r="K459" s="53"/>
      <c r="M459" s="53"/>
      <c r="N459" s="53"/>
      <c r="O459" s="53"/>
      <c r="P459" s="53"/>
      <c r="Q459" s="53"/>
      <c r="S459" s="53"/>
      <c r="T459" s="53"/>
      <c r="W459" s="53"/>
      <c r="X459" s="53"/>
      <c r="Z459" s="53"/>
      <c r="AB459" s="53"/>
      <c r="AI459" s="54"/>
    </row>
    <row r="460">
      <c r="I460" s="53"/>
      <c r="K460" s="53"/>
      <c r="M460" s="53"/>
      <c r="N460" s="53"/>
      <c r="O460" s="53"/>
      <c r="P460" s="53"/>
      <c r="Q460" s="53"/>
      <c r="S460" s="53"/>
      <c r="T460" s="53"/>
      <c r="W460" s="53"/>
      <c r="X460" s="53"/>
      <c r="Z460" s="53"/>
      <c r="AB460" s="53"/>
      <c r="AI460" s="54"/>
    </row>
    <row r="461">
      <c r="I461" s="53"/>
      <c r="K461" s="53"/>
      <c r="M461" s="53"/>
      <c r="N461" s="53"/>
      <c r="O461" s="53"/>
      <c r="P461" s="53"/>
      <c r="Q461" s="53"/>
      <c r="S461" s="53"/>
      <c r="T461" s="53"/>
      <c r="W461" s="53"/>
      <c r="X461" s="53"/>
      <c r="Z461" s="53"/>
      <c r="AB461" s="53"/>
      <c r="AI461" s="54"/>
    </row>
    <row r="462">
      <c r="I462" s="53"/>
      <c r="K462" s="53"/>
      <c r="M462" s="53"/>
      <c r="N462" s="53"/>
      <c r="O462" s="53"/>
      <c r="P462" s="53"/>
      <c r="Q462" s="53"/>
      <c r="S462" s="53"/>
      <c r="T462" s="53"/>
      <c r="W462" s="53"/>
      <c r="X462" s="53"/>
      <c r="Z462" s="53"/>
      <c r="AB462" s="53"/>
      <c r="AI462" s="54"/>
    </row>
    <row r="463">
      <c r="I463" s="53"/>
      <c r="K463" s="53"/>
      <c r="M463" s="53"/>
      <c r="N463" s="53"/>
      <c r="O463" s="53"/>
      <c r="P463" s="53"/>
      <c r="Q463" s="53"/>
      <c r="S463" s="53"/>
      <c r="T463" s="53"/>
      <c r="W463" s="53"/>
      <c r="X463" s="53"/>
      <c r="Z463" s="53"/>
      <c r="AB463" s="53"/>
      <c r="AI463" s="54"/>
    </row>
    <row r="464">
      <c r="I464" s="53"/>
      <c r="K464" s="53"/>
      <c r="M464" s="53"/>
      <c r="N464" s="53"/>
      <c r="O464" s="53"/>
      <c r="P464" s="53"/>
      <c r="Q464" s="53"/>
      <c r="S464" s="53"/>
      <c r="T464" s="53"/>
      <c r="W464" s="53"/>
      <c r="X464" s="53"/>
      <c r="Z464" s="53"/>
      <c r="AB464" s="53"/>
      <c r="AI464" s="54"/>
    </row>
    <row r="465">
      <c r="I465" s="53"/>
      <c r="K465" s="53"/>
      <c r="M465" s="53"/>
      <c r="N465" s="53"/>
      <c r="O465" s="53"/>
      <c r="P465" s="53"/>
      <c r="Q465" s="53"/>
      <c r="S465" s="53"/>
      <c r="T465" s="53"/>
      <c r="W465" s="53"/>
      <c r="X465" s="53"/>
      <c r="Z465" s="53"/>
      <c r="AB465" s="53"/>
      <c r="AI465" s="54"/>
    </row>
    <row r="466">
      <c r="I466" s="53"/>
      <c r="K466" s="53"/>
      <c r="M466" s="53"/>
      <c r="N466" s="53"/>
      <c r="O466" s="53"/>
      <c r="P466" s="53"/>
      <c r="Q466" s="53"/>
      <c r="S466" s="53"/>
      <c r="T466" s="53"/>
      <c r="W466" s="53"/>
      <c r="X466" s="53"/>
      <c r="Z466" s="53"/>
      <c r="AB466" s="53"/>
      <c r="AI466" s="54"/>
    </row>
    <row r="467">
      <c r="I467" s="53"/>
      <c r="K467" s="53"/>
      <c r="M467" s="53"/>
      <c r="N467" s="53"/>
      <c r="O467" s="53"/>
      <c r="P467" s="53"/>
      <c r="Q467" s="53"/>
      <c r="S467" s="53"/>
      <c r="T467" s="53"/>
      <c r="W467" s="53"/>
      <c r="X467" s="53"/>
      <c r="Z467" s="53"/>
      <c r="AB467" s="53"/>
      <c r="AI467" s="54"/>
    </row>
    <row r="468">
      <c r="I468" s="53"/>
      <c r="K468" s="53"/>
      <c r="M468" s="53"/>
      <c r="N468" s="53"/>
      <c r="O468" s="53"/>
      <c r="P468" s="53"/>
      <c r="Q468" s="53"/>
      <c r="S468" s="53"/>
      <c r="T468" s="53"/>
      <c r="W468" s="53"/>
      <c r="X468" s="53"/>
      <c r="Z468" s="53"/>
      <c r="AB468" s="53"/>
      <c r="AI468" s="54"/>
    </row>
    <row r="469">
      <c r="I469" s="53"/>
      <c r="K469" s="53"/>
      <c r="M469" s="53"/>
      <c r="N469" s="53"/>
      <c r="O469" s="53"/>
      <c r="P469" s="53"/>
      <c r="Q469" s="53"/>
      <c r="S469" s="53"/>
      <c r="T469" s="53"/>
      <c r="W469" s="53"/>
      <c r="X469" s="53"/>
      <c r="Z469" s="53"/>
      <c r="AB469" s="53"/>
      <c r="AI469" s="54"/>
    </row>
    <row r="470">
      <c r="I470" s="53"/>
      <c r="K470" s="53"/>
      <c r="M470" s="53"/>
      <c r="N470" s="53"/>
      <c r="O470" s="53"/>
      <c r="P470" s="53"/>
      <c r="Q470" s="53"/>
      <c r="S470" s="53"/>
      <c r="T470" s="53"/>
      <c r="W470" s="53"/>
      <c r="X470" s="53"/>
      <c r="Z470" s="53"/>
      <c r="AB470" s="53"/>
      <c r="AI470" s="54"/>
    </row>
    <row r="471">
      <c r="I471" s="53"/>
      <c r="K471" s="53"/>
      <c r="M471" s="53"/>
      <c r="N471" s="53"/>
      <c r="O471" s="53"/>
      <c r="P471" s="53"/>
      <c r="Q471" s="53"/>
      <c r="S471" s="53"/>
      <c r="T471" s="53"/>
      <c r="W471" s="53"/>
      <c r="X471" s="53"/>
      <c r="Z471" s="53"/>
      <c r="AB471" s="53"/>
      <c r="AI471" s="54"/>
    </row>
    <row r="472">
      <c r="I472" s="53"/>
      <c r="K472" s="53"/>
      <c r="M472" s="53"/>
      <c r="N472" s="53"/>
      <c r="O472" s="53"/>
      <c r="P472" s="53"/>
      <c r="Q472" s="53"/>
      <c r="S472" s="53"/>
      <c r="T472" s="53"/>
      <c r="W472" s="53"/>
      <c r="X472" s="53"/>
      <c r="Z472" s="53"/>
      <c r="AB472" s="53"/>
      <c r="AI472" s="54"/>
    </row>
    <row r="473">
      <c r="I473" s="53"/>
      <c r="K473" s="53"/>
      <c r="M473" s="53"/>
      <c r="N473" s="53"/>
      <c r="O473" s="53"/>
      <c r="P473" s="53"/>
      <c r="Q473" s="53"/>
      <c r="S473" s="53"/>
      <c r="T473" s="53"/>
      <c r="W473" s="53"/>
      <c r="X473" s="53"/>
      <c r="Z473" s="53"/>
      <c r="AB473" s="53"/>
      <c r="AI473" s="54"/>
    </row>
    <row r="474">
      <c r="I474" s="53"/>
      <c r="K474" s="53"/>
      <c r="M474" s="53"/>
      <c r="N474" s="53"/>
      <c r="O474" s="53"/>
      <c r="P474" s="53"/>
      <c r="Q474" s="53"/>
      <c r="S474" s="53"/>
      <c r="T474" s="53"/>
      <c r="W474" s="53"/>
      <c r="X474" s="53"/>
      <c r="Z474" s="53"/>
      <c r="AB474" s="53"/>
      <c r="AI474" s="54"/>
    </row>
    <row r="475">
      <c r="I475" s="53"/>
      <c r="K475" s="53"/>
      <c r="M475" s="53"/>
      <c r="N475" s="53"/>
      <c r="O475" s="53"/>
      <c r="P475" s="53"/>
      <c r="Q475" s="53"/>
      <c r="S475" s="53"/>
      <c r="T475" s="53"/>
      <c r="W475" s="53"/>
      <c r="X475" s="53"/>
      <c r="Z475" s="53"/>
      <c r="AB475" s="53"/>
      <c r="AI475" s="54"/>
    </row>
    <row r="476">
      <c r="I476" s="53"/>
      <c r="K476" s="53"/>
      <c r="M476" s="53"/>
      <c r="N476" s="53"/>
      <c r="O476" s="53"/>
      <c r="P476" s="53"/>
      <c r="Q476" s="53"/>
      <c r="S476" s="53"/>
      <c r="T476" s="53"/>
      <c r="W476" s="53"/>
      <c r="X476" s="53"/>
      <c r="Z476" s="53"/>
      <c r="AB476" s="53"/>
      <c r="AI476" s="54"/>
    </row>
    <row r="477">
      <c r="I477" s="53"/>
      <c r="K477" s="53"/>
      <c r="M477" s="53"/>
      <c r="N477" s="53"/>
      <c r="O477" s="53"/>
      <c r="P477" s="53"/>
      <c r="Q477" s="53"/>
      <c r="S477" s="53"/>
      <c r="T477" s="53"/>
      <c r="W477" s="53"/>
      <c r="X477" s="53"/>
      <c r="Z477" s="53"/>
      <c r="AB477" s="53"/>
      <c r="AI477" s="54"/>
    </row>
    <row r="478">
      <c r="I478" s="53"/>
      <c r="K478" s="53"/>
      <c r="M478" s="53"/>
      <c r="N478" s="53"/>
      <c r="O478" s="53"/>
      <c r="P478" s="53"/>
      <c r="Q478" s="53"/>
      <c r="S478" s="53"/>
      <c r="T478" s="53"/>
      <c r="W478" s="53"/>
      <c r="X478" s="53"/>
      <c r="Z478" s="53"/>
      <c r="AB478" s="53"/>
      <c r="AI478" s="54"/>
    </row>
    <row r="479">
      <c r="I479" s="53"/>
      <c r="K479" s="53"/>
      <c r="M479" s="53"/>
      <c r="N479" s="53"/>
      <c r="O479" s="53"/>
      <c r="P479" s="53"/>
      <c r="Q479" s="53"/>
      <c r="S479" s="53"/>
      <c r="T479" s="53"/>
      <c r="W479" s="53"/>
      <c r="X479" s="53"/>
      <c r="Z479" s="53"/>
      <c r="AB479" s="53"/>
      <c r="AI479" s="54"/>
    </row>
    <row r="480">
      <c r="I480" s="53"/>
      <c r="K480" s="53"/>
      <c r="M480" s="53"/>
      <c r="N480" s="53"/>
      <c r="O480" s="53"/>
      <c r="P480" s="53"/>
      <c r="Q480" s="53"/>
      <c r="S480" s="53"/>
      <c r="T480" s="53"/>
      <c r="W480" s="53"/>
      <c r="X480" s="53"/>
      <c r="Z480" s="53"/>
      <c r="AB480" s="53"/>
      <c r="AI480" s="54"/>
    </row>
    <row r="481">
      <c r="I481" s="53"/>
      <c r="K481" s="53"/>
      <c r="M481" s="53"/>
      <c r="N481" s="53"/>
      <c r="O481" s="53"/>
      <c r="P481" s="53"/>
      <c r="Q481" s="53"/>
      <c r="S481" s="53"/>
      <c r="T481" s="53"/>
      <c r="W481" s="53"/>
      <c r="X481" s="53"/>
      <c r="Z481" s="53"/>
      <c r="AB481" s="53"/>
      <c r="AI481" s="54"/>
    </row>
    <row r="482">
      <c r="I482" s="53"/>
      <c r="K482" s="53"/>
      <c r="M482" s="53"/>
      <c r="N482" s="53"/>
      <c r="O482" s="53"/>
      <c r="P482" s="53"/>
      <c r="Q482" s="53"/>
      <c r="S482" s="53"/>
      <c r="T482" s="53"/>
      <c r="W482" s="53"/>
      <c r="X482" s="53"/>
      <c r="Z482" s="53"/>
      <c r="AB482" s="53"/>
      <c r="AI482" s="54"/>
    </row>
    <row r="483">
      <c r="I483" s="53"/>
      <c r="K483" s="53"/>
      <c r="M483" s="53"/>
      <c r="N483" s="53"/>
      <c r="O483" s="53"/>
      <c r="P483" s="53"/>
      <c r="Q483" s="53"/>
      <c r="S483" s="53"/>
      <c r="T483" s="53"/>
      <c r="W483" s="53"/>
      <c r="X483" s="53"/>
      <c r="Z483" s="53"/>
      <c r="AB483" s="53"/>
      <c r="AI483" s="54"/>
    </row>
    <row r="484">
      <c r="I484" s="53"/>
      <c r="K484" s="53"/>
      <c r="M484" s="53"/>
      <c r="N484" s="53"/>
      <c r="O484" s="53"/>
      <c r="P484" s="53"/>
      <c r="Q484" s="53"/>
      <c r="S484" s="53"/>
      <c r="T484" s="53"/>
      <c r="W484" s="53"/>
      <c r="X484" s="53"/>
      <c r="Z484" s="53"/>
      <c r="AB484" s="53"/>
      <c r="AI484" s="54"/>
    </row>
    <row r="485">
      <c r="I485" s="53"/>
      <c r="K485" s="53"/>
      <c r="M485" s="53"/>
      <c r="N485" s="53"/>
      <c r="O485" s="53"/>
      <c r="P485" s="53"/>
      <c r="Q485" s="53"/>
      <c r="S485" s="53"/>
      <c r="T485" s="53"/>
      <c r="W485" s="53"/>
      <c r="X485" s="53"/>
      <c r="Z485" s="53"/>
      <c r="AB485" s="53"/>
      <c r="AI485" s="54"/>
    </row>
    <row r="486">
      <c r="I486" s="53"/>
      <c r="K486" s="53"/>
      <c r="M486" s="53"/>
      <c r="N486" s="53"/>
      <c r="O486" s="53"/>
      <c r="P486" s="53"/>
      <c r="Q486" s="53"/>
      <c r="S486" s="53"/>
      <c r="T486" s="53"/>
      <c r="W486" s="53"/>
      <c r="X486" s="53"/>
      <c r="Z486" s="53"/>
      <c r="AB486" s="53"/>
      <c r="AI486" s="54"/>
    </row>
    <row r="487">
      <c r="I487" s="53"/>
      <c r="K487" s="53"/>
      <c r="M487" s="53"/>
      <c r="N487" s="53"/>
      <c r="O487" s="53"/>
      <c r="P487" s="53"/>
      <c r="Q487" s="53"/>
      <c r="S487" s="53"/>
      <c r="T487" s="53"/>
      <c r="W487" s="53"/>
      <c r="X487" s="53"/>
      <c r="Z487" s="53"/>
      <c r="AB487" s="53"/>
      <c r="AI487" s="54"/>
    </row>
    <row r="488">
      <c r="I488" s="53"/>
      <c r="K488" s="53"/>
      <c r="M488" s="53"/>
      <c r="N488" s="53"/>
      <c r="O488" s="53"/>
      <c r="P488" s="53"/>
      <c r="Q488" s="53"/>
      <c r="S488" s="53"/>
      <c r="T488" s="53"/>
      <c r="W488" s="53"/>
      <c r="X488" s="53"/>
      <c r="Z488" s="53"/>
      <c r="AB488" s="53"/>
      <c r="AI488" s="54"/>
    </row>
    <row r="489">
      <c r="I489" s="53"/>
      <c r="K489" s="53"/>
      <c r="M489" s="53"/>
      <c r="N489" s="53"/>
      <c r="O489" s="53"/>
      <c r="P489" s="53"/>
      <c r="Q489" s="53"/>
      <c r="S489" s="53"/>
      <c r="T489" s="53"/>
      <c r="W489" s="53"/>
      <c r="X489" s="53"/>
      <c r="Z489" s="53"/>
      <c r="AB489" s="53"/>
      <c r="AI489" s="54"/>
    </row>
    <row r="490">
      <c r="I490" s="53"/>
      <c r="K490" s="53"/>
      <c r="M490" s="53"/>
      <c r="N490" s="53"/>
      <c r="O490" s="53"/>
      <c r="P490" s="53"/>
      <c r="Q490" s="53"/>
      <c r="S490" s="53"/>
      <c r="T490" s="53"/>
      <c r="W490" s="53"/>
      <c r="X490" s="53"/>
      <c r="Z490" s="53"/>
      <c r="AB490" s="53"/>
      <c r="AI490" s="54"/>
    </row>
    <row r="491">
      <c r="I491" s="53"/>
      <c r="K491" s="53"/>
      <c r="M491" s="53"/>
      <c r="N491" s="53"/>
      <c r="O491" s="53"/>
      <c r="P491" s="53"/>
      <c r="Q491" s="53"/>
      <c r="S491" s="53"/>
      <c r="T491" s="53"/>
      <c r="W491" s="53"/>
      <c r="X491" s="53"/>
      <c r="Z491" s="53"/>
      <c r="AB491" s="53"/>
      <c r="AI491" s="54"/>
    </row>
    <row r="492">
      <c r="I492" s="53"/>
      <c r="K492" s="53"/>
      <c r="M492" s="53"/>
      <c r="N492" s="53"/>
      <c r="O492" s="53"/>
      <c r="P492" s="53"/>
      <c r="Q492" s="53"/>
      <c r="S492" s="53"/>
      <c r="T492" s="53"/>
      <c r="W492" s="53"/>
      <c r="X492" s="53"/>
      <c r="Z492" s="53"/>
      <c r="AB492" s="53"/>
      <c r="AI492" s="54"/>
    </row>
    <row r="493">
      <c r="I493" s="53"/>
      <c r="K493" s="53"/>
      <c r="M493" s="53"/>
      <c r="N493" s="53"/>
      <c r="O493" s="53"/>
      <c r="P493" s="53"/>
      <c r="Q493" s="53"/>
      <c r="S493" s="53"/>
      <c r="T493" s="53"/>
      <c r="W493" s="53"/>
      <c r="X493" s="53"/>
      <c r="Z493" s="53"/>
      <c r="AB493" s="53"/>
      <c r="AI493" s="54"/>
    </row>
    <row r="494">
      <c r="I494" s="53"/>
      <c r="K494" s="53"/>
      <c r="M494" s="53"/>
      <c r="N494" s="53"/>
      <c r="O494" s="53"/>
      <c r="P494" s="53"/>
      <c r="Q494" s="53"/>
      <c r="S494" s="53"/>
      <c r="T494" s="53"/>
      <c r="W494" s="53"/>
      <c r="X494" s="53"/>
      <c r="Z494" s="53"/>
      <c r="AB494" s="53"/>
      <c r="AI494" s="54"/>
    </row>
    <row r="495">
      <c r="I495" s="53"/>
      <c r="K495" s="53"/>
      <c r="M495" s="53"/>
      <c r="N495" s="53"/>
      <c r="O495" s="53"/>
      <c r="P495" s="53"/>
      <c r="Q495" s="53"/>
      <c r="S495" s="53"/>
      <c r="T495" s="53"/>
      <c r="W495" s="53"/>
      <c r="X495" s="53"/>
      <c r="Z495" s="53"/>
      <c r="AB495" s="53"/>
      <c r="AI495" s="54"/>
    </row>
    <row r="496">
      <c r="I496" s="53"/>
      <c r="K496" s="53"/>
      <c r="M496" s="53"/>
      <c r="N496" s="53"/>
      <c r="O496" s="53"/>
      <c r="P496" s="53"/>
      <c r="Q496" s="53"/>
      <c r="S496" s="53"/>
      <c r="T496" s="53"/>
      <c r="W496" s="53"/>
      <c r="X496" s="53"/>
      <c r="Z496" s="53"/>
      <c r="AB496" s="53"/>
      <c r="AI496" s="54"/>
    </row>
    <row r="497">
      <c r="I497" s="53"/>
      <c r="K497" s="53"/>
      <c r="M497" s="53"/>
      <c r="N497" s="53"/>
      <c r="O497" s="53"/>
      <c r="P497" s="53"/>
      <c r="Q497" s="53"/>
      <c r="S497" s="53"/>
      <c r="T497" s="53"/>
      <c r="W497" s="53"/>
      <c r="X497" s="53"/>
      <c r="Z497" s="53"/>
      <c r="AB497" s="53"/>
      <c r="AI497" s="54"/>
    </row>
    <row r="498">
      <c r="I498" s="53"/>
      <c r="K498" s="53"/>
      <c r="M498" s="53"/>
      <c r="N498" s="53"/>
      <c r="O498" s="53"/>
      <c r="P498" s="53"/>
      <c r="Q498" s="53"/>
      <c r="S498" s="53"/>
      <c r="T498" s="53"/>
      <c r="W498" s="53"/>
      <c r="X498" s="53"/>
      <c r="Z498" s="53"/>
      <c r="AB498" s="53"/>
      <c r="AI498" s="54"/>
    </row>
    <row r="499">
      <c r="I499" s="53"/>
      <c r="K499" s="53"/>
      <c r="M499" s="53"/>
      <c r="N499" s="53"/>
      <c r="O499" s="53"/>
      <c r="P499" s="53"/>
      <c r="Q499" s="53"/>
      <c r="S499" s="53"/>
      <c r="T499" s="53"/>
      <c r="W499" s="53"/>
      <c r="X499" s="53"/>
      <c r="Z499" s="53"/>
      <c r="AB499" s="53"/>
      <c r="AI499" s="54"/>
    </row>
    <row r="500">
      <c r="I500" s="53"/>
      <c r="K500" s="53"/>
      <c r="M500" s="53"/>
      <c r="N500" s="53"/>
      <c r="O500" s="53"/>
      <c r="P500" s="53"/>
      <c r="Q500" s="53"/>
      <c r="S500" s="53"/>
      <c r="T500" s="53"/>
      <c r="W500" s="53"/>
      <c r="X500" s="53"/>
      <c r="Z500" s="53"/>
      <c r="AB500" s="53"/>
      <c r="AI500" s="54"/>
    </row>
    <row r="501">
      <c r="I501" s="53"/>
      <c r="K501" s="53"/>
      <c r="M501" s="53"/>
      <c r="N501" s="53"/>
      <c r="O501" s="53"/>
      <c r="P501" s="53"/>
      <c r="Q501" s="53"/>
      <c r="S501" s="53"/>
      <c r="T501" s="53"/>
      <c r="W501" s="53"/>
      <c r="X501" s="53"/>
      <c r="Z501" s="53"/>
      <c r="AB501" s="53"/>
      <c r="AI501" s="54"/>
    </row>
    <row r="502">
      <c r="I502" s="53"/>
      <c r="K502" s="53"/>
      <c r="M502" s="53"/>
      <c r="N502" s="53"/>
      <c r="O502" s="53"/>
      <c r="P502" s="53"/>
      <c r="Q502" s="53"/>
      <c r="S502" s="53"/>
      <c r="T502" s="53"/>
      <c r="W502" s="53"/>
      <c r="X502" s="53"/>
      <c r="Z502" s="53"/>
      <c r="AB502" s="53"/>
      <c r="AI502" s="54"/>
    </row>
    <row r="503">
      <c r="I503" s="53"/>
      <c r="K503" s="53"/>
      <c r="M503" s="53"/>
      <c r="N503" s="53"/>
      <c r="O503" s="53"/>
      <c r="P503" s="53"/>
      <c r="Q503" s="53"/>
      <c r="S503" s="53"/>
      <c r="T503" s="53"/>
      <c r="W503" s="53"/>
      <c r="X503" s="53"/>
      <c r="Z503" s="53"/>
      <c r="AB503" s="53"/>
      <c r="AI503" s="54"/>
    </row>
    <row r="504">
      <c r="I504" s="53"/>
      <c r="K504" s="53"/>
      <c r="M504" s="53"/>
      <c r="N504" s="53"/>
      <c r="O504" s="53"/>
      <c r="P504" s="53"/>
      <c r="Q504" s="53"/>
      <c r="S504" s="53"/>
      <c r="T504" s="53"/>
      <c r="W504" s="53"/>
      <c r="X504" s="53"/>
      <c r="Z504" s="53"/>
      <c r="AB504" s="53"/>
      <c r="AI504" s="54"/>
    </row>
    <row r="505">
      <c r="I505" s="53"/>
      <c r="K505" s="53"/>
      <c r="M505" s="53"/>
      <c r="N505" s="53"/>
      <c r="O505" s="53"/>
      <c r="P505" s="53"/>
      <c r="Q505" s="53"/>
      <c r="S505" s="53"/>
      <c r="T505" s="53"/>
      <c r="W505" s="53"/>
      <c r="X505" s="53"/>
      <c r="Z505" s="53"/>
      <c r="AB505" s="53"/>
      <c r="AI505" s="54"/>
    </row>
    <row r="506">
      <c r="I506" s="53"/>
      <c r="K506" s="53"/>
      <c r="M506" s="53"/>
      <c r="N506" s="53"/>
      <c r="O506" s="53"/>
      <c r="P506" s="53"/>
      <c r="Q506" s="53"/>
      <c r="S506" s="53"/>
      <c r="T506" s="53"/>
      <c r="W506" s="53"/>
      <c r="X506" s="53"/>
      <c r="Z506" s="53"/>
      <c r="AB506" s="53"/>
      <c r="AI506" s="54"/>
    </row>
    <row r="507">
      <c r="I507" s="53"/>
      <c r="K507" s="53"/>
      <c r="M507" s="53"/>
      <c r="N507" s="53"/>
      <c r="O507" s="53"/>
      <c r="P507" s="53"/>
      <c r="Q507" s="53"/>
      <c r="S507" s="53"/>
      <c r="T507" s="53"/>
      <c r="W507" s="53"/>
      <c r="X507" s="53"/>
      <c r="Z507" s="53"/>
      <c r="AB507" s="53"/>
      <c r="AI507" s="54"/>
    </row>
    <row r="508">
      <c r="I508" s="53"/>
      <c r="K508" s="53"/>
      <c r="M508" s="53"/>
      <c r="N508" s="53"/>
      <c r="O508" s="53"/>
      <c r="P508" s="53"/>
      <c r="Q508" s="53"/>
      <c r="S508" s="53"/>
      <c r="T508" s="53"/>
      <c r="W508" s="53"/>
      <c r="X508" s="53"/>
      <c r="Z508" s="53"/>
      <c r="AB508" s="53"/>
      <c r="AI508" s="54"/>
    </row>
    <row r="509">
      <c r="I509" s="53"/>
      <c r="K509" s="53"/>
      <c r="M509" s="53"/>
      <c r="N509" s="53"/>
      <c r="O509" s="53"/>
      <c r="P509" s="53"/>
      <c r="Q509" s="53"/>
      <c r="S509" s="53"/>
      <c r="T509" s="53"/>
      <c r="W509" s="53"/>
      <c r="X509" s="53"/>
      <c r="Z509" s="53"/>
      <c r="AB509" s="53"/>
      <c r="AI509" s="54"/>
    </row>
    <row r="510">
      <c r="I510" s="53"/>
      <c r="K510" s="53"/>
      <c r="M510" s="53"/>
      <c r="N510" s="53"/>
      <c r="O510" s="53"/>
      <c r="P510" s="53"/>
      <c r="Q510" s="53"/>
      <c r="S510" s="53"/>
      <c r="T510" s="53"/>
      <c r="W510" s="53"/>
      <c r="X510" s="53"/>
      <c r="Z510" s="53"/>
      <c r="AB510" s="53"/>
      <c r="AI510" s="54"/>
    </row>
    <row r="511">
      <c r="I511" s="53"/>
      <c r="K511" s="53"/>
      <c r="M511" s="53"/>
      <c r="N511" s="53"/>
      <c r="O511" s="53"/>
      <c r="P511" s="53"/>
      <c r="Q511" s="53"/>
      <c r="S511" s="53"/>
      <c r="T511" s="53"/>
      <c r="W511" s="53"/>
      <c r="X511" s="53"/>
      <c r="Z511" s="53"/>
      <c r="AB511" s="53"/>
      <c r="AI511" s="54"/>
    </row>
    <row r="512">
      <c r="I512" s="53"/>
      <c r="K512" s="53"/>
      <c r="M512" s="53"/>
      <c r="N512" s="53"/>
      <c r="O512" s="53"/>
      <c r="P512" s="53"/>
      <c r="Q512" s="53"/>
      <c r="S512" s="53"/>
      <c r="T512" s="53"/>
      <c r="W512" s="53"/>
      <c r="X512" s="53"/>
      <c r="Z512" s="53"/>
      <c r="AB512" s="53"/>
      <c r="AI512" s="54"/>
    </row>
    <row r="513">
      <c r="I513" s="53"/>
      <c r="K513" s="53"/>
      <c r="M513" s="53"/>
      <c r="N513" s="53"/>
      <c r="O513" s="53"/>
      <c r="P513" s="53"/>
      <c r="Q513" s="53"/>
      <c r="S513" s="53"/>
      <c r="T513" s="53"/>
      <c r="W513" s="53"/>
      <c r="X513" s="53"/>
      <c r="Z513" s="53"/>
      <c r="AB513" s="53"/>
      <c r="AI513" s="54"/>
    </row>
    <row r="514">
      <c r="I514" s="53"/>
      <c r="K514" s="53"/>
      <c r="M514" s="53"/>
      <c r="N514" s="53"/>
      <c r="O514" s="53"/>
      <c r="P514" s="53"/>
      <c r="Q514" s="53"/>
      <c r="S514" s="53"/>
      <c r="T514" s="53"/>
      <c r="W514" s="53"/>
      <c r="X514" s="53"/>
      <c r="Z514" s="53"/>
      <c r="AB514" s="53"/>
      <c r="AI514" s="54"/>
    </row>
    <row r="515">
      <c r="I515" s="53"/>
      <c r="K515" s="53"/>
      <c r="M515" s="53"/>
      <c r="N515" s="53"/>
      <c r="O515" s="53"/>
      <c r="P515" s="53"/>
      <c r="Q515" s="53"/>
      <c r="S515" s="53"/>
      <c r="T515" s="53"/>
      <c r="W515" s="53"/>
      <c r="X515" s="53"/>
      <c r="Z515" s="53"/>
      <c r="AB515" s="53"/>
      <c r="AI515" s="54"/>
    </row>
    <row r="516">
      <c r="I516" s="53"/>
      <c r="K516" s="53"/>
      <c r="M516" s="53"/>
      <c r="N516" s="53"/>
      <c r="O516" s="53"/>
      <c r="P516" s="53"/>
      <c r="Q516" s="53"/>
      <c r="S516" s="53"/>
      <c r="T516" s="53"/>
      <c r="W516" s="53"/>
      <c r="X516" s="53"/>
      <c r="Z516" s="53"/>
      <c r="AB516" s="53"/>
      <c r="AI516" s="54"/>
    </row>
    <row r="517">
      <c r="I517" s="53"/>
      <c r="K517" s="53"/>
      <c r="M517" s="53"/>
      <c r="N517" s="53"/>
      <c r="O517" s="53"/>
      <c r="P517" s="53"/>
      <c r="Q517" s="53"/>
      <c r="S517" s="53"/>
      <c r="T517" s="53"/>
      <c r="W517" s="53"/>
      <c r="X517" s="53"/>
      <c r="Z517" s="53"/>
      <c r="AB517" s="53"/>
      <c r="AI517" s="54"/>
    </row>
    <row r="518">
      <c r="I518" s="53"/>
      <c r="K518" s="53"/>
      <c r="M518" s="53"/>
      <c r="N518" s="53"/>
      <c r="O518" s="53"/>
      <c r="P518" s="53"/>
      <c r="Q518" s="53"/>
      <c r="S518" s="53"/>
      <c r="T518" s="53"/>
      <c r="W518" s="53"/>
      <c r="X518" s="53"/>
      <c r="Z518" s="53"/>
      <c r="AB518" s="53"/>
      <c r="AI518" s="54"/>
    </row>
    <row r="519">
      <c r="I519" s="53"/>
      <c r="K519" s="53"/>
      <c r="M519" s="53"/>
      <c r="N519" s="53"/>
      <c r="O519" s="53"/>
      <c r="P519" s="53"/>
      <c r="Q519" s="53"/>
      <c r="S519" s="53"/>
      <c r="T519" s="53"/>
      <c r="W519" s="53"/>
      <c r="X519" s="53"/>
      <c r="Z519" s="53"/>
      <c r="AB519" s="53"/>
      <c r="AI519" s="54"/>
    </row>
    <row r="520">
      <c r="I520" s="53"/>
      <c r="K520" s="53"/>
      <c r="M520" s="53"/>
      <c r="N520" s="53"/>
      <c r="O520" s="53"/>
      <c r="P520" s="53"/>
      <c r="Q520" s="53"/>
      <c r="S520" s="53"/>
      <c r="T520" s="53"/>
      <c r="W520" s="53"/>
      <c r="X520" s="53"/>
      <c r="Z520" s="53"/>
      <c r="AB520" s="53"/>
      <c r="AI520" s="54"/>
    </row>
    <row r="521">
      <c r="I521" s="53"/>
      <c r="K521" s="53"/>
      <c r="M521" s="53"/>
      <c r="N521" s="53"/>
      <c r="O521" s="53"/>
      <c r="P521" s="53"/>
      <c r="Q521" s="53"/>
      <c r="S521" s="53"/>
      <c r="T521" s="53"/>
      <c r="W521" s="53"/>
      <c r="X521" s="53"/>
      <c r="Z521" s="53"/>
      <c r="AB521" s="53"/>
      <c r="AI521" s="54"/>
    </row>
    <row r="522">
      <c r="I522" s="53"/>
      <c r="K522" s="53"/>
      <c r="M522" s="53"/>
      <c r="N522" s="53"/>
      <c r="O522" s="53"/>
      <c r="P522" s="53"/>
      <c r="Q522" s="53"/>
      <c r="S522" s="53"/>
      <c r="T522" s="53"/>
      <c r="W522" s="53"/>
      <c r="X522" s="53"/>
      <c r="Z522" s="53"/>
      <c r="AB522" s="53"/>
      <c r="AI522" s="54"/>
    </row>
    <row r="523">
      <c r="I523" s="53"/>
      <c r="K523" s="53"/>
      <c r="M523" s="53"/>
      <c r="N523" s="53"/>
      <c r="O523" s="53"/>
      <c r="P523" s="53"/>
      <c r="Q523" s="53"/>
      <c r="S523" s="53"/>
      <c r="T523" s="53"/>
      <c r="W523" s="53"/>
      <c r="X523" s="53"/>
      <c r="Z523" s="53"/>
      <c r="AB523" s="53"/>
      <c r="AI523" s="54"/>
    </row>
    <row r="524">
      <c r="I524" s="53"/>
      <c r="K524" s="53"/>
      <c r="M524" s="53"/>
      <c r="N524" s="53"/>
      <c r="O524" s="53"/>
      <c r="P524" s="53"/>
      <c r="Q524" s="53"/>
      <c r="S524" s="53"/>
      <c r="T524" s="53"/>
      <c r="W524" s="53"/>
      <c r="X524" s="53"/>
      <c r="Z524" s="53"/>
      <c r="AB524" s="53"/>
      <c r="AI524" s="54"/>
    </row>
    <row r="525">
      <c r="I525" s="53"/>
      <c r="K525" s="53"/>
      <c r="M525" s="53"/>
      <c r="N525" s="53"/>
      <c r="O525" s="53"/>
      <c r="P525" s="53"/>
      <c r="Q525" s="53"/>
      <c r="S525" s="53"/>
      <c r="T525" s="53"/>
      <c r="W525" s="53"/>
      <c r="X525" s="53"/>
      <c r="Z525" s="53"/>
      <c r="AB525" s="53"/>
      <c r="AI525" s="54"/>
    </row>
    <row r="526">
      <c r="I526" s="53"/>
      <c r="K526" s="53"/>
      <c r="M526" s="53"/>
      <c r="N526" s="53"/>
      <c r="O526" s="53"/>
      <c r="P526" s="53"/>
      <c r="Q526" s="53"/>
      <c r="S526" s="53"/>
      <c r="T526" s="53"/>
      <c r="W526" s="53"/>
      <c r="X526" s="53"/>
      <c r="Z526" s="53"/>
      <c r="AB526" s="53"/>
      <c r="AI526" s="54"/>
    </row>
    <row r="527">
      <c r="I527" s="53"/>
      <c r="K527" s="53"/>
      <c r="M527" s="53"/>
      <c r="N527" s="53"/>
      <c r="O527" s="53"/>
      <c r="P527" s="53"/>
      <c r="Q527" s="53"/>
      <c r="S527" s="53"/>
      <c r="T527" s="53"/>
      <c r="W527" s="53"/>
      <c r="X527" s="53"/>
      <c r="Z527" s="53"/>
      <c r="AB527" s="53"/>
      <c r="AI527" s="54"/>
    </row>
    <row r="528">
      <c r="I528" s="53"/>
      <c r="K528" s="53"/>
      <c r="M528" s="53"/>
      <c r="N528" s="53"/>
      <c r="O528" s="53"/>
      <c r="P528" s="53"/>
      <c r="Q528" s="53"/>
      <c r="S528" s="53"/>
      <c r="T528" s="53"/>
      <c r="W528" s="53"/>
      <c r="X528" s="53"/>
      <c r="Z528" s="53"/>
      <c r="AB528" s="53"/>
      <c r="AI528" s="54"/>
    </row>
    <row r="529">
      <c r="I529" s="53"/>
      <c r="K529" s="53"/>
      <c r="M529" s="53"/>
      <c r="N529" s="53"/>
      <c r="O529" s="53"/>
      <c r="P529" s="53"/>
      <c r="Q529" s="53"/>
      <c r="S529" s="53"/>
      <c r="T529" s="53"/>
      <c r="W529" s="53"/>
      <c r="X529" s="53"/>
      <c r="Z529" s="53"/>
      <c r="AB529" s="53"/>
      <c r="AI529" s="54"/>
    </row>
    <row r="530">
      <c r="I530" s="53"/>
      <c r="K530" s="53"/>
      <c r="M530" s="53"/>
      <c r="N530" s="53"/>
      <c r="O530" s="53"/>
      <c r="P530" s="53"/>
      <c r="Q530" s="53"/>
      <c r="S530" s="53"/>
      <c r="T530" s="53"/>
      <c r="W530" s="53"/>
      <c r="X530" s="53"/>
      <c r="Z530" s="53"/>
      <c r="AB530" s="53"/>
      <c r="AI530" s="54"/>
    </row>
    <row r="531">
      <c r="I531" s="53"/>
      <c r="K531" s="53"/>
      <c r="M531" s="53"/>
      <c r="N531" s="53"/>
      <c r="O531" s="53"/>
      <c r="P531" s="53"/>
      <c r="Q531" s="53"/>
      <c r="S531" s="53"/>
      <c r="T531" s="53"/>
      <c r="W531" s="53"/>
      <c r="X531" s="53"/>
      <c r="Z531" s="53"/>
      <c r="AB531" s="53"/>
      <c r="AI531" s="54"/>
    </row>
    <row r="532">
      <c r="I532" s="53"/>
      <c r="K532" s="53"/>
      <c r="M532" s="53"/>
      <c r="N532" s="53"/>
      <c r="O532" s="53"/>
      <c r="P532" s="53"/>
      <c r="Q532" s="53"/>
      <c r="S532" s="53"/>
      <c r="T532" s="53"/>
      <c r="W532" s="53"/>
      <c r="X532" s="53"/>
      <c r="Z532" s="53"/>
      <c r="AB532" s="53"/>
      <c r="AI532" s="54"/>
    </row>
    <row r="533">
      <c r="I533" s="53"/>
      <c r="K533" s="53"/>
      <c r="M533" s="53"/>
      <c r="N533" s="53"/>
      <c r="O533" s="53"/>
      <c r="P533" s="53"/>
      <c r="Q533" s="53"/>
      <c r="S533" s="53"/>
      <c r="T533" s="53"/>
      <c r="W533" s="53"/>
      <c r="X533" s="53"/>
      <c r="Z533" s="53"/>
      <c r="AB533" s="53"/>
      <c r="AI533" s="54"/>
    </row>
    <row r="534">
      <c r="I534" s="53"/>
      <c r="K534" s="53"/>
      <c r="M534" s="53"/>
      <c r="N534" s="53"/>
      <c r="O534" s="53"/>
      <c r="P534" s="53"/>
      <c r="Q534" s="53"/>
      <c r="S534" s="53"/>
      <c r="T534" s="53"/>
      <c r="W534" s="53"/>
      <c r="X534" s="53"/>
      <c r="Z534" s="53"/>
      <c r="AB534" s="53"/>
      <c r="AI534" s="54"/>
    </row>
    <row r="535">
      <c r="I535" s="53"/>
      <c r="K535" s="53"/>
      <c r="M535" s="53"/>
      <c r="N535" s="53"/>
      <c r="O535" s="53"/>
      <c r="P535" s="53"/>
      <c r="Q535" s="53"/>
      <c r="S535" s="53"/>
      <c r="T535" s="53"/>
      <c r="W535" s="53"/>
      <c r="X535" s="53"/>
      <c r="Z535" s="53"/>
      <c r="AB535" s="53"/>
      <c r="AI535" s="54"/>
    </row>
    <row r="536">
      <c r="I536" s="53"/>
      <c r="K536" s="53"/>
      <c r="M536" s="53"/>
      <c r="N536" s="53"/>
      <c r="O536" s="53"/>
      <c r="P536" s="53"/>
      <c r="Q536" s="53"/>
      <c r="S536" s="53"/>
      <c r="T536" s="53"/>
      <c r="W536" s="53"/>
      <c r="X536" s="53"/>
      <c r="Z536" s="53"/>
      <c r="AB536" s="53"/>
      <c r="AI536" s="54"/>
    </row>
    <row r="537">
      <c r="I537" s="53"/>
      <c r="K537" s="53"/>
      <c r="M537" s="53"/>
      <c r="N537" s="53"/>
      <c r="O537" s="53"/>
      <c r="P537" s="53"/>
      <c r="Q537" s="53"/>
      <c r="S537" s="53"/>
      <c r="T537" s="53"/>
      <c r="W537" s="53"/>
      <c r="X537" s="53"/>
      <c r="Z537" s="53"/>
      <c r="AB537" s="53"/>
      <c r="AI537" s="54"/>
    </row>
    <row r="538">
      <c r="I538" s="53"/>
      <c r="K538" s="53"/>
      <c r="M538" s="53"/>
      <c r="N538" s="53"/>
      <c r="O538" s="53"/>
      <c r="P538" s="53"/>
      <c r="Q538" s="53"/>
      <c r="S538" s="53"/>
      <c r="T538" s="53"/>
      <c r="W538" s="53"/>
      <c r="X538" s="53"/>
      <c r="Z538" s="53"/>
      <c r="AB538" s="53"/>
      <c r="AI538" s="54"/>
    </row>
    <row r="539">
      <c r="I539" s="53"/>
      <c r="K539" s="53"/>
      <c r="M539" s="53"/>
      <c r="N539" s="53"/>
      <c r="O539" s="53"/>
      <c r="P539" s="53"/>
      <c r="Q539" s="53"/>
      <c r="S539" s="53"/>
      <c r="T539" s="53"/>
      <c r="W539" s="53"/>
      <c r="X539" s="53"/>
      <c r="Z539" s="53"/>
      <c r="AB539" s="53"/>
      <c r="AI539" s="54"/>
    </row>
    <row r="540">
      <c r="I540" s="53"/>
      <c r="K540" s="53"/>
      <c r="M540" s="53"/>
      <c r="N540" s="53"/>
      <c r="O540" s="53"/>
      <c r="P540" s="53"/>
      <c r="Q540" s="53"/>
      <c r="S540" s="53"/>
      <c r="T540" s="53"/>
      <c r="W540" s="53"/>
      <c r="X540" s="53"/>
      <c r="Z540" s="53"/>
      <c r="AB540" s="53"/>
      <c r="AI540" s="54"/>
    </row>
    <row r="541">
      <c r="I541" s="53"/>
      <c r="K541" s="53"/>
      <c r="M541" s="53"/>
      <c r="N541" s="53"/>
      <c r="O541" s="53"/>
      <c r="P541" s="53"/>
      <c r="Q541" s="53"/>
      <c r="S541" s="53"/>
      <c r="T541" s="53"/>
      <c r="W541" s="53"/>
      <c r="X541" s="53"/>
      <c r="Z541" s="53"/>
      <c r="AB541" s="53"/>
      <c r="AI541" s="54"/>
    </row>
    <row r="542">
      <c r="I542" s="53"/>
      <c r="K542" s="53"/>
      <c r="M542" s="53"/>
      <c r="N542" s="53"/>
      <c r="O542" s="53"/>
      <c r="P542" s="53"/>
      <c r="Q542" s="53"/>
      <c r="S542" s="53"/>
      <c r="T542" s="53"/>
      <c r="W542" s="53"/>
      <c r="X542" s="53"/>
      <c r="Z542" s="53"/>
      <c r="AB542" s="53"/>
      <c r="AI542" s="54"/>
    </row>
    <row r="543">
      <c r="I543" s="53"/>
      <c r="K543" s="53"/>
      <c r="M543" s="53"/>
      <c r="N543" s="53"/>
      <c r="O543" s="53"/>
      <c r="P543" s="53"/>
      <c r="Q543" s="53"/>
      <c r="S543" s="53"/>
      <c r="T543" s="53"/>
      <c r="W543" s="53"/>
      <c r="X543" s="53"/>
      <c r="Z543" s="53"/>
      <c r="AB543" s="53"/>
      <c r="AI543" s="54"/>
    </row>
    <row r="544">
      <c r="I544" s="53"/>
      <c r="K544" s="53"/>
      <c r="M544" s="53"/>
      <c r="N544" s="53"/>
      <c r="O544" s="53"/>
      <c r="P544" s="53"/>
      <c r="Q544" s="53"/>
      <c r="S544" s="53"/>
      <c r="T544" s="53"/>
      <c r="W544" s="53"/>
      <c r="X544" s="53"/>
      <c r="Z544" s="53"/>
      <c r="AB544" s="53"/>
      <c r="AI544" s="54"/>
    </row>
    <row r="545">
      <c r="I545" s="53"/>
      <c r="K545" s="53"/>
      <c r="M545" s="53"/>
      <c r="N545" s="53"/>
      <c r="O545" s="53"/>
      <c r="P545" s="53"/>
      <c r="Q545" s="53"/>
      <c r="S545" s="53"/>
      <c r="T545" s="53"/>
      <c r="W545" s="53"/>
      <c r="X545" s="53"/>
      <c r="Z545" s="53"/>
      <c r="AB545" s="53"/>
      <c r="AI545" s="54"/>
    </row>
    <row r="546">
      <c r="I546" s="53"/>
      <c r="K546" s="53"/>
      <c r="M546" s="53"/>
      <c r="N546" s="53"/>
      <c r="O546" s="53"/>
      <c r="P546" s="53"/>
      <c r="Q546" s="53"/>
      <c r="S546" s="53"/>
      <c r="T546" s="53"/>
      <c r="W546" s="53"/>
      <c r="X546" s="53"/>
      <c r="Z546" s="53"/>
      <c r="AB546" s="53"/>
      <c r="AI546" s="54"/>
    </row>
    <row r="547">
      <c r="I547" s="53"/>
      <c r="K547" s="53"/>
      <c r="M547" s="53"/>
      <c r="N547" s="53"/>
      <c r="O547" s="53"/>
      <c r="P547" s="53"/>
      <c r="Q547" s="53"/>
      <c r="S547" s="53"/>
      <c r="T547" s="53"/>
      <c r="W547" s="53"/>
      <c r="X547" s="53"/>
      <c r="Z547" s="53"/>
      <c r="AB547" s="53"/>
      <c r="AI547" s="54"/>
    </row>
    <row r="548">
      <c r="I548" s="53"/>
      <c r="K548" s="53"/>
      <c r="M548" s="53"/>
      <c r="N548" s="53"/>
      <c r="O548" s="53"/>
      <c r="P548" s="53"/>
      <c r="Q548" s="53"/>
      <c r="S548" s="53"/>
      <c r="T548" s="53"/>
      <c r="W548" s="53"/>
      <c r="X548" s="53"/>
      <c r="Z548" s="53"/>
      <c r="AB548" s="53"/>
      <c r="AI548" s="54"/>
    </row>
    <row r="549">
      <c r="I549" s="53"/>
      <c r="K549" s="53"/>
      <c r="M549" s="53"/>
      <c r="N549" s="53"/>
      <c r="O549" s="53"/>
      <c r="P549" s="53"/>
      <c r="Q549" s="53"/>
      <c r="S549" s="53"/>
      <c r="T549" s="53"/>
      <c r="W549" s="53"/>
      <c r="X549" s="53"/>
      <c r="Z549" s="53"/>
      <c r="AB549" s="53"/>
      <c r="AI549" s="54"/>
    </row>
    <row r="550">
      <c r="I550" s="53"/>
      <c r="K550" s="53"/>
      <c r="M550" s="53"/>
      <c r="N550" s="53"/>
      <c r="O550" s="53"/>
      <c r="P550" s="53"/>
      <c r="Q550" s="53"/>
      <c r="S550" s="53"/>
      <c r="T550" s="53"/>
      <c r="W550" s="53"/>
      <c r="X550" s="53"/>
      <c r="Z550" s="53"/>
      <c r="AB550" s="53"/>
      <c r="AI550" s="54"/>
    </row>
    <row r="551">
      <c r="I551" s="53"/>
      <c r="K551" s="53"/>
      <c r="M551" s="53"/>
      <c r="N551" s="53"/>
      <c r="O551" s="53"/>
      <c r="P551" s="53"/>
      <c r="Q551" s="53"/>
      <c r="S551" s="53"/>
      <c r="T551" s="53"/>
      <c r="W551" s="53"/>
      <c r="X551" s="53"/>
      <c r="Z551" s="53"/>
      <c r="AB551" s="53"/>
      <c r="AI551" s="54"/>
    </row>
    <row r="552">
      <c r="I552" s="53"/>
      <c r="K552" s="53"/>
      <c r="M552" s="53"/>
      <c r="N552" s="53"/>
      <c r="O552" s="53"/>
      <c r="P552" s="53"/>
      <c r="Q552" s="53"/>
      <c r="S552" s="53"/>
      <c r="T552" s="53"/>
      <c r="W552" s="53"/>
      <c r="X552" s="53"/>
      <c r="Z552" s="53"/>
      <c r="AB552" s="53"/>
      <c r="AI552" s="54"/>
    </row>
    <row r="553">
      <c r="I553" s="53"/>
      <c r="K553" s="53"/>
      <c r="M553" s="53"/>
      <c r="N553" s="53"/>
      <c r="O553" s="53"/>
      <c r="P553" s="53"/>
      <c r="Q553" s="53"/>
      <c r="S553" s="53"/>
      <c r="T553" s="53"/>
      <c r="W553" s="53"/>
      <c r="X553" s="53"/>
      <c r="Z553" s="53"/>
      <c r="AB553" s="53"/>
      <c r="AI553" s="54"/>
    </row>
    <row r="554">
      <c r="I554" s="53"/>
      <c r="K554" s="53"/>
      <c r="M554" s="53"/>
      <c r="N554" s="53"/>
      <c r="O554" s="53"/>
      <c r="P554" s="53"/>
      <c r="Q554" s="53"/>
      <c r="S554" s="53"/>
      <c r="T554" s="53"/>
      <c r="W554" s="53"/>
      <c r="X554" s="53"/>
      <c r="Z554" s="53"/>
      <c r="AB554" s="53"/>
      <c r="AI554" s="54"/>
    </row>
    <row r="555">
      <c r="I555" s="53"/>
      <c r="K555" s="53"/>
      <c r="M555" s="53"/>
      <c r="N555" s="53"/>
      <c r="O555" s="53"/>
      <c r="P555" s="53"/>
      <c r="Q555" s="53"/>
      <c r="S555" s="53"/>
      <c r="T555" s="53"/>
      <c r="W555" s="53"/>
      <c r="X555" s="53"/>
      <c r="Z555" s="53"/>
      <c r="AB555" s="53"/>
      <c r="AI555" s="54"/>
    </row>
    <row r="556">
      <c r="I556" s="53"/>
      <c r="K556" s="53"/>
      <c r="M556" s="53"/>
      <c r="N556" s="53"/>
      <c r="O556" s="53"/>
      <c r="P556" s="53"/>
      <c r="Q556" s="53"/>
      <c r="S556" s="53"/>
      <c r="T556" s="53"/>
      <c r="W556" s="53"/>
      <c r="X556" s="53"/>
      <c r="Z556" s="53"/>
      <c r="AB556" s="53"/>
      <c r="AI556" s="54"/>
    </row>
    <row r="557">
      <c r="I557" s="53"/>
      <c r="K557" s="53"/>
      <c r="M557" s="53"/>
      <c r="N557" s="53"/>
      <c r="O557" s="53"/>
      <c r="P557" s="53"/>
      <c r="Q557" s="53"/>
      <c r="S557" s="53"/>
      <c r="T557" s="53"/>
      <c r="W557" s="53"/>
      <c r="X557" s="53"/>
      <c r="Z557" s="53"/>
      <c r="AB557" s="53"/>
      <c r="AI557" s="54"/>
    </row>
    <row r="558">
      <c r="I558" s="53"/>
      <c r="K558" s="53"/>
      <c r="M558" s="53"/>
      <c r="N558" s="53"/>
      <c r="O558" s="53"/>
      <c r="P558" s="53"/>
      <c r="Q558" s="53"/>
      <c r="S558" s="53"/>
      <c r="T558" s="53"/>
      <c r="W558" s="53"/>
      <c r="X558" s="53"/>
      <c r="Z558" s="53"/>
      <c r="AB558" s="53"/>
      <c r="AI558" s="54"/>
    </row>
    <row r="559">
      <c r="I559" s="53"/>
      <c r="K559" s="53"/>
      <c r="M559" s="53"/>
      <c r="N559" s="53"/>
      <c r="O559" s="53"/>
      <c r="P559" s="53"/>
      <c r="Q559" s="53"/>
      <c r="S559" s="53"/>
      <c r="T559" s="53"/>
      <c r="W559" s="53"/>
      <c r="X559" s="53"/>
      <c r="Z559" s="53"/>
      <c r="AB559" s="53"/>
      <c r="AI559" s="54"/>
    </row>
    <row r="560">
      <c r="I560" s="53"/>
      <c r="K560" s="53"/>
      <c r="M560" s="53"/>
      <c r="N560" s="53"/>
      <c r="O560" s="53"/>
      <c r="P560" s="53"/>
      <c r="Q560" s="53"/>
      <c r="S560" s="53"/>
      <c r="T560" s="53"/>
      <c r="W560" s="53"/>
      <c r="X560" s="53"/>
      <c r="Z560" s="53"/>
      <c r="AB560" s="53"/>
      <c r="AI560" s="54"/>
    </row>
    <row r="561">
      <c r="I561" s="53"/>
      <c r="K561" s="53"/>
      <c r="M561" s="53"/>
      <c r="N561" s="53"/>
      <c r="O561" s="53"/>
      <c r="P561" s="53"/>
      <c r="Q561" s="53"/>
      <c r="S561" s="53"/>
      <c r="T561" s="53"/>
      <c r="W561" s="53"/>
      <c r="X561" s="53"/>
      <c r="Z561" s="53"/>
      <c r="AB561" s="53"/>
      <c r="AI561" s="54"/>
    </row>
    <row r="562">
      <c r="I562" s="53"/>
      <c r="K562" s="53"/>
      <c r="M562" s="53"/>
      <c r="N562" s="53"/>
      <c r="O562" s="53"/>
      <c r="P562" s="53"/>
      <c r="Q562" s="53"/>
      <c r="S562" s="53"/>
      <c r="T562" s="53"/>
      <c r="W562" s="53"/>
      <c r="X562" s="53"/>
      <c r="Z562" s="53"/>
      <c r="AB562" s="53"/>
      <c r="AI562" s="54"/>
    </row>
    <row r="563">
      <c r="I563" s="53"/>
      <c r="K563" s="53"/>
      <c r="M563" s="53"/>
      <c r="N563" s="53"/>
      <c r="O563" s="53"/>
      <c r="P563" s="53"/>
      <c r="Q563" s="53"/>
      <c r="S563" s="53"/>
      <c r="T563" s="53"/>
      <c r="W563" s="53"/>
      <c r="X563" s="53"/>
      <c r="Z563" s="53"/>
      <c r="AB563" s="53"/>
      <c r="AI563" s="54"/>
    </row>
    <row r="564">
      <c r="I564" s="53"/>
      <c r="K564" s="53"/>
      <c r="M564" s="53"/>
      <c r="N564" s="53"/>
      <c r="O564" s="53"/>
      <c r="P564" s="53"/>
      <c r="Q564" s="53"/>
      <c r="S564" s="53"/>
      <c r="T564" s="53"/>
      <c r="W564" s="53"/>
      <c r="X564" s="53"/>
      <c r="Z564" s="53"/>
      <c r="AB564" s="53"/>
      <c r="AI564" s="54"/>
    </row>
    <row r="565">
      <c r="I565" s="53"/>
      <c r="K565" s="53"/>
      <c r="M565" s="53"/>
      <c r="N565" s="53"/>
      <c r="O565" s="53"/>
      <c r="P565" s="53"/>
      <c r="Q565" s="53"/>
      <c r="S565" s="53"/>
      <c r="T565" s="53"/>
      <c r="W565" s="53"/>
      <c r="X565" s="53"/>
      <c r="Z565" s="53"/>
      <c r="AB565" s="53"/>
      <c r="AI565" s="54"/>
    </row>
    <row r="566">
      <c r="I566" s="53"/>
      <c r="K566" s="53"/>
      <c r="M566" s="53"/>
      <c r="N566" s="53"/>
      <c r="O566" s="53"/>
      <c r="P566" s="53"/>
      <c r="Q566" s="53"/>
      <c r="S566" s="53"/>
      <c r="T566" s="53"/>
      <c r="W566" s="53"/>
      <c r="X566" s="53"/>
      <c r="Z566" s="53"/>
      <c r="AB566" s="53"/>
      <c r="AI566" s="54"/>
    </row>
    <row r="567">
      <c r="I567" s="53"/>
      <c r="K567" s="53"/>
      <c r="M567" s="53"/>
      <c r="N567" s="53"/>
      <c r="O567" s="53"/>
      <c r="P567" s="53"/>
      <c r="Q567" s="53"/>
      <c r="S567" s="53"/>
      <c r="T567" s="53"/>
      <c r="W567" s="53"/>
      <c r="X567" s="53"/>
      <c r="Z567" s="53"/>
      <c r="AB567" s="53"/>
      <c r="AI567" s="54"/>
    </row>
    <row r="568">
      <c r="I568" s="53"/>
      <c r="K568" s="53"/>
      <c r="M568" s="53"/>
      <c r="N568" s="53"/>
      <c r="O568" s="53"/>
      <c r="P568" s="53"/>
      <c r="Q568" s="53"/>
      <c r="S568" s="53"/>
      <c r="T568" s="53"/>
      <c r="W568" s="53"/>
      <c r="X568" s="53"/>
      <c r="Z568" s="53"/>
      <c r="AB568" s="53"/>
      <c r="AI568" s="54"/>
    </row>
    <row r="569">
      <c r="I569" s="53"/>
      <c r="K569" s="53"/>
      <c r="M569" s="53"/>
      <c r="N569" s="53"/>
      <c r="O569" s="53"/>
      <c r="P569" s="53"/>
      <c r="Q569" s="53"/>
      <c r="S569" s="53"/>
      <c r="T569" s="53"/>
      <c r="W569" s="53"/>
      <c r="X569" s="53"/>
      <c r="Z569" s="53"/>
      <c r="AB569" s="53"/>
      <c r="AI569" s="54"/>
    </row>
    <row r="570">
      <c r="I570" s="53"/>
      <c r="K570" s="53"/>
      <c r="M570" s="53"/>
      <c r="N570" s="53"/>
      <c r="O570" s="53"/>
      <c r="P570" s="53"/>
      <c r="Q570" s="53"/>
      <c r="S570" s="53"/>
      <c r="T570" s="53"/>
      <c r="W570" s="53"/>
      <c r="X570" s="53"/>
      <c r="Z570" s="53"/>
      <c r="AB570" s="53"/>
      <c r="AI570" s="54"/>
    </row>
    <row r="571">
      <c r="I571" s="53"/>
      <c r="K571" s="53"/>
      <c r="M571" s="53"/>
      <c r="N571" s="53"/>
      <c r="O571" s="53"/>
      <c r="P571" s="53"/>
      <c r="Q571" s="53"/>
      <c r="S571" s="53"/>
      <c r="T571" s="53"/>
      <c r="W571" s="53"/>
      <c r="X571" s="53"/>
      <c r="Z571" s="53"/>
      <c r="AB571" s="53"/>
      <c r="AI571" s="54"/>
    </row>
    <row r="572">
      <c r="I572" s="53"/>
      <c r="K572" s="53"/>
      <c r="M572" s="53"/>
      <c r="N572" s="53"/>
      <c r="O572" s="53"/>
      <c r="P572" s="53"/>
      <c r="Q572" s="53"/>
      <c r="S572" s="53"/>
      <c r="T572" s="53"/>
      <c r="W572" s="53"/>
      <c r="X572" s="53"/>
      <c r="Z572" s="53"/>
      <c r="AB572" s="53"/>
      <c r="AI572" s="54"/>
    </row>
    <row r="573">
      <c r="I573" s="53"/>
      <c r="K573" s="53"/>
      <c r="M573" s="53"/>
      <c r="N573" s="53"/>
      <c r="O573" s="53"/>
      <c r="P573" s="53"/>
      <c r="Q573" s="53"/>
      <c r="S573" s="53"/>
      <c r="T573" s="53"/>
      <c r="W573" s="53"/>
      <c r="X573" s="53"/>
      <c r="Z573" s="53"/>
      <c r="AB573" s="53"/>
      <c r="AI573" s="54"/>
    </row>
    <row r="574">
      <c r="I574" s="53"/>
      <c r="K574" s="53"/>
      <c r="M574" s="53"/>
      <c r="N574" s="53"/>
      <c r="O574" s="53"/>
      <c r="P574" s="53"/>
      <c r="Q574" s="53"/>
      <c r="S574" s="53"/>
      <c r="T574" s="53"/>
      <c r="W574" s="53"/>
      <c r="X574" s="53"/>
      <c r="Z574" s="53"/>
      <c r="AB574" s="53"/>
      <c r="AI574" s="54"/>
    </row>
    <row r="575">
      <c r="I575" s="53"/>
      <c r="K575" s="53"/>
      <c r="M575" s="53"/>
      <c r="N575" s="53"/>
      <c r="O575" s="53"/>
      <c r="P575" s="53"/>
      <c r="Q575" s="53"/>
      <c r="S575" s="53"/>
      <c r="T575" s="53"/>
      <c r="W575" s="53"/>
      <c r="X575" s="53"/>
      <c r="Z575" s="53"/>
      <c r="AB575" s="53"/>
      <c r="AI575" s="54"/>
    </row>
    <row r="576">
      <c r="I576" s="53"/>
      <c r="K576" s="53"/>
      <c r="M576" s="53"/>
      <c r="N576" s="53"/>
      <c r="O576" s="53"/>
      <c r="P576" s="53"/>
      <c r="Q576" s="53"/>
      <c r="S576" s="53"/>
      <c r="T576" s="53"/>
      <c r="W576" s="53"/>
      <c r="X576" s="53"/>
      <c r="Z576" s="53"/>
      <c r="AB576" s="53"/>
      <c r="AI576" s="54"/>
    </row>
    <row r="577">
      <c r="I577" s="53"/>
      <c r="K577" s="53"/>
      <c r="M577" s="53"/>
      <c r="N577" s="53"/>
      <c r="O577" s="53"/>
      <c r="P577" s="53"/>
      <c r="Q577" s="53"/>
      <c r="S577" s="53"/>
      <c r="T577" s="53"/>
      <c r="W577" s="53"/>
      <c r="X577" s="53"/>
      <c r="Z577" s="53"/>
      <c r="AB577" s="53"/>
      <c r="AI577" s="54"/>
    </row>
    <row r="578">
      <c r="I578" s="53"/>
      <c r="K578" s="53"/>
      <c r="M578" s="53"/>
      <c r="N578" s="53"/>
      <c r="O578" s="53"/>
      <c r="P578" s="53"/>
      <c r="Q578" s="53"/>
      <c r="S578" s="53"/>
      <c r="T578" s="53"/>
      <c r="W578" s="53"/>
      <c r="X578" s="53"/>
      <c r="Z578" s="53"/>
      <c r="AB578" s="53"/>
      <c r="AI578" s="54"/>
    </row>
    <row r="579">
      <c r="I579" s="53"/>
      <c r="K579" s="53"/>
      <c r="M579" s="53"/>
      <c r="N579" s="53"/>
      <c r="O579" s="53"/>
      <c r="P579" s="53"/>
      <c r="Q579" s="53"/>
      <c r="S579" s="53"/>
      <c r="T579" s="53"/>
      <c r="W579" s="53"/>
      <c r="X579" s="53"/>
      <c r="Z579" s="53"/>
      <c r="AB579" s="53"/>
      <c r="AI579" s="54"/>
    </row>
    <row r="580">
      <c r="I580" s="53"/>
      <c r="K580" s="53"/>
      <c r="M580" s="53"/>
      <c r="N580" s="53"/>
      <c r="O580" s="53"/>
      <c r="P580" s="53"/>
      <c r="Q580" s="53"/>
      <c r="S580" s="53"/>
      <c r="T580" s="53"/>
      <c r="W580" s="53"/>
      <c r="X580" s="53"/>
      <c r="Z580" s="53"/>
      <c r="AB580" s="53"/>
      <c r="AI580" s="54"/>
    </row>
    <row r="581">
      <c r="I581" s="53"/>
      <c r="K581" s="53"/>
      <c r="M581" s="53"/>
      <c r="N581" s="53"/>
      <c r="O581" s="53"/>
      <c r="P581" s="53"/>
      <c r="Q581" s="53"/>
      <c r="S581" s="53"/>
      <c r="T581" s="53"/>
      <c r="W581" s="53"/>
      <c r="X581" s="53"/>
      <c r="Z581" s="53"/>
      <c r="AB581" s="53"/>
      <c r="AI581" s="54"/>
    </row>
    <row r="582">
      <c r="I582" s="53"/>
      <c r="K582" s="53"/>
      <c r="M582" s="53"/>
      <c r="N582" s="53"/>
      <c r="O582" s="53"/>
      <c r="P582" s="53"/>
      <c r="Q582" s="53"/>
      <c r="S582" s="53"/>
      <c r="T582" s="53"/>
      <c r="W582" s="53"/>
      <c r="X582" s="53"/>
      <c r="Z582" s="53"/>
      <c r="AB582" s="53"/>
      <c r="AI582" s="54"/>
    </row>
    <row r="583">
      <c r="I583" s="53"/>
      <c r="K583" s="53"/>
      <c r="M583" s="53"/>
      <c r="N583" s="53"/>
      <c r="O583" s="53"/>
      <c r="P583" s="53"/>
      <c r="Q583" s="53"/>
      <c r="S583" s="53"/>
      <c r="T583" s="53"/>
      <c r="W583" s="53"/>
      <c r="X583" s="53"/>
      <c r="Z583" s="53"/>
      <c r="AB583" s="53"/>
      <c r="AI583" s="54"/>
    </row>
    <row r="584">
      <c r="I584" s="53"/>
      <c r="K584" s="53"/>
      <c r="M584" s="53"/>
      <c r="N584" s="53"/>
      <c r="O584" s="53"/>
      <c r="P584" s="53"/>
      <c r="Q584" s="53"/>
      <c r="S584" s="53"/>
      <c r="T584" s="53"/>
      <c r="W584" s="53"/>
      <c r="X584" s="53"/>
      <c r="Z584" s="53"/>
      <c r="AB584" s="53"/>
      <c r="AI584" s="54"/>
    </row>
    <row r="585">
      <c r="I585" s="53"/>
      <c r="K585" s="53"/>
      <c r="M585" s="53"/>
      <c r="N585" s="53"/>
      <c r="O585" s="53"/>
      <c r="P585" s="53"/>
      <c r="Q585" s="53"/>
      <c r="S585" s="53"/>
      <c r="T585" s="53"/>
      <c r="W585" s="53"/>
      <c r="X585" s="53"/>
      <c r="Z585" s="53"/>
      <c r="AB585" s="53"/>
      <c r="AI585" s="54"/>
    </row>
    <row r="586">
      <c r="I586" s="53"/>
      <c r="K586" s="53"/>
      <c r="M586" s="53"/>
      <c r="N586" s="53"/>
      <c r="O586" s="53"/>
      <c r="P586" s="53"/>
      <c r="Q586" s="53"/>
      <c r="S586" s="53"/>
      <c r="T586" s="53"/>
      <c r="W586" s="53"/>
      <c r="X586" s="53"/>
      <c r="Z586" s="53"/>
      <c r="AB586" s="53"/>
      <c r="AI586" s="54"/>
    </row>
    <row r="587">
      <c r="I587" s="53"/>
      <c r="K587" s="53"/>
      <c r="M587" s="53"/>
      <c r="N587" s="53"/>
      <c r="O587" s="53"/>
      <c r="P587" s="53"/>
      <c r="Q587" s="53"/>
      <c r="S587" s="53"/>
      <c r="T587" s="53"/>
      <c r="W587" s="53"/>
      <c r="X587" s="53"/>
      <c r="Z587" s="53"/>
      <c r="AB587" s="53"/>
      <c r="AI587" s="54"/>
    </row>
    <row r="588">
      <c r="I588" s="53"/>
      <c r="K588" s="53"/>
      <c r="M588" s="53"/>
      <c r="N588" s="53"/>
      <c r="O588" s="53"/>
      <c r="P588" s="53"/>
      <c r="Q588" s="53"/>
      <c r="S588" s="53"/>
      <c r="T588" s="53"/>
      <c r="W588" s="53"/>
      <c r="X588" s="53"/>
      <c r="Z588" s="53"/>
      <c r="AB588" s="53"/>
      <c r="AI588" s="54"/>
    </row>
    <row r="589">
      <c r="I589" s="53"/>
      <c r="K589" s="53"/>
      <c r="M589" s="53"/>
      <c r="N589" s="53"/>
      <c r="O589" s="53"/>
      <c r="P589" s="53"/>
      <c r="Q589" s="53"/>
      <c r="S589" s="53"/>
      <c r="T589" s="53"/>
      <c r="W589" s="53"/>
      <c r="X589" s="53"/>
      <c r="Z589" s="53"/>
      <c r="AB589" s="53"/>
      <c r="AI589" s="54"/>
    </row>
    <row r="590">
      <c r="I590" s="53"/>
      <c r="K590" s="53"/>
      <c r="M590" s="53"/>
      <c r="N590" s="53"/>
      <c r="O590" s="53"/>
      <c r="P590" s="53"/>
      <c r="Q590" s="53"/>
      <c r="S590" s="53"/>
      <c r="T590" s="53"/>
      <c r="W590" s="53"/>
      <c r="X590" s="53"/>
      <c r="Z590" s="53"/>
      <c r="AB590" s="53"/>
      <c r="AI590" s="54"/>
    </row>
    <row r="591">
      <c r="I591" s="53"/>
      <c r="K591" s="53"/>
      <c r="M591" s="53"/>
      <c r="N591" s="53"/>
      <c r="O591" s="53"/>
      <c r="P591" s="53"/>
      <c r="Q591" s="53"/>
      <c r="S591" s="53"/>
      <c r="T591" s="53"/>
      <c r="W591" s="53"/>
      <c r="X591" s="53"/>
      <c r="Z591" s="53"/>
      <c r="AB591" s="53"/>
      <c r="AI591" s="54"/>
    </row>
    <row r="592">
      <c r="I592" s="53"/>
      <c r="K592" s="53"/>
      <c r="M592" s="53"/>
      <c r="N592" s="53"/>
      <c r="O592" s="53"/>
      <c r="P592" s="53"/>
      <c r="Q592" s="53"/>
      <c r="S592" s="53"/>
      <c r="T592" s="53"/>
      <c r="W592" s="53"/>
      <c r="X592" s="53"/>
      <c r="Z592" s="53"/>
      <c r="AB592" s="53"/>
      <c r="AI592" s="54"/>
    </row>
    <row r="593">
      <c r="I593" s="53"/>
      <c r="K593" s="53"/>
      <c r="M593" s="53"/>
      <c r="N593" s="53"/>
      <c r="O593" s="53"/>
      <c r="P593" s="53"/>
      <c r="Q593" s="53"/>
      <c r="S593" s="53"/>
      <c r="T593" s="53"/>
      <c r="W593" s="53"/>
      <c r="X593" s="53"/>
      <c r="Z593" s="53"/>
      <c r="AB593" s="53"/>
      <c r="AI593" s="54"/>
    </row>
    <row r="594">
      <c r="I594" s="53"/>
      <c r="K594" s="53"/>
      <c r="M594" s="53"/>
      <c r="N594" s="53"/>
      <c r="O594" s="53"/>
      <c r="P594" s="53"/>
      <c r="Q594" s="53"/>
      <c r="S594" s="53"/>
      <c r="T594" s="53"/>
      <c r="W594" s="53"/>
      <c r="X594" s="53"/>
      <c r="Z594" s="53"/>
      <c r="AB594" s="53"/>
      <c r="AI594" s="54"/>
    </row>
    <row r="595">
      <c r="I595" s="53"/>
      <c r="K595" s="53"/>
      <c r="M595" s="53"/>
      <c r="N595" s="53"/>
      <c r="O595" s="53"/>
      <c r="P595" s="53"/>
      <c r="Q595" s="53"/>
      <c r="S595" s="53"/>
      <c r="T595" s="53"/>
      <c r="W595" s="53"/>
      <c r="X595" s="53"/>
      <c r="Z595" s="53"/>
      <c r="AB595" s="53"/>
      <c r="AI595" s="54"/>
    </row>
    <row r="596">
      <c r="I596" s="53"/>
      <c r="K596" s="53"/>
      <c r="M596" s="53"/>
      <c r="N596" s="53"/>
      <c r="O596" s="53"/>
      <c r="P596" s="53"/>
      <c r="Q596" s="53"/>
      <c r="S596" s="53"/>
      <c r="T596" s="53"/>
      <c r="W596" s="53"/>
      <c r="X596" s="53"/>
      <c r="Z596" s="53"/>
      <c r="AB596" s="53"/>
      <c r="AI596" s="54"/>
    </row>
    <row r="597">
      <c r="I597" s="53"/>
      <c r="K597" s="53"/>
      <c r="M597" s="53"/>
      <c r="N597" s="53"/>
      <c r="O597" s="53"/>
      <c r="P597" s="53"/>
      <c r="Q597" s="53"/>
      <c r="S597" s="53"/>
      <c r="T597" s="53"/>
      <c r="W597" s="53"/>
      <c r="X597" s="53"/>
      <c r="Z597" s="53"/>
      <c r="AB597" s="53"/>
      <c r="AI597" s="54"/>
    </row>
    <row r="598">
      <c r="I598" s="53"/>
      <c r="K598" s="53"/>
      <c r="M598" s="53"/>
      <c r="N598" s="53"/>
      <c r="O598" s="53"/>
      <c r="P598" s="53"/>
      <c r="Q598" s="53"/>
      <c r="S598" s="53"/>
      <c r="T598" s="53"/>
      <c r="W598" s="53"/>
      <c r="X598" s="53"/>
      <c r="Z598" s="53"/>
      <c r="AB598" s="53"/>
      <c r="AI598" s="54"/>
    </row>
    <row r="599">
      <c r="I599" s="53"/>
      <c r="K599" s="53"/>
      <c r="M599" s="53"/>
      <c r="N599" s="53"/>
      <c r="O599" s="53"/>
      <c r="P599" s="53"/>
      <c r="Q599" s="53"/>
      <c r="S599" s="53"/>
      <c r="T599" s="53"/>
      <c r="W599" s="53"/>
      <c r="X599" s="53"/>
      <c r="Z599" s="53"/>
      <c r="AB599" s="53"/>
      <c r="AI599" s="54"/>
    </row>
    <row r="600">
      <c r="I600" s="53"/>
      <c r="K600" s="53"/>
      <c r="M600" s="53"/>
      <c r="N600" s="53"/>
      <c r="O600" s="53"/>
      <c r="P600" s="53"/>
      <c r="Q600" s="53"/>
      <c r="S600" s="53"/>
      <c r="T600" s="53"/>
      <c r="W600" s="53"/>
      <c r="X600" s="53"/>
      <c r="Z600" s="53"/>
      <c r="AB600" s="53"/>
      <c r="AI600" s="54"/>
    </row>
    <row r="601">
      <c r="I601" s="53"/>
      <c r="K601" s="53"/>
      <c r="M601" s="53"/>
      <c r="N601" s="53"/>
      <c r="O601" s="53"/>
      <c r="P601" s="53"/>
      <c r="Q601" s="53"/>
      <c r="S601" s="53"/>
      <c r="T601" s="53"/>
      <c r="W601" s="53"/>
      <c r="X601" s="53"/>
      <c r="Z601" s="53"/>
      <c r="AB601" s="53"/>
      <c r="AI601" s="54"/>
    </row>
    <row r="602">
      <c r="I602" s="53"/>
      <c r="K602" s="53"/>
      <c r="M602" s="53"/>
      <c r="N602" s="53"/>
      <c r="O602" s="53"/>
      <c r="P602" s="53"/>
      <c r="Q602" s="53"/>
      <c r="S602" s="53"/>
      <c r="T602" s="53"/>
      <c r="W602" s="53"/>
      <c r="X602" s="53"/>
      <c r="Z602" s="53"/>
      <c r="AB602" s="53"/>
      <c r="AI602" s="54"/>
    </row>
    <row r="603">
      <c r="I603" s="53"/>
      <c r="K603" s="53"/>
      <c r="M603" s="53"/>
      <c r="N603" s="53"/>
      <c r="O603" s="53"/>
      <c r="P603" s="53"/>
      <c r="Q603" s="53"/>
      <c r="S603" s="53"/>
      <c r="T603" s="53"/>
      <c r="W603" s="53"/>
      <c r="X603" s="53"/>
      <c r="Z603" s="53"/>
      <c r="AB603" s="53"/>
      <c r="AI603" s="54"/>
    </row>
    <row r="604">
      <c r="I604" s="53"/>
      <c r="K604" s="53"/>
      <c r="M604" s="53"/>
      <c r="N604" s="53"/>
      <c r="O604" s="53"/>
      <c r="P604" s="53"/>
      <c r="Q604" s="53"/>
      <c r="S604" s="53"/>
      <c r="T604" s="53"/>
      <c r="W604" s="53"/>
      <c r="X604" s="53"/>
      <c r="Z604" s="53"/>
      <c r="AB604" s="53"/>
      <c r="AI604" s="54"/>
    </row>
    <row r="605">
      <c r="I605" s="53"/>
      <c r="K605" s="53"/>
      <c r="M605" s="53"/>
      <c r="N605" s="53"/>
      <c r="O605" s="53"/>
      <c r="P605" s="53"/>
      <c r="Q605" s="53"/>
      <c r="S605" s="53"/>
      <c r="T605" s="53"/>
      <c r="W605" s="53"/>
      <c r="X605" s="53"/>
      <c r="Z605" s="53"/>
      <c r="AB605" s="53"/>
      <c r="AI605" s="54"/>
    </row>
    <row r="606">
      <c r="I606" s="53"/>
      <c r="K606" s="53"/>
      <c r="M606" s="53"/>
      <c r="N606" s="53"/>
      <c r="O606" s="53"/>
      <c r="P606" s="53"/>
      <c r="Q606" s="53"/>
      <c r="S606" s="53"/>
      <c r="T606" s="53"/>
      <c r="W606" s="53"/>
      <c r="X606" s="53"/>
      <c r="Z606" s="53"/>
      <c r="AB606" s="53"/>
      <c r="AI606" s="54"/>
    </row>
    <row r="607">
      <c r="I607" s="53"/>
      <c r="K607" s="53"/>
      <c r="M607" s="53"/>
      <c r="N607" s="53"/>
      <c r="O607" s="53"/>
      <c r="P607" s="53"/>
      <c r="Q607" s="53"/>
      <c r="S607" s="53"/>
      <c r="T607" s="53"/>
      <c r="W607" s="53"/>
      <c r="X607" s="53"/>
      <c r="Z607" s="53"/>
      <c r="AB607" s="53"/>
      <c r="AI607" s="54"/>
    </row>
    <row r="608">
      <c r="I608" s="53"/>
      <c r="K608" s="53"/>
      <c r="M608" s="53"/>
      <c r="N608" s="53"/>
      <c r="O608" s="53"/>
      <c r="P608" s="53"/>
      <c r="Q608" s="53"/>
      <c r="S608" s="53"/>
      <c r="T608" s="53"/>
      <c r="W608" s="53"/>
      <c r="X608" s="53"/>
      <c r="Z608" s="53"/>
      <c r="AB608" s="53"/>
      <c r="AI608" s="54"/>
    </row>
    <row r="609">
      <c r="I609" s="53"/>
      <c r="K609" s="53"/>
      <c r="M609" s="53"/>
      <c r="N609" s="53"/>
      <c r="O609" s="53"/>
      <c r="P609" s="53"/>
      <c r="Q609" s="53"/>
      <c r="S609" s="53"/>
      <c r="T609" s="53"/>
      <c r="W609" s="53"/>
      <c r="X609" s="53"/>
      <c r="Z609" s="53"/>
      <c r="AB609" s="53"/>
      <c r="AI609" s="54"/>
    </row>
    <row r="610">
      <c r="I610" s="53"/>
      <c r="K610" s="53"/>
      <c r="M610" s="53"/>
      <c r="N610" s="53"/>
      <c r="O610" s="53"/>
      <c r="P610" s="53"/>
      <c r="Q610" s="53"/>
      <c r="S610" s="53"/>
      <c r="T610" s="53"/>
      <c r="W610" s="53"/>
      <c r="X610" s="53"/>
      <c r="Z610" s="53"/>
      <c r="AB610" s="53"/>
      <c r="AI610" s="54"/>
    </row>
    <row r="611">
      <c r="I611" s="53"/>
      <c r="K611" s="53"/>
      <c r="M611" s="53"/>
      <c r="N611" s="53"/>
      <c r="O611" s="53"/>
      <c r="P611" s="53"/>
      <c r="Q611" s="53"/>
      <c r="S611" s="53"/>
      <c r="T611" s="53"/>
      <c r="W611" s="53"/>
      <c r="X611" s="53"/>
      <c r="Z611" s="53"/>
      <c r="AB611" s="53"/>
      <c r="AI611" s="54"/>
    </row>
    <row r="612">
      <c r="I612" s="53"/>
      <c r="K612" s="53"/>
      <c r="M612" s="53"/>
      <c r="N612" s="53"/>
      <c r="O612" s="53"/>
      <c r="P612" s="53"/>
      <c r="Q612" s="53"/>
      <c r="S612" s="53"/>
      <c r="T612" s="53"/>
      <c r="W612" s="53"/>
      <c r="X612" s="53"/>
      <c r="Z612" s="53"/>
      <c r="AB612" s="53"/>
      <c r="AI612" s="54"/>
    </row>
    <row r="613">
      <c r="I613" s="53"/>
      <c r="K613" s="53"/>
      <c r="M613" s="53"/>
      <c r="N613" s="53"/>
      <c r="O613" s="53"/>
      <c r="P613" s="53"/>
      <c r="Q613" s="53"/>
      <c r="S613" s="53"/>
      <c r="T613" s="53"/>
      <c r="W613" s="53"/>
      <c r="X613" s="53"/>
      <c r="Z613" s="53"/>
      <c r="AB613" s="53"/>
      <c r="AI613" s="54"/>
    </row>
    <row r="614">
      <c r="I614" s="53"/>
      <c r="K614" s="53"/>
      <c r="M614" s="53"/>
      <c r="N614" s="53"/>
      <c r="O614" s="53"/>
      <c r="P614" s="53"/>
      <c r="Q614" s="53"/>
      <c r="S614" s="53"/>
      <c r="T614" s="53"/>
      <c r="W614" s="53"/>
      <c r="X614" s="53"/>
      <c r="Z614" s="53"/>
      <c r="AB614" s="53"/>
      <c r="AI614" s="54"/>
    </row>
    <row r="615">
      <c r="I615" s="53"/>
      <c r="K615" s="53"/>
      <c r="M615" s="53"/>
      <c r="N615" s="53"/>
      <c r="O615" s="53"/>
      <c r="P615" s="53"/>
      <c r="Q615" s="53"/>
      <c r="S615" s="53"/>
      <c r="T615" s="53"/>
      <c r="W615" s="53"/>
      <c r="X615" s="53"/>
      <c r="Z615" s="53"/>
      <c r="AB615" s="53"/>
      <c r="AI615" s="54"/>
    </row>
    <row r="616">
      <c r="I616" s="53"/>
      <c r="K616" s="53"/>
      <c r="M616" s="53"/>
      <c r="N616" s="53"/>
      <c r="O616" s="53"/>
      <c r="P616" s="53"/>
      <c r="Q616" s="53"/>
      <c r="S616" s="53"/>
      <c r="T616" s="53"/>
      <c r="W616" s="53"/>
      <c r="X616" s="53"/>
      <c r="Z616" s="53"/>
      <c r="AB616" s="53"/>
      <c r="AI616" s="54"/>
    </row>
    <row r="617">
      <c r="I617" s="53"/>
      <c r="K617" s="53"/>
      <c r="M617" s="53"/>
      <c r="N617" s="53"/>
      <c r="O617" s="53"/>
      <c r="P617" s="53"/>
      <c r="Q617" s="53"/>
      <c r="S617" s="53"/>
      <c r="T617" s="53"/>
      <c r="W617" s="53"/>
      <c r="X617" s="53"/>
      <c r="Z617" s="53"/>
      <c r="AB617" s="53"/>
      <c r="AI617" s="54"/>
    </row>
    <row r="618">
      <c r="I618" s="53"/>
      <c r="K618" s="53"/>
      <c r="M618" s="53"/>
      <c r="N618" s="53"/>
      <c r="O618" s="53"/>
      <c r="P618" s="53"/>
      <c r="Q618" s="53"/>
      <c r="S618" s="53"/>
      <c r="T618" s="53"/>
      <c r="W618" s="53"/>
      <c r="X618" s="53"/>
      <c r="Z618" s="53"/>
      <c r="AB618" s="53"/>
      <c r="AI618" s="54"/>
    </row>
    <row r="619">
      <c r="I619" s="53"/>
      <c r="K619" s="53"/>
      <c r="M619" s="53"/>
      <c r="N619" s="53"/>
      <c r="O619" s="53"/>
      <c r="P619" s="53"/>
      <c r="Q619" s="53"/>
      <c r="S619" s="53"/>
      <c r="T619" s="53"/>
      <c r="W619" s="53"/>
      <c r="X619" s="53"/>
      <c r="Z619" s="53"/>
      <c r="AB619" s="53"/>
      <c r="AI619" s="54"/>
    </row>
    <row r="620">
      <c r="I620" s="53"/>
      <c r="K620" s="53"/>
      <c r="M620" s="53"/>
      <c r="N620" s="53"/>
      <c r="O620" s="53"/>
      <c r="P620" s="53"/>
      <c r="Q620" s="53"/>
      <c r="S620" s="53"/>
      <c r="T620" s="53"/>
      <c r="W620" s="53"/>
      <c r="X620" s="53"/>
      <c r="Z620" s="53"/>
      <c r="AB620" s="53"/>
      <c r="AI620" s="54"/>
    </row>
    <row r="621">
      <c r="I621" s="53"/>
      <c r="K621" s="53"/>
      <c r="M621" s="53"/>
      <c r="N621" s="53"/>
      <c r="O621" s="53"/>
      <c r="P621" s="53"/>
      <c r="Q621" s="53"/>
      <c r="S621" s="53"/>
      <c r="T621" s="53"/>
      <c r="W621" s="53"/>
      <c r="X621" s="53"/>
      <c r="Z621" s="53"/>
      <c r="AB621" s="53"/>
      <c r="AI621" s="54"/>
    </row>
    <row r="622">
      <c r="I622" s="53"/>
      <c r="K622" s="53"/>
      <c r="M622" s="53"/>
      <c r="N622" s="53"/>
      <c r="O622" s="53"/>
      <c r="P622" s="53"/>
      <c r="Q622" s="53"/>
      <c r="S622" s="53"/>
      <c r="T622" s="53"/>
      <c r="W622" s="53"/>
      <c r="X622" s="53"/>
      <c r="Z622" s="53"/>
      <c r="AB622" s="53"/>
      <c r="AI622" s="54"/>
    </row>
    <row r="623">
      <c r="I623" s="53"/>
      <c r="K623" s="53"/>
      <c r="M623" s="53"/>
      <c r="N623" s="53"/>
      <c r="O623" s="53"/>
      <c r="P623" s="53"/>
      <c r="Q623" s="53"/>
      <c r="S623" s="53"/>
      <c r="T623" s="53"/>
      <c r="W623" s="53"/>
      <c r="X623" s="53"/>
      <c r="Z623" s="53"/>
      <c r="AB623" s="53"/>
      <c r="AI623" s="54"/>
    </row>
    <row r="624">
      <c r="I624" s="53"/>
      <c r="K624" s="53"/>
      <c r="M624" s="53"/>
      <c r="N624" s="53"/>
      <c r="O624" s="53"/>
      <c r="P624" s="53"/>
      <c r="Q624" s="53"/>
      <c r="S624" s="53"/>
      <c r="T624" s="53"/>
      <c r="W624" s="53"/>
      <c r="X624" s="53"/>
      <c r="Z624" s="53"/>
      <c r="AB624" s="53"/>
      <c r="AI624" s="54"/>
    </row>
    <row r="625">
      <c r="I625" s="53"/>
      <c r="K625" s="53"/>
      <c r="M625" s="53"/>
      <c r="N625" s="53"/>
      <c r="O625" s="53"/>
      <c r="P625" s="53"/>
      <c r="Q625" s="53"/>
      <c r="S625" s="53"/>
      <c r="T625" s="53"/>
      <c r="W625" s="53"/>
      <c r="X625" s="53"/>
      <c r="Z625" s="53"/>
      <c r="AB625" s="53"/>
      <c r="AI625" s="54"/>
    </row>
    <row r="626">
      <c r="I626" s="53"/>
      <c r="K626" s="53"/>
      <c r="M626" s="53"/>
      <c r="N626" s="53"/>
      <c r="O626" s="53"/>
      <c r="P626" s="53"/>
      <c r="Q626" s="53"/>
      <c r="S626" s="53"/>
      <c r="T626" s="53"/>
      <c r="W626" s="53"/>
      <c r="X626" s="53"/>
      <c r="Z626" s="53"/>
      <c r="AB626" s="53"/>
      <c r="AI626" s="54"/>
    </row>
    <row r="627">
      <c r="I627" s="53"/>
      <c r="K627" s="53"/>
      <c r="M627" s="53"/>
      <c r="N627" s="53"/>
      <c r="O627" s="53"/>
      <c r="P627" s="53"/>
      <c r="Q627" s="53"/>
      <c r="S627" s="53"/>
      <c r="T627" s="53"/>
      <c r="W627" s="53"/>
      <c r="X627" s="53"/>
      <c r="Z627" s="53"/>
      <c r="AB627" s="53"/>
      <c r="AI627" s="54"/>
    </row>
    <row r="628">
      <c r="I628" s="53"/>
      <c r="K628" s="53"/>
      <c r="M628" s="53"/>
      <c r="N628" s="53"/>
      <c r="O628" s="53"/>
      <c r="P628" s="53"/>
      <c r="Q628" s="53"/>
      <c r="S628" s="53"/>
      <c r="T628" s="53"/>
      <c r="W628" s="53"/>
      <c r="X628" s="53"/>
      <c r="Z628" s="53"/>
      <c r="AB628" s="53"/>
      <c r="AI628" s="54"/>
    </row>
    <row r="629">
      <c r="I629" s="53"/>
      <c r="K629" s="53"/>
      <c r="M629" s="53"/>
      <c r="N629" s="53"/>
      <c r="O629" s="53"/>
      <c r="P629" s="53"/>
      <c r="Q629" s="53"/>
      <c r="S629" s="53"/>
      <c r="T629" s="53"/>
      <c r="W629" s="53"/>
      <c r="X629" s="53"/>
      <c r="Z629" s="53"/>
      <c r="AB629" s="53"/>
      <c r="AI629" s="54"/>
    </row>
    <row r="630">
      <c r="I630" s="53"/>
      <c r="K630" s="53"/>
      <c r="M630" s="53"/>
      <c r="N630" s="53"/>
      <c r="O630" s="53"/>
      <c r="P630" s="53"/>
      <c r="Q630" s="53"/>
      <c r="S630" s="53"/>
      <c r="T630" s="53"/>
      <c r="W630" s="53"/>
      <c r="X630" s="53"/>
      <c r="Z630" s="53"/>
      <c r="AB630" s="53"/>
      <c r="AI630" s="54"/>
    </row>
    <row r="631">
      <c r="I631" s="53"/>
      <c r="K631" s="53"/>
      <c r="M631" s="53"/>
      <c r="N631" s="53"/>
      <c r="O631" s="53"/>
      <c r="P631" s="53"/>
      <c r="Q631" s="53"/>
      <c r="S631" s="53"/>
      <c r="T631" s="53"/>
      <c r="W631" s="53"/>
      <c r="X631" s="53"/>
      <c r="Z631" s="53"/>
      <c r="AB631" s="53"/>
      <c r="AI631" s="54"/>
    </row>
    <row r="632">
      <c r="I632" s="53"/>
      <c r="K632" s="53"/>
      <c r="M632" s="53"/>
      <c r="N632" s="53"/>
      <c r="O632" s="53"/>
      <c r="P632" s="53"/>
      <c r="Q632" s="53"/>
      <c r="S632" s="53"/>
      <c r="T632" s="53"/>
      <c r="W632" s="53"/>
      <c r="X632" s="53"/>
      <c r="Z632" s="53"/>
      <c r="AB632" s="53"/>
      <c r="AI632" s="54"/>
    </row>
    <row r="633">
      <c r="I633" s="53"/>
      <c r="K633" s="53"/>
      <c r="M633" s="53"/>
      <c r="N633" s="53"/>
      <c r="O633" s="53"/>
      <c r="P633" s="53"/>
      <c r="Q633" s="53"/>
      <c r="S633" s="53"/>
      <c r="T633" s="53"/>
      <c r="W633" s="53"/>
      <c r="X633" s="53"/>
      <c r="Z633" s="53"/>
      <c r="AB633" s="53"/>
      <c r="AI633" s="54"/>
    </row>
    <row r="634">
      <c r="I634" s="53"/>
      <c r="K634" s="53"/>
      <c r="M634" s="53"/>
      <c r="N634" s="53"/>
      <c r="O634" s="53"/>
      <c r="P634" s="53"/>
      <c r="Q634" s="53"/>
      <c r="S634" s="53"/>
      <c r="T634" s="53"/>
      <c r="W634" s="53"/>
      <c r="X634" s="53"/>
      <c r="Z634" s="53"/>
      <c r="AB634" s="53"/>
      <c r="AI634" s="54"/>
    </row>
    <row r="635">
      <c r="I635" s="53"/>
      <c r="K635" s="53"/>
      <c r="M635" s="53"/>
      <c r="N635" s="53"/>
      <c r="O635" s="53"/>
      <c r="P635" s="53"/>
      <c r="Q635" s="53"/>
      <c r="S635" s="53"/>
      <c r="T635" s="53"/>
      <c r="W635" s="53"/>
      <c r="X635" s="53"/>
      <c r="Z635" s="53"/>
      <c r="AB635" s="53"/>
      <c r="AI635" s="54"/>
    </row>
    <row r="636">
      <c r="I636" s="53"/>
      <c r="K636" s="53"/>
      <c r="M636" s="53"/>
      <c r="N636" s="53"/>
      <c r="O636" s="53"/>
      <c r="P636" s="53"/>
      <c r="Q636" s="53"/>
      <c r="S636" s="53"/>
      <c r="T636" s="53"/>
      <c r="W636" s="53"/>
      <c r="X636" s="53"/>
      <c r="Z636" s="53"/>
      <c r="AB636" s="53"/>
      <c r="AI636" s="54"/>
    </row>
    <row r="637">
      <c r="I637" s="53"/>
      <c r="K637" s="53"/>
      <c r="M637" s="53"/>
      <c r="N637" s="53"/>
      <c r="O637" s="53"/>
      <c r="P637" s="53"/>
      <c r="Q637" s="53"/>
      <c r="S637" s="53"/>
      <c r="T637" s="53"/>
      <c r="W637" s="53"/>
      <c r="X637" s="53"/>
      <c r="Z637" s="53"/>
      <c r="AB637" s="53"/>
      <c r="AI637" s="54"/>
    </row>
    <row r="638">
      <c r="I638" s="53"/>
      <c r="K638" s="53"/>
      <c r="M638" s="53"/>
      <c r="N638" s="53"/>
      <c r="O638" s="53"/>
      <c r="P638" s="53"/>
      <c r="Q638" s="53"/>
      <c r="S638" s="53"/>
      <c r="T638" s="53"/>
      <c r="W638" s="53"/>
      <c r="X638" s="53"/>
      <c r="Z638" s="53"/>
      <c r="AB638" s="53"/>
      <c r="AI638" s="54"/>
    </row>
    <row r="639">
      <c r="I639" s="53"/>
      <c r="K639" s="53"/>
      <c r="M639" s="53"/>
      <c r="N639" s="53"/>
      <c r="O639" s="53"/>
      <c r="P639" s="53"/>
      <c r="Q639" s="53"/>
      <c r="S639" s="53"/>
      <c r="T639" s="53"/>
      <c r="W639" s="53"/>
      <c r="X639" s="53"/>
      <c r="Z639" s="53"/>
      <c r="AB639" s="53"/>
      <c r="AI639" s="54"/>
    </row>
    <row r="640">
      <c r="I640" s="53"/>
      <c r="K640" s="53"/>
      <c r="M640" s="53"/>
      <c r="N640" s="53"/>
      <c r="O640" s="53"/>
      <c r="P640" s="53"/>
      <c r="Q640" s="53"/>
      <c r="S640" s="53"/>
      <c r="T640" s="53"/>
      <c r="W640" s="53"/>
      <c r="X640" s="53"/>
      <c r="Z640" s="53"/>
      <c r="AB640" s="53"/>
      <c r="AI640" s="54"/>
    </row>
    <row r="641">
      <c r="I641" s="53"/>
      <c r="K641" s="53"/>
      <c r="M641" s="53"/>
      <c r="N641" s="53"/>
      <c r="O641" s="53"/>
      <c r="P641" s="53"/>
      <c r="Q641" s="53"/>
      <c r="S641" s="53"/>
      <c r="T641" s="53"/>
      <c r="W641" s="53"/>
      <c r="X641" s="53"/>
      <c r="Z641" s="53"/>
      <c r="AB641" s="53"/>
      <c r="AI641" s="54"/>
    </row>
    <row r="642">
      <c r="I642" s="53"/>
      <c r="K642" s="53"/>
      <c r="M642" s="53"/>
      <c r="N642" s="53"/>
      <c r="O642" s="53"/>
      <c r="P642" s="53"/>
      <c r="Q642" s="53"/>
      <c r="S642" s="53"/>
      <c r="T642" s="53"/>
      <c r="W642" s="53"/>
      <c r="X642" s="53"/>
      <c r="Z642" s="53"/>
      <c r="AB642" s="53"/>
      <c r="AI642" s="54"/>
    </row>
    <row r="643">
      <c r="I643" s="53"/>
      <c r="K643" s="53"/>
      <c r="M643" s="53"/>
      <c r="N643" s="53"/>
      <c r="O643" s="53"/>
      <c r="P643" s="53"/>
      <c r="Q643" s="53"/>
      <c r="S643" s="53"/>
      <c r="T643" s="53"/>
      <c r="W643" s="53"/>
      <c r="X643" s="53"/>
      <c r="Z643" s="53"/>
      <c r="AB643" s="53"/>
      <c r="AI643" s="54"/>
    </row>
    <row r="644">
      <c r="I644" s="53"/>
      <c r="K644" s="53"/>
      <c r="M644" s="53"/>
      <c r="N644" s="53"/>
      <c r="O644" s="53"/>
      <c r="P644" s="53"/>
      <c r="Q644" s="53"/>
      <c r="S644" s="53"/>
      <c r="T644" s="53"/>
      <c r="W644" s="53"/>
      <c r="X644" s="53"/>
      <c r="Z644" s="53"/>
      <c r="AB644" s="53"/>
      <c r="AI644" s="54"/>
    </row>
    <row r="645">
      <c r="I645" s="53"/>
      <c r="K645" s="53"/>
      <c r="M645" s="53"/>
      <c r="N645" s="53"/>
      <c r="O645" s="53"/>
      <c r="P645" s="53"/>
      <c r="Q645" s="53"/>
      <c r="S645" s="53"/>
      <c r="T645" s="53"/>
      <c r="W645" s="53"/>
      <c r="X645" s="53"/>
      <c r="Z645" s="53"/>
      <c r="AB645" s="53"/>
      <c r="AI645" s="54"/>
    </row>
    <row r="646">
      <c r="I646" s="53"/>
      <c r="K646" s="53"/>
      <c r="M646" s="53"/>
      <c r="N646" s="53"/>
      <c r="O646" s="53"/>
      <c r="P646" s="53"/>
      <c r="Q646" s="53"/>
      <c r="S646" s="53"/>
      <c r="T646" s="53"/>
      <c r="W646" s="53"/>
      <c r="X646" s="53"/>
      <c r="Z646" s="53"/>
      <c r="AB646" s="53"/>
      <c r="AI646" s="54"/>
    </row>
    <row r="647">
      <c r="I647" s="53"/>
      <c r="K647" s="53"/>
      <c r="M647" s="53"/>
      <c r="N647" s="53"/>
      <c r="O647" s="53"/>
      <c r="P647" s="53"/>
      <c r="Q647" s="53"/>
      <c r="S647" s="53"/>
      <c r="T647" s="53"/>
      <c r="W647" s="53"/>
      <c r="X647" s="53"/>
      <c r="Z647" s="53"/>
      <c r="AB647" s="53"/>
      <c r="AI647" s="54"/>
    </row>
    <row r="648">
      <c r="I648" s="53"/>
      <c r="K648" s="53"/>
      <c r="M648" s="53"/>
      <c r="N648" s="53"/>
      <c r="O648" s="53"/>
      <c r="P648" s="53"/>
      <c r="Q648" s="53"/>
      <c r="S648" s="53"/>
      <c r="T648" s="53"/>
      <c r="W648" s="53"/>
      <c r="X648" s="53"/>
      <c r="Z648" s="53"/>
      <c r="AB648" s="53"/>
      <c r="AI648" s="54"/>
    </row>
    <row r="649">
      <c r="I649" s="53"/>
      <c r="K649" s="53"/>
      <c r="M649" s="53"/>
      <c r="N649" s="53"/>
      <c r="O649" s="53"/>
      <c r="P649" s="53"/>
      <c r="Q649" s="53"/>
      <c r="S649" s="53"/>
      <c r="T649" s="53"/>
      <c r="W649" s="53"/>
      <c r="X649" s="53"/>
      <c r="Z649" s="53"/>
      <c r="AB649" s="53"/>
      <c r="AI649" s="54"/>
    </row>
    <row r="650">
      <c r="I650" s="53"/>
      <c r="K650" s="53"/>
      <c r="M650" s="53"/>
      <c r="N650" s="53"/>
      <c r="O650" s="53"/>
      <c r="P650" s="53"/>
      <c r="Q650" s="53"/>
      <c r="S650" s="53"/>
      <c r="T650" s="53"/>
      <c r="W650" s="53"/>
      <c r="X650" s="53"/>
      <c r="Z650" s="53"/>
      <c r="AB650" s="53"/>
      <c r="AI650" s="54"/>
    </row>
    <row r="651">
      <c r="I651" s="53"/>
      <c r="K651" s="53"/>
      <c r="M651" s="53"/>
      <c r="N651" s="53"/>
      <c r="O651" s="53"/>
      <c r="P651" s="53"/>
      <c r="Q651" s="53"/>
      <c r="S651" s="53"/>
      <c r="T651" s="53"/>
      <c r="W651" s="53"/>
      <c r="X651" s="53"/>
      <c r="Z651" s="53"/>
      <c r="AB651" s="53"/>
      <c r="AI651" s="54"/>
    </row>
    <row r="652">
      <c r="I652" s="53"/>
      <c r="K652" s="53"/>
      <c r="M652" s="53"/>
      <c r="N652" s="53"/>
      <c r="O652" s="53"/>
      <c r="P652" s="53"/>
      <c r="Q652" s="53"/>
      <c r="S652" s="53"/>
      <c r="T652" s="53"/>
      <c r="W652" s="53"/>
      <c r="X652" s="53"/>
      <c r="Z652" s="53"/>
      <c r="AB652" s="53"/>
      <c r="AI652" s="54"/>
    </row>
    <row r="653">
      <c r="I653" s="53"/>
      <c r="K653" s="53"/>
      <c r="M653" s="53"/>
      <c r="N653" s="53"/>
      <c r="O653" s="53"/>
      <c r="P653" s="53"/>
      <c r="Q653" s="53"/>
      <c r="S653" s="53"/>
      <c r="T653" s="53"/>
      <c r="W653" s="53"/>
      <c r="X653" s="53"/>
      <c r="Z653" s="53"/>
      <c r="AB653" s="53"/>
      <c r="AI653" s="54"/>
    </row>
    <row r="654">
      <c r="I654" s="53"/>
      <c r="K654" s="53"/>
      <c r="M654" s="53"/>
      <c r="N654" s="53"/>
      <c r="O654" s="53"/>
      <c r="P654" s="53"/>
      <c r="Q654" s="53"/>
      <c r="S654" s="53"/>
      <c r="T654" s="53"/>
      <c r="W654" s="53"/>
      <c r="X654" s="53"/>
      <c r="Z654" s="53"/>
      <c r="AB654" s="53"/>
      <c r="AI654" s="54"/>
    </row>
    <row r="655">
      <c r="I655" s="53"/>
      <c r="K655" s="53"/>
      <c r="M655" s="53"/>
      <c r="N655" s="53"/>
      <c r="O655" s="53"/>
      <c r="P655" s="53"/>
      <c r="Q655" s="53"/>
      <c r="S655" s="53"/>
      <c r="T655" s="53"/>
      <c r="W655" s="53"/>
      <c r="X655" s="53"/>
      <c r="Z655" s="53"/>
      <c r="AB655" s="53"/>
      <c r="AI655" s="54"/>
    </row>
    <row r="656">
      <c r="I656" s="53"/>
      <c r="K656" s="53"/>
      <c r="M656" s="53"/>
      <c r="N656" s="53"/>
      <c r="O656" s="53"/>
      <c r="P656" s="53"/>
      <c r="Q656" s="53"/>
      <c r="S656" s="53"/>
      <c r="T656" s="53"/>
      <c r="W656" s="53"/>
      <c r="X656" s="53"/>
      <c r="Z656" s="53"/>
      <c r="AB656" s="53"/>
      <c r="AI656" s="54"/>
    </row>
    <row r="657">
      <c r="I657" s="53"/>
      <c r="K657" s="53"/>
      <c r="M657" s="53"/>
      <c r="N657" s="53"/>
      <c r="O657" s="53"/>
      <c r="P657" s="53"/>
      <c r="Q657" s="53"/>
      <c r="S657" s="53"/>
      <c r="T657" s="53"/>
      <c r="W657" s="53"/>
      <c r="X657" s="53"/>
      <c r="Z657" s="53"/>
      <c r="AB657" s="53"/>
      <c r="AI657" s="54"/>
    </row>
    <row r="658">
      <c r="I658" s="53"/>
      <c r="K658" s="53"/>
      <c r="M658" s="53"/>
      <c r="N658" s="53"/>
      <c r="O658" s="53"/>
      <c r="P658" s="53"/>
      <c r="Q658" s="53"/>
      <c r="S658" s="53"/>
      <c r="T658" s="53"/>
      <c r="W658" s="53"/>
      <c r="X658" s="53"/>
      <c r="Z658" s="53"/>
      <c r="AB658" s="53"/>
      <c r="AI658" s="54"/>
    </row>
    <row r="659">
      <c r="I659" s="53"/>
      <c r="K659" s="53"/>
      <c r="M659" s="53"/>
      <c r="N659" s="53"/>
      <c r="O659" s="53"/>
      <c r="P659" s="53"/>
      <c r="Q659" s="53"/>
      <c r="S659" s="53"/>
      <c r="T659" s="53"/>
      <c r="W659" s="53"/>
      <c r="X659" s="53"/>
      <c r="Z659" s="53"/>
      <c r="AB659" s="53"/>
      <c r="AI659" s="54"/>
    </row>
    <row r="660">
      <c r="I660" s="53"/>
      <c r="K660" s="53"/>
      <c r="M660" s="53"/>
      <c r="N660" s="53"/>
      <c r="O660" s="53"/>
      <c r="P660" s="53"/>
      <c r="Q660" s="53"/>
      <c r="S660" s="53"/>
      <c r="T660" s="53"/>
      <c r="W660" s="53"/>
      <c r="X660" s="53"/>
      <c r="Z660" s="53"/>
      <c r="AB660" s="53"/>
      <c r="AI660" s="54"/>
    </row>
    <row r="661">
      <c r="I661" s="53"/>
      <c r="K661" s="53"/>
      <c r="M661" s="53"/>
      <c r="N661" s="53"/>
      <c r="O661" s="53"/>
      <c r="P661" s="53"/>
      <c r="Q661" s="53"/>
      <c r="S661" s="53"/>
      <c r="T661" s="53"/>
      <c r="W661" s="53"/>
      <c r="X661" s="53"/>
      <c r="Z661" s="53"/>
      <c r="AB661" s="53"/>
      <c r="AI661" s="54"/>
    </row>
    <row r="662">
      <c r="I662" s="53"/>
      <c r="K662" s="53"/>
      <c r="M662" s="53"/>
      <c r="N662" s="53"/>
      <c r="O662" s="53"/>
      <c r="P662" s="53"/>
      <c r="Q662" s="53"/>
      <c r="S662" s="53"/>
      <c r="T662" s="53"/>
      <c r="W662" s="53"/>
      <c r="X662" s="53"/>
      <c r="Z662" s="53"/>
      <c r="AB662" s="53"/>
      <c r="AI662" s="54"/>
    </row>
    <row r="663">
      <c r="I663" s="53"/>
      <c r="K663" s="53"/>
      <c r="M663" s="53"/>
      <c r="N663" s="53"/>
      <c r="O663" s="53"/>
      <c r="P663" s="53"/>
      <c r="Q663" s="53"/>
      <c r="S663" s="53"/>
      <c r="T663" s="53"/>
      <c r="W663" s="53"/>
      <c r="X663" s="53"/>
      <c r="Z663" s="53"/>
      <c r="AB663" s="53"/>
      <c r="AI663" s="54"/>
    </row>
    <row r="664">
      <c r="I664" s="53"/>
      <c r="K664" s="53"/>
      <c r="M664" s="53"/>
      <c r="N664" s="53"/>
      <c r="O664" s="53"/>
      <c r="P664" s="53"/>
      <c r="Q664" s="53"/>
      <c r="S664" s="53"/>
      <c r="T664" s="53"/>
      <c r="W664" s="53"/>
      <c r="X664" s="53"/>
      <c r="Z664" s="53"/>
      <c r="AB664" s="53"/>
      <c r="AI664" s="54"/>
    </row>
    <row r="665">
      <c r="I665" s="53"/>
      <c r="K665" s="53"/>
      <c r="M665" s="53"/>
      <c r="N665" s="53"/>
      <c r="O665" s="53"/>
      <c r="P665" s="53"/>
      <c r="Q665" s="53"/>
      <c r="S665" s="53"/>
      <c r="T665" s="53"/>
      <c r="W665" s="53"/>
      <c r="X665" s="53"/>
      <c r="Z665" s="53"/>
      <c r="AB665" s="53"/>
      <c r="AI665" s="54"/>
    </row>
    <row r="666">
      <c r="I666" s="53"/>
      <c r="K666" s="53"/>
      <c r="M666" s="53"/>
      <c r="N666" s="53"/>
      <c r="O666" s="53"/>
      <c r="P666" s="53"/>
      <c r="Q666" s="53"/>
      <c r="S666" s="53"/>
      <c r="T666" s="53"/>
      <c r="W666" s="53"/>
      <c r="X666" s="53"/>
      <c r="Z666" s="53"/>
      <c r="AB666" s="53"/>
      <c r="AI666" s="54"/>
    </row>
    <row r="667">
      <c r="I667" s="53"/>
      <c r="K667" s="53"/>
      <c r="M667" s="53"/>
      <c r="N667" s="53"/>
      <c r="O667" s="53"/>
      <c r="P667" s="53"/>
      <c r="Q667" s="53"/>
      <c r="S667" s="53"/>
      <c r="T667" s="53"/>
      <c r="W667" s="53"/>
      <c r="X667" s="53"/>
      <c r="Z667" s="53"/>
      <c r="AB667" s="53"/>
      <c r="AI667" s="54"/>
    </row>
    <row r="668">
      <c r="I668" s="53"/>
      <c r="K668" s="53"/>
      <c r="M668" s="53"/>
      <c r="N668" s="53"/>
      <c r="O668" s="53"/>
      <c r="P668" s="53"/>
      <c r="Q668" s="53"/>
      <c r="S668" s="53"/>
      <c r="T668" s="53"/>
      <c r="W668" s="53"/>
      <c r="X668" s="53"/>
      <c r="Z668" s="53"/>
      <c r="AB668" s="53"/>
      <c r="AI668" s="54"/>
    </row>
    <row r="669">
      <c r="I669" s="53"/>
      <c r="K669" s="53"/>
      <c r="M669" s="53"/>
      <c r="N669" s="53"/>
      <c r="O669" s="53"/>
      <c r="P669" s="53"/>
      <c r="Q669" s="53"/>
      <c r="S669" s="53"/>
      <c r="T669" s="53"/>
      <c r="W669" s="53"/>
      <c r="X669" s="53"/>
      <c r="Z669" s="53"/>
      <c r="AB669" s="53"/>
      <c r="AI669" s="54"/>
    </row>
    <row r="670">
      <c r="I670" s="53"/>
      <c r="K670" s="53"/>
      <c r="M670" s="53"/>
      <c r="N670" s="53"/>
      <c r="O670" s="53"/>
      <c r="P670" s="53"/>
      <c r="Q670" s="53"/>
      <c r="S670" s="53"/>
      <c r="T670" s="53"/>
      <c r="W670" s="53"/>
      <c r="X670" s="53"/>
      <c r="Z670" s="53"/>
      <c r="AB670" s="53"/>
      <c r="AI670" s="54"/>
    </row>
    <row r="671">
      <c r="I671" s="53"/>
      <c r="K671" s="53"/>
      <c r="M671" s="53"/>
      <c r="N671" s="53"/>
      <c r="O671" s="53"/>
      <c r="P671" s="53"/>
      <c r="Q671" s="53"/>
      <c r="S671" s="53"/>
      <c r="T671" s="53"/>
      <c r="W671" s="53"/>
      <c r="X671" s="53"/>
      <c r="Z671" s="53"/>
      <c r="AB671" s="53"/>
      <c r="AI671" s="54"/>
    </row>
    <row r="672">
      <c r="I672" s="53"/>
      <c r="K672" s="53"/>
      <c r="M672" s="53"/>
      <c r="N672" s="53"/>
      <c r="O672" s="53"/>
      <c r="P672" s="53"/>
      <c r="Q672" s="53"/>
      <c r="S672" s="53"/>
      <c r="T672" s="53"/>
      <c r="W672" s="53"/>
      <c r="X672" s="53"/>
      <c r="Z672" s="53"/>
      <c r="AB672" s="53"/>
      <c r="AI672" s="54"/>
    </row>
    <row r="673">
      <c r="I673" s="53"/>
      <c r="K673" s="53"/>
      <c r="M673" s="53"/>
      <c r="N673" s="53"/>
      <c r="O673" s="53"/>
      <c r="P673" s="53"/>
      <c r="Q673" s="53"/>
      <c r="S673" s="53"/>
      <c r="T673" s="53"/>
      <c r="W673" s="53"/>
      <c r="X673" s="53"/>
      <c r="Z673" s="53"/>
      <c r="AB673" s="53"/>
      <c r="AI673" s="54"/>
    </row>
    <row r="674">
      <c r="I674" s="53"/>
      <c r="K674" s="53"/>
      <c r="M674" s="53"/>
      <c r="N674" s="53"/>
      <c r="O674" s="53"/>
      <c r="P674" s="53"/>
      <c r="Q674" s="53"/>
      <c r="S674" s="53"/>
      <c r="T674" s="53"/>
      <c r="W674" s="53"/>
      <c r="X674" s="53"/>
      <c r="Z674" s="53"/>
      <c r="AB674" s="53"/>
      <c r="AI674" s="54"/>
    </row>
    <row r="675">
      <c r="I675" s="53"/>
      <c r="K675" s="53"/>
      <c r="M675" s="53"/>
      <c r="N675" s="53"/>
      <c r="O675" s="53"/>
      <c r="P675" s="53"/>
      <c r="Q675" s="53"/>
      <c r="S675" s="53"/>
      <c r="T675" s="53"/>
      <c r="W675" s="53"/>
      <c r="X675" s="53"/>
      <c r="Z675" s="53"/>
      <c r="AB675" s="53"/>
      <c r="AI675" s="54"/>
    </row>
    <row r="676">
      <c r="I676" s="53"/>
      <c r="K676" s="53"/>
      <c r="M676" s="53"/>
      <c r="N676" s="53"/>
      <c r="O676" s="53"/>
      <c r="P676" s="53"/>
      <c r="Q676" s="53"/>
      <c r="S676" s="53"/>
      <c r="T676" s="53"/>
      <c r="W676" s="53"/>
      <c r="X676" s="53"/>
      <c r="Z676" s="53"/>
      <c r="AB676" s="53"/>
      <c r="AI676" s="54"/>
    </row>
    <row r="677">
      <c r="I677" s="53"/>
      <c r="K677" s="53"/>
      <c r="M677" s="53"/>
      <c r="N677" s="53"/>
      <c r="O677" s="53"/>
      <c r="P677" s="53"/>
      <c r="Q677" s="53"/>
      <c r="S677" s="53"/>
      <c r="T677" s="53"/>
      <c r="W677" s="53"/>
      <c r="X677" s="53"/>
      <c r="Z677" s="53"/>
      <c r="AB677" s="53"/>
      <c r="AI677" s="54"/>
    </row>
    <row r="678">
      <c r="I678" s="53"/>
      <c r="K678" s="53"/>
      <c r="M678" s="53"/>
      <c r="N678" s="53"/>
      <c r="O678" s="53"/>
      <c r="P678" s="53"/>
      <c r="Q678" s="53"/>
      <c r="S678" s="53"/>
      <c r="T678" s="53"/>
      <c r="W678" s="53"/>
      <c r="X678" s="53"/>
      <c r="Z678" s="53"/>
      <c r="AB678" s="53"/>
      <c r="AI678" s="54"/>
    </row>
    <row r="679">
      <c r="I679" s="53"/>
      <c r="K679" s="53"/>
      <c r="M679" s="53"/>
      <c r="N679" s="53"/>
      <c r="O679" s="53"/>
      <c r="P679" s="53"/>
      <c r="Q679" s="53"/>
      <c r="S679" s="53"/>
      <c r="T679" s="53"/>
      <c r="W679" s="53"/>
      <c r="X679" s="53"/>
      <c r="Z679" s="53"/>
      <c r="AB679" s="53"/>
      <c r="AI679" s="54"/>
    </row>
    <row r="680">
      <c r="I680" s="53"/>
      <c r="K680" s="53"/>
      <c r="M680" s="53"/>
      <c r="N680" s="53"/>
      <c r="O680" s="53"/>
      <c r="P680" s="53"/>
      <c r="Q680" s="53"/>
      <c r="S680" s="53"/>
      <c r="T680" s="53"/>
      <c r="W680" s="53"/>
      <c r="X680" s="53"/>
      <c r="Z680" s="53"/>
      <c r="AB680" s="53"/>
      <c r="AI680" s="54"/>
    </row>
    <row r="681">
      <c r="I681" s="53"/>
      <c r="K681" s="53"/>
      <c r="M681" s="53"/>
      <c r="N681" s="53"/>
      <c r="O681" s="53"/>
      <c r="P681" s="53"/>
      <c r="Q681" s="53"/>
      <c r="S681" s="53"/>
      <c r="T681" s="53"/>
      <c r="W681" s="53"/>
      <c r="X681" s="53"/>
      <c r="Z681" s="53"/>
      <c r="AB681" s="53"/>
      <c r="AI681" s="54"/>
    </row>
    <row r="682">
      <c r="I682" s="53"/>
      <c r="K682" s="53"/>
      <c r="M682" s="53"/>
      <c r="N682" s="53"/>
      <c r="O682" s="53"/>
      <c r="P682" s="53"/>
      <c r="Q682" s="53"/>
      <c r="S682" s="53"/>
      <c r="T682" s="53"/>
      <c r="W682" s="53"/>
      <c r="X682" s="53"/>
      <c r="Z682" s="53"/>
      <c r="AB682" s="53"/>
      <c r="AI682" s="54"/>
    </row>
    <row r="683">
      <c r="I683" s="53"/>
      <c r="K683" s="53"/>
      <c r="M683" s="53"/>
      <c r="N683" s="53"/>
      <c r="O683" s="53"/>
      <c r="P683" s="53"/>
      <c r="Q683" s="53"/>
      <c r="S683" s="53"/>
      <c r="T683" s="53"/>
      <c r="W683" s="53"/>
      <c r="X683" s="53"/>
      <c r="Z683" s="53"/>
      <c r="AB683" s="53"/>
      <c r="AI683" s="54"/>
    </row>
    <row r="684">
      <c r="I684" s="53"/>
      <c r="K684" s="53"/>
      <c r="M684" s="53"/>
      <c r="N684" s="53"/>
      <c r="O684" s="53"/>
      <c r="P684" s="53"/>
      <c r="Q684" s="53"/>
      <c r="S684" s="53"/>
      <c r="T684" s="53"/>
      <c r="W684" s="53"/>
      <c r="X684" s="53"/>
      <c r="Z684" s="53"/>
      <c r="AB684" s="53"/>
      <c r="AI684" s="54"/>
    </row>
    <row r="685">
      <c r="I685" s="53"/>
      <c r="K685" s="53"/>
      <c r="M685" s="53"/>
      <c r="N685" s="53"/>
      <c r="O685" s="53"/>
      <c r="P685" s="53"/>
      <c r="Q685" s="53"/>
      <c r="S685" s="53"/>
      <c r="T685" s="53"/>
      <c r="W685" s="53"/>
      <c r="X685" s="53"/>
      <c r="Z685" s="53"/>
      <c r="AB685" s="53"/>
      <c r="AI685" s="54"/>
    </row>
    <row r="686">
      <c r="I686" s="53"/>
      <c r="K686" s="53"/>
      <c r="M686" s="53"/>
      <c r="N686" s="53"/>
      <c r="O686" s="53"/>
      <c r="P686" s="53"/>
      <c r="Q686" s="53"/>
      <c r="S686" s="53"/>
      <c r="T686" s="53"/>
      <c r="W686" s="53"/>
      <c r="X686" s="53"/>
      <c r="Z686" s="53"/>
      <c r="AB686" s="53"/>
      <c r="AI686" s="54"/>
    </row>
    <row r="687">
      <c r="I687" s="53"/>
      <c r="K687" s="53"/>
      <c r="M687" s="53"/>
      <c r="N687" s="53"/>
      <c r="O687" s="53"/>
      <c r="P687" s="53"/>
      <c r="Q687" s="53"/>
      <c r="S687" s="53"/>
      <c r="T687" s="53"/>
      <c r="W687" s="53"/>
      <c r="X687" s="53"/>
      <c r="Z687" s="53"/>
      <c r="AB687" s="53"/>
      <c r="AI687" s="54"/>
    </row>
    <row r="688">
      <c r="I688" s="53"/>
      <c r="K688" s="53"/>
      <c r="M688" s="53"/>
      <c r="N688" s="53"/>
      <c r="O688" s="53"/>
      <c r="P688" s="53"/>
      <c r="Q688" s="53"/>
      <c r="S688" s="53"/>
      <c r="T688" s="53"/>
      <c r="W688" s="53"/>
      <c r="X688" s="53"/>
      <c r="Z688" s="53"/>
      <c r="AB688" s="53"/>
      <c r="AI688" s="54"/>
    </row>
    <row r="689">
      <c r="I689" s="53"/>
      <c r="K689" s="53"/>
      <c r="M689" s="53"/>
      <c r="N689" s="53"/>
      <c r="O689" s="53"/>
      <c r="P689" s="53"/>
      <c r="Q689" s="53"/>
      <c r="S689" s="53"/>
      <c r="T689" s="53"/>
      <c r="W689" s="53"/>
      <c r="X689" s="53"/>
      <c r="Z689" s="53"/>
      <c r="AB689" s="53"/>
      <c r="AI689" s="54"/>
    </row>
    <row r="690">
      <c r="I690" s="53"/>
      <c r="K690" s="53"/>
      <c r="M690" s="53"/>
      <c r="N690" s="53"/>
      <c r="O690" s="53"/>
      <c r="P690" s="53"/>
      <c r="Q690" s="53"/>
      <c r="S690" s="53"/>
      <c r="T690" s="53"/>
      <c r="W690" s="53"/>
      <c r="X690" s="53"/>
      <c r="Z690" s="53"/>
      <c r="AB690" s="53"/>
      <c r="AI690" s="54"/>
    </row>
    <row r="691">
      <c r="I691" s="53"/>
      <c r="K691" s="53"/>
      <c r="M691" s="53"/>
      <c r="N691" s="53"/>
      <c r="O691" s="53"/>
      <c r="P691" s="53"/>
      <c r="Q691" s="53"/>
      <c r="S691" s="53"/>
      <c r="T691" s="53"/>
      <c r="W691" s="53"/>
      <c r="X691" s="53"/>
      <c r="Z691" s="53"/>
      <c r="AB691" s="53"/>
      <c r="AI691" s="54"/>
    </row>
    <row r="692">
      <c r="I692" s="53"/>
      <c r="K692" s="53"/>
      <c r="M692" s="53"/>
      <c r="N692" s="53"/>
      <c r="O692" s="53"/>
      <c r="P692" s="53"/>
      <c r="Q692" s="53"/>
      <c r="S692" s="53"/>
      <c r="T692" s="53"/>
      <c r="W692" s="53"/>
      <c r="X692" s="53"/>
      <c r="Z692" s="53"/>
      <c r="AB692" s="53"/>
      <c r="AI692" s="54"/>
    </row>
    <row r="693">
      <c r="I693" s="53"/>
      <c r="K693" s="53"/>
      <c r="M693" s="53"/>
      <c r="N693" s="53"/>
      <c r="O693" s="53"/>
      <c r="P693" s="53"/>
      <c r="Q693" s="53"/>
      <c r="S693" s="53"/>
      <c r="T693" s="53"/>
      <c r="W693" s="53"/>
      <c r="X693" s="53"/>
      <c r="Z693" s="53"/>
      <c r="AB693" s="53"/>
      <c r="AI693" s="54"/>
    </row>
    <row r="694">
      <c r="I694" s="53"/>
      <c r="K694" s="53"/>
      <c r="M694" s="53"/>
      <c r="N694" s="53"/>
      <c r="O694" s="53"/>
      <c r="P694" s="53"/>
      <c r="Q694" s="53"/>
      <c r="S694" s="53"/>
      <c r="T694" s="53"/>
      <c r="W694" s="53"/>
      <c r="X694" s="53"/>
      <c r="Z694" s="53"/>
      <c r="AB694" s="53"/>
      <c r="AI694" s="54"/>
    </row>
    <row r="695">
      <c r="I695" s="53"/>
      <c r="K695" s="53"/>
      <c r="M695" s="53"/>
      <c r="N695" s="53"/>
      <c r="O695" s="53"/>
      <c r="P695" s="53"/>
      <c r="Q695" s="53"/>
      <c r="S695" s="53"/>
      <c r="T695" s="53"/>
      <c r="W695" s="53"/>
      <c r="X695" s="53"/>
      <c r="Z695" s="53"/>
      <c r="AB695" s="53"/>
      <c r="AI695" s="54"/>
    </row>
    <row r="696">
      <c r="I696" s="53"/>
      <c r="K696" s="53"/>
      <c r="M696" s="53"/>
      <c r="N696" s="53"/>
      <c r="O696" s="53"/>
      <c r="P696" s="53"/>
      <c r="Q696" s="53"/>
      <c r="S696" s="53"/>
      <c r="T696" s="53"/>
      <c r="W696" s="53"/>
      <c r="X696" s="53"/>
      <c r="Z696" s="53"/>
      <c r="AB696" s="53"/>
      <c r="AI696" s="54"/>
    </row>
    <row r="697">
      <c r="I697" s="53"/>
      <c r="K697" s="53"/>
      <c r="M697" s="53"/>
      <c r="N697" s="53"/>
      <c r="O697" s="53"/>
      <c r="P697" s="53"/>
      <c r="Q697" s="53"/>
      <c r="S697" s="53"/>
      <c r="T697" s="53"/>
      <c r="W697" s="53"/>
      <c r="X697" s="53"/>
      <c r="Z697" s="53"/>
      <c r="AB697" s="53"/>
      <c r="AI697" s="54"/>
    </row>
    <row r="698">
      <c r="I698" s="53"/>
      <c r="K698" s="53"/>
      <c r="M698" s="53"/>
      <c r="N698" s="53"/>
      <c r="O698" s="53"/>
      <c r="P698" s="53"/>
      <c r="Q698" s="53"/>
      <c r="S698" s="53"/>
      <c r="T698" s="53"/>
      <c r="W698" s="53"/>
      <c r="X698" s="53"/>
      <c r="Z698" s="53"/>
      <c r="AB698" s="53"/>
      <c r="AI698" s="54"/>
    </row>
    <row r="699">
      <c r="I699" s="53"/>
      <c r="K699" s="53"/>
      <c r="M699" s="53"/>
      <c r="N699" s="53"/>
      <c r="O699" s="53"/>
      <c r="P699" s="53"/>
      <c r="Q699" s="53"/>
      <c r="S699" s="53"/>
      <c r="T699" s="53"/>
      <c r="W699" s="53"/>
      <c r="X699" s="53"/>
      <c r="Z699" s="53"/>
      <c r="AB699" s="53"/>
      <c r="AI699" s="54"/>
    </row>
    <row r="700">
      <c r="I700" s="53"/>
      <c r="K700" s="53"/>
      <c r="M700" s="53"/>
      <c r="N700" s="53"/>
      <c r="O700" s="53"/>
      <c r="P700" s="53"/>
      <c r="Q700" s="53"/>
      <c r="S700" s="53"/>
      <c r="T700" s="53"/>
      <c r="W700" s="53"/>
      <c r="X700" s="53"/>
      <c r="Z700" s="53"/>
      <c r="AB700" s="53"/>
      <c r="AI700" s="54"/>
    </row>
    <row r="701">
      <c r="I701" s="53"/>
      <c r="K701" s="53"/>
      <c r="M701" s="53"/>
      <c r="N701" s="53"/>
      <c r="O701" s="53"/>
      <c r="P701" s="53"/>
      <c r="Q701" s="53"/>
      <c r="S701" s="53"/>
      <c r="T701" s="53"/>
      <c r="W701" s="53"/>
      <c r="X701" s="53"/>
      <c r="Z701" s="53"/>
      <c r="AB701" s="53"/>
      <c r="AI701" s="54"/>
    </row>
    <row r="702">
      <c r="I702" s="53"/>
      <c r="K702" s="53"/>
      <c r="M702" s="53"/>
      <c r="N702" s="53"/>
      <c r="O702" s="53"/>
      <c r="P702" s="53"/>
      <c r="Q702" s="53"/>
      <c r="S702" s="53"/>
      <c r="T702" s="53"/>
      <c r="W702" s="53"/>
      <c r="X702" s="53"/>
      <c r="Z702" s="53"/>
      <c r="AB702" s="53"/>
      <c r="AI702" s="54"/>
    </row>
    <row r="703">
      <c r="I703" s="53"/>
      <c r="K703" s="53"/>
      <c r="M703" s="53"/>
      <c r="N703" s="53"/>
      <c r="O703" s="53"/>
      <c r="P703" s="53"/>
      <c r="Q703" s="53"/>
      <c r="S703" s="53"/>
      <c r="T703" s="53"/>
      <c r="W703" s="53"/>
      <c r="X703" s="53"/>
      <c r="Z703" s="53"/>
      <c r="AB703" s="53"/>
      <c r="AI703" s="54"/>
    </row>
    <row r="704">
      <c r="I704" s="53"/>
      <c r="K704" s="53"/>
      <c r="M704" s="53"/>
      <c r="N704" s="53"/>
      <c r="O704" s="53"/>
      <c r="P704" s="53"/>
      <c r="Q704" s="53"/>
      <c r="S704" s="53"/>
      <c r="T704" s="53"/>
      <c r="W704" s="53"/>
      <c r="X704" s="53"/>
      <c r="Z704" s="53"/>
      <c r="AB704" s="53"/>
      <c r="AI704" s="54"/>
    </row>
    <row r="705">
      <c r="I705" s="53"/>
      <c r="K705" s="53"/>
      <c r="M705" s="53"/>
      <c r="N705" s="53"/>
      <c r="O705" s="53"/>
      <c r="P705" s="53"/>
      <c r="Q705" s="53"/>
      <c r="S705" s="53"/>
      <c r="T705" s="53"/>
      <c r="W705" s="53"/>
      <c r="X705" s="53"/>
      <c r="Z705" s="53"/>
      <c r="AB705" s="53"/>
      <c r="AI705" s="54"/>
    </row>
    <row r="706">
      <c r="I706" s="53"/>
      <c r="K706" s="53"/>
      <c r="M706" s="53"/>
      <c r="N706" s="53"/>
      <c r="O706" s="53"/>
      <c r="P706" s="53"/>
      <c r="Q706" s="53"/>
      <c r="S706" s="53"/>
      <c r="T706" s="53"/>
      <c r="W706" s="53"/>
      <c r="X706" s="53"/>
      <c r="Z706" s="53"/>
      <c r="AB706" s="53"/>
      <c r="AI706" s="54"/>
    </row>
    <row r="707">
      <c r="I707" s="53"/>
      <c r="K707" s="53"/>
      <c r="M707" s="53"/>
      <c r="N707" s="53"/>
      <c r="O707" s="53"/>
      <c r="P707" s="53"/>
      <c r="Q707" s="53"/>
      <c r="S707" s="53"/>
      <c r="T707" s="53"/>
      <c r="W707" s="53"/>
      <c r="X707" s="53"/>
      <c r="Z707" s="53"/>
      <c r="AB707" s="53"/>
      <c r="AI707" s="54"/>
    </row>
    <row r="708">
      <c r="I708" s="53"/>
      <c r="K708" s="53"/>
      <c r="M708" s="53"/>
      <c r="N708" s="53"/>
      <c r="O708" s="53"/>
      <c r="P708" s="53"/>
      <c r="Q708" s="53"/>
      <c r="S708" s="53"/>
      <c r="T708" s="53"/>
      <c r="W708" s="53"/>
      <c r="X708" s="53"/>
      <c r="Z708" s="53"/>
      <c r="AB708" s="53"/>
      <c r="AI708" s="54"/>
    </row>
    <row r="709">
      <c r="I709" s="53"/>
      <c r="K709" s="53"/>
      <c r="M709" s="53"/>
      <c r="N709" s="53"/>
      <c r="O709" s="53"/>
      <c r="P709" s="53"/>
      <c r="Q709" s="53"/>
      <c r="S709" s="53"/>
      <c r="T709" s="53"/>
      <c r="W709" s="53"/>
      <c r="X709" s="53"/>
      <c r="Z709" s="53"/>
      <c r="AB709" s="53"/>
      <c r="AI709" s="54"/>
    </row>
    <row r="710">
      <c r="I710" s="53"/>
      <c r="K710" s="53"/>
      <c r="M710" s="53"/>
      <c r="N710" s="53"/>
      <c r="O710" s="53"/>
      <c r="P710" s="53"/>
      <c r="Q710" s="53"/>
      <c r="S710" s="53"/>
      <c r="T710" s="53"/>
      <c r="W710" s="53"/>
      <c r="X710" s="53"/>
      <c r="Z710" s="53"/>
      <c r="AB710" s="53"/>
      <c r="AI710" s="54"/>
    </row>
    <row r="711">
      <c r="I711" s="53"/>
      <c r="K711" s="53"/>
      <c r="M711" s="53"/>
      <c r="N711" s="53"/>
      <c r="O711" s="53"/>
      <c r="P711" s="53"/>
      <c r="Q711" s="53"/>
      <c r="S711" s="53"/>
      <c r="T711" s="53"/>
      <c r="W711" s="53"/>
      <c r="X711" s="53"/>
      <c r="Z711" s="53"/>
      <c r="AB711" s="53"/>
      <c r="AI711" s="54"/>
    </row>
    <row r="712">
      <c r="I712" s="53"/>
      <c r="K712" s="53"/>
      <c r="M712" s="53"/>
      <c r="N712" s="53"/>
      <c r="O712" s="53"/>
      <c r="P712" s="53"/>
      <c r="Q712" s="53"/>
      <c r="S712" s="53"/>
      <c r="T712" s="53"/>
      <c r="W712" s="53"/>
      <c r="X712" s="53"/>
      <c r="Z712" s="53"/>
      <c r="AB712" s="53"/>
      <c r="AI712" s="54"/>
    </row>
    <row r="713">
      <c r="I713" s="53"/>
      <c r="K713" s="53"/>
      <c r="M713" s="53"/>
      <c r="N713" s="53"/>
      <c r="O713" s="53"/>
      <c r="P713" s="53"/>
      <c r="Q713" s="53"/>
      <c r="S713" s="53"/>
      <c r="T713" s="53"/>
      <c r="W713" s="53"/>
      <c r="X713" s="53"/>
      <c r="Z713" s="53"/>
      <c r="AB713" s="53"/>
      <c r="AI713" s="54"/>
    </row>
    <row r="714">
      <c r="I714" s="53"/>
      <c r="K714" s="53"/>
      <c r="M714" s="53"/>
      <c r="N714" s="53"/>
      <c r="O714" s="53"/>
      <c r="P714" s="53"/>
      <c r="Q714" s="53"/>
      <c r="S714" s="53"/>
      <c r="T714" s="53"/>
      <c r="W714" s="53"/>
      <c r="X714" s="53"/>
      <c r="Z714" s="53"/>
      <c r="AB714" s="53"/>
      <c r="AI714" s="54"/>
    </row>
    <row r="715">
      <c r="I715" s="53"/>
      <c r="K715" s="53"/>
      <c r="M715" s="53"/>
      <c r="N715" s="53"/>
      <c r="O715" s="53"/>
      <c r="P715" s="53"/>
      <c r="Q715" s="53"/>
      <c r="S715" s="53"/>
      <c r="T715" s="53"/>
      <c r="W715" s="53"/>
      <c r="X715" s="53"/>
      <c r="Z715" s="53"/>
      <c r="AB715" s="53"/>
      <c r="AI715" s="54"/>
    </row>
    <row r="716">
      <c r="I716" s="53"/>
      <c r="K716" s="53"/>
      <c r="M716" s="53"/>
      <c r="N716" s="53"/>
      <c r="O716" s="53"/>
      <c r="P716" s="53"/>
      <c r="Q716" s="53"/>
      <c r="S716" s="53"/>
      <c r="T716" s="53"/>
      <c r="W716" s="53"/>
      <c r="X716" s="53"/>
      <c r="Z716" s="53"/>
      <c r="AB716" s="53"/>
      <c r="AI716" s="54"/>
    </row>
    <row r="717">
      <c r="I717" s="53"/>
      <c r="K717" s="53"/>
      <c r="M717" s="53"/>
      <c r="N717" s="53"/>
      <c r="O717" s="53"/>
      <c r="P717" s="53"/>
      <c r="Q717" s="53"/>
      <c r="S717" s="53"/>
      <c r="T717" s="53"/>
      <c r="W717" s="53"/>
      <c r="X717" s="53"/>
      <c r="Z717" s="53"/>
      <c r="AB717" s="53"/>
      <c r="AI717" s="54"/>
    </row>
    <row r="718">
      <c r="I718" s="53"/>
      <c r="K718" s="53"/>
      <c r="M718" s="53"/>
      <c r="N718" s="53"/>
      <c r="O718" s="53"/>
      <c r="P718" s="53"/>
      <c r="Q718" s="53"/>
      <c r="S718" s="53"/>
      <c r="T718" s="53"/>
      <c r="W718" s="53"/>
      <c r="X718" s="53"/>
      <c r="Z718" s="53"/>
      <c r="AB718" s="53"/>
      <c r="AI718" s="54"/>
    </row>
    <row r="719">
      <c r="I719" s="53"/>
      <c r="K719" s="53"/>
      <c r="M719" s="53"/>
      <c r="N719" s="53"/>
      <c r="O719" s="53"/>
      <c r="P719" s="53"/>
      <c r="Q719" s="53"/>
      <c r="S719" s="53"/>
      <c r="T719" s="53"/>
      <c r="W719" s="53"/>
      <c r="X719" s="53"/>
      <c r="Z719" s="53"/>
      <c r="AB719" s="53"/>
      <c r="AI719" s="54"/>
    </row>
    <row r="720">
      <c r="I720" s="53"/>
      <c r="K720" s="53"/>
      <c r="M720" s="53"/>
      <c r="N720" s="53"/>
      <c r="O720" s="53"/>
      <c r="P720" s="53"/>
      <c r="Q720" s="53"/>
      <c r="S720" s="53"/>
      <c r="T720" s="53"/>
      <c r="W720" s="53"/>
      <c r="X720" s="53"/>
      <c r="Z720" s="53"/>
      <c r="AB720" s="53"/>
      <c r="AI720" s="54"/>
    </row>
    <row r="721">
      <c r="I721" s="53"/>
      <c r="K721" s="53"/>
      <c r="M721" s="53"/>
      <c r="N721" s="53"/>
      <c r="O721" s="53"/>
      <c r="P721" s="53"/>
      <c r="Q721" s="53"/>
      <c r="S721" s="53"/>
      <c r="T721" s="53"/>
      <c r="W721" s="53"/>
      <c r="X721" s="53"/>
      <c r="Z721" s="53"/>
      <c r="AB721" s="53"/>
      <c r="AI721" s="54"/>
    </row>
    <row r="722">
      <c r="I722" s="53"/>
      <c r="K722" s="53"/>
      <c r="M722" s="53"/>
      <c r="N722" s="53"/>
      <c r="O722" s="53"/>
      <c r="P722" s="53"/>
      <c r="Q722" s="53"/>
      <c r="S722" s="53"/>
      <c r="T722" s="53"/>
      <c r="W722" s="53"/>
      <c r="X722" s="53"/>
      <c r="Z722" s="53"/>
      <c r="AB722" s="53"/>
      <c r="AI722" s="54"/>
    </row>
    <row r="723">
      <c r="I723" s="53"/>
      <c r="K723" s="53"/>
      <c r="M723" s="53"/>
      <c r="N723" s="53"/>
      <c r="O723" s="53"/>
      <c r="P723" s="53"/>
      <c r="Q723" s="53"/>
      <c r="S723" s="53"/>
      <c r="T723" s="53"/>
      <c r="W723" s="53"/>
      <c r="X723" s="53"/>
      <c r="Z723" s="53"/>
      <c r="AB723" s="53"/>
      <c r="AI723" s="54"/>
    </row>
    <row r="724">
      <c r="I724" s="53"/>
      <c r="K724" s="53"/>
      <c r="M724" s="53"/>
      <c r="N724" s="53"/>
      <c r="O724" s="53"/>
      <c r="P724" s="53"/>
      <c r="Q724" s="53"/>
      <c r="S724" s="53"/>
      <c r="T724" s="53"/>
      <c r="W724" s="53"/>
      <c r="X724" s="53"/>
      <c r="Z724" s="53"/>
      <c r="AB724" s="53"/>
      <c r="AI724" s="54"/>
    </row>
    <row r="725">
      <c r="I725" s="53"/>
      <c r="K725" s="53"/>
      <c r="M725" s="53"/>
      <c r="N725" s="53"/>
      <c r="O725" s="53"/>
      <c r="P725" s="53"/>
      <c r="Q725" s="53"/>
      <c r="S725" s="53"/>
      <c r="T725" s="53"/>
      <c r="W725" s="53"/>
      <c r="X725" s="53"/>
      <c r="Z725" s="53"/>
      <c r="AB725" s="53"/>
      <c r="AI725" s="54"/>
    </row>
    <row r="726">
      <c r="I726" s="53"/>
      <c r="K726" s="53"/>
      <c r="M726" s="53"/>
      <c r="N726" s="53"/>
      <c r="O726" s="53"/>
      <c r="P726" s="53"/>
      <c r="Q726" s="53"/>
      <c r="S726" s="53"/>
      <c r="T726" s="53"/>
      <c r="W726" s="53"/>
      <c r="X726" s="53"/>
      <c r="Z726" s="53"/>
      <c r="AB726" s="53"/>
      <c r="AI726" s="54"/>
    </row>
    <row r="727">
      <c r="I727" s="53"/>
      <c r="K727" s="53"/>
      <c r="M727" s="53"/>
      <c r="N727" s="53"/>
      <c r="O727" s="53"/>
      <c r="P727" s="53"/>
      <c r="Q727" s="53"/>
      <c r="S727" s="53"/>
      <c r="T727" s="53"/>
      <c r="W727" s="53"/>
      <c r="X727" s="53"/>
      <c r="Z727" s="53"/>
      <c r="AB727" s="53"/>
      <c r="AI727" s="54"/>
    </row>
    <row r="728">
      <c r="I728" s="53"/>
      <c r="K728" s="53"/>
      <c r="M728" s="53"/>
      <c r="N728" s="53"/>
      <c r="O728" s="53"/>
      <c r="P728" s="53"/>
      <c r="Q728" s="53"/>
      <c r="S728" s="53"/>
      <c r="T728" s="53"/>
      <c r="W728" s="53"/>
      <c r="X728" s="53"/>
      <c r="Z728" s="53"/>
      <c r="AB728" s="53"/>
      <c r="AI728" s="54"/>
    </row>
    <row r="729">
      <c r="I729" s="53"/>
      <c r="K729" s="53"/>
      <c r="M729" s="53"/>
      <c r="N729" s="53"/>
      <c r="O729" s="53"/>
      <c r="P729" s="53"/>
      <c r="Q729" s="53"/>
      <c r="S729" s="53"/>
      <c r="T729" s="53"/>
      <c r="W729" s="53"/>
      <c r="X729" s="53"/>
      <c r="Z729" s="53"/>
      <c r="AB729" s="53"/>
      <c r="AI729" s="54"/>
    </row>
    <row r="730">
      <c r="I730" s="53"/>
      <c r="K730" s="53"/>
      <c r="M730" s="53"/>
      <c r="N730" s="53"/>
      <c r="O730" s="53"/>
      <c r="P730" s="53"/>
      <c r="Q730" s="53"/>
      <c r="S730" s="53"/>
      <c r="T730" s="53"/>
      <c r="W730" s="53"/>
      <c r="X730" s="53"/>
      <c r="Z730" s="53"/>
      <c r="AB730" s="53"/>
      <c r="AI730" s="54"/>
    </row>
    <row r="731">
      <c r="I731" s="53"/>
      <c r="K731" s="53"/>
      <c r="M731" s="53"/>
      <c r="N731" s="53"/>
      <c r="O731" s="53"/>
      <c r="P731" s="53"/>
      <c r="Q731" s="53"/>
      <c r="S731" s="53"/>
      <c r="T731" s="53"/>
      <c r="W731" s="53"/>
      <c r="X731" s="53"/>
      <c r="Z731" s="53"/>
      <c r="AB731" s="53"/>
      <c r="AI731" s="54"/>
    </row>
    <row r="732">
      <c r="I732" s="53"/>
      <c r="K732" s="53"/>
      <c r="M732" s="53"/>
      <c r="N732" s="53"/>
      <c r="O732" s="53"/>
      <c r="P732" s="53"/>
      <c r="Q732" s="53"/>
      <c r="S732" s="53"/>
      <c r="T732" s="53"/>
      <c r="W732" s="53"/>
      <c r="X732" s="53"/>
      <c r="Z732" s="53"/>
      <c r="AB732" s="53"/>
      <c r="AI732" s="54"/>
    </row>
    <row r="733">
      <c r="I733" s="53"/>
      <c r="K733" s="53"/>
      <c r="M733" s="53"/>
      <c r="N733" s="53"/>
      <c r="O733" s="53"/>
      <c r="P733" s="53"/>
      <c r="Q733" s="53"/>
      <c r="S733" s="53"/>
      <c r="T733" s="53"/>
      <c r="W733" s="53"/>
      <c r="X733" s="53"/>
      <c r="Z733" s="53"/>
      <c r="AB733" s="53"/>
      <c r="AI733" s="54"/>
    </row>
    <row r="734">
      <c r="I734" s="53"/>
      <c r="K734" s="53"/>
      <c r="M734" s="53"/>
      <c r="N734" s="53"/>
      <c r="O734" s="53"/>
      <c r="P734" s="53"/>
      <c r="Q734" s="53"/>
      <c r="S734" s="53"/>
      <c r="T734" s="53"/>
      <c r="W734" s="53"/>
      <c r="X734" s="53"/>
      <c r="Z734" s="53"/>
      <c r="AB734" s="53"/>
      <c r="AI734" s="54"/>
    </row>
    <row r="735">
      <c r="I735" s="53"/>
      <c r="K735" s="53"/>
      <c r="M735" s="53"/>
      <c r="N735" s="53"/>
      <c r="O735" s="53"/>
      <c r="P735" s="53"/>
      <c r="Q735" s="53"/>
      <c r="S735" s="53"/>
      <c r="T735" s="53"/>
      <c r="W735" s="53"/>
      <c r="X735" s="53"/>
      <c r="Z735" s="53"/>
      <c r="AB735" s="53"/>
      <c r="AI735" s="54"/>
    </row>
    <row r="736">
      <c r="I736" s="53"/>
      <c r="K736" s="53"/>
      <c r="M736" s="53"/>
      <c r="N736" s="53"/>
      <c r="O736" s="53"/>
      <c r="P736" s="53"/>
      <c r="Q736" s="53"/>
      <c r="S736" s="53"/>
      <c r="T736" s="53"/>
      <c r="W736" s="53"/>
      <c r="X736" s="53"/>
      <c r="Z736" s="53"/>
      <c r="AB736" s="53"/>
      <c r="AI736" s="54"/>
    </row>
    <row r="737">
      <c r="I737" s="53"/>
      <c r="K737" s="53"/>
      <c r="M737" s="53"/>
      <c r="N737" s="53"/>
      <c r="O737" s="53"/>
      <c r="P737" s="53"/>
      <c r="Q737" s="53"/>
      <c r="S737" s="53"/>
      <c r="T737" s="53"/>
      <c r="W737" s="53"/>
      <c r="X737" s="53"/>
      <c r="Z737" s="53"/>
      <c r="AB737" s="53"/>
      <c r="AI737" s="54"/>
    </row>
    <row r="738">
      <c r="I738" s="53"/>
      <c r="K738" s="53"/>
      <c r="M738" s="53"/>
      <c r="N738" s="53"/>
      <c r="O738" s="53"/>
      <c r="P738" s="53"/>
      <c r="Q738" s="53"/>
      <c r="S738" s="53"/>
      <c r="T738" s="53"/>
      <c r="W738" s="53"/>
      <c r="X738" s="53"/>
      <c r="Z738" s="53"/>
      <c r="AB738" s="53"/>
      <c r="AI738" s="54"/>
    </row>
    <row r="739">
      <c r="I739" s="53"/>
      <c r="K739" s="53"/>
      <c r="M739" s="53"/>
      <c r="N739" s="53"/>
      <c r="O739" s="53"/>
      <c r="P739" s="53"/>
      <c r="Q739" s="53"/>
      <c r="S739" s="53"/>
      <c r="T739" s="53"/>
      <c r="W739" s="53"/>
      <c r="X739" s="53"/>
      <c r="Z739" s="53"/>
      <c r="AB739" s="53"/>
      <c r="AI739" s="54"/>
    </row>
    <row r="740">
      <c r="I740" s="53"/>
      <c r="K740" s="53"/>
      <c r="M740" s="53"/>
      <c r="N740" s="53"/>
      <c r="O740" s="53"/>
      <c r="P740" s="53"/>
      <c r="Q740" s="53"/>
      <c r="S740" s="53"/>
      <c r="T740" s="53"/>
      <c r="W740" s="53"/>
      <c r="X740" s="53"/>
      <c r="Z740" s="53"/>
      <c r="AB740" s="53"/>
      <c r="AI740" s="54"/>
    </row>
    <row r="741">
      <c r="I741" s="53"/>
      <c r="K741" s="53"/>
      <c r="M741" s="53"/>
      <c r="N741" s="53"/>
      <c r="O741" s="53"/>
      <c r="P741" s="53"/>
      <c r="Q741" s="53"/>
      <c r="S741" s="53"/>
      <c r="T741" s="53"/>
      <c r="W741" s="53"/>
      <c r="X741" s="53"/>
      <c r="Z741" s="53"/>
      <c r="AB741" s="53"/>
      <c r="AI741" s="54"/>
    </row>
    <row r="742">
      <c r="I742" s="53"/>
      <c r="K742" s="53"/>
      <c r="M742" s="53"/>
      <c r="N742" s="53"/>
      <c r="O742" s="53"/>
      <c r="P742" s="53"/>
      <c r="Q742" s="53"/>
      <c r="S742" s="53"/>
      <c r="T742" s="53"/>
      <c r="W742" s="53"/>
      <c r="X742" s="53"/>
      <c r="Z742" s="53"/>
      <c r="AB742" s="53"/>
      <c r="AI742" s="54"/>
    </row>
    <row r="743">
      <c r="I743" s="53"/>
      <c r="K743" s="53"/>
      <c r="M743" s="53"/>
      <c r="N743" s="53"/>
      <c r="O743" s="53"/>
      <c r="P743" s="53"/>
      <c r="Q743" s="53"/>
      <c r="S743" s="53"/>
      <c r="T743" s="53"/>
      <c r="W743" s="53"/>
      <c r="X743" s="53"/>
      <c r="Z743" s="53"/>
      <c r="AB743" s="53"/>
      <c r="AI743" s="54"/>
    </row>
    <row r="744">
      <c r="I744" s="53"/>
      <c r="K744" s="53"/>
      <c r="M744" s="53"/>
      <c r="N744" s="53"/>
      <c r="O744" s="53"/>
      <c r="P744" s="53"/>
      <c r="Q744" s="53"/>
      <c r="S744" s="53"/>
      <c r="T744" s="53"/>
      <c r="W744" s="53"/>
      <c r="X744" s="53"/>
      <c r="Z744" s="53"/>
      <c r="AB744" s="53"/>
      <c r="AI744" s="54"/>
    </row>
    <row r="745">
      <c r="I745" s="53"/>
      <c r="K745" s="53"/>
      <c r="M745" s="53"/>
      <c r="N745" s="53"/>
      <c r="O745" s="53"/>
      <c r="P745" s="53"/>
      <c r="Q745" s="53"/>
      <c r="S745" s="53"/>
      <c r="T745" s="53"/>
      <c r="W745" s="53"/>
      <c r="X745" s="53"/>
      <c r="Z745" s="53"/>
      <c r="AB745" s="53"/>
      <c r="AI745" s="54"/>
    </row>
    <row r="746">
      <c r="I746" s="53"/>
      <c r="K746" s="53"/>
      <c r="M746" s="53"/>
      <c r="N746" s="53"/>
      <c r="O746" s="53"/>
      <c r="P746" s="53"/>
      <c r="Q746" s="53"/>
      <c r="S746" s="53"/>
      <c r="T746" s="53"/>
      <c r="W746" s="53"/>
      <c r="X746" s="53"/>
      <c r="Z746" s="53"/>
      <c r="AB746" s="53"/>
      <c r="AI746" s="54"/>
    </row>
    <row r="747">
      <c r="I747" s="53"/>
      <c r="K747" s="53"/>
      <c r="M747" s="53"/>
      <c r="N747" s="53"/>
      <c r="O747" s="53"/>
      <c r="P747" s="53"/>
      <c r="Q747" s="53"/>
      <c r="S747" s="53"/>
      <c r="T747" s="53"/>
      <c r="W747" s="53"/>
      <c r="X747" s="53"/>
      <c r="Z747" s="53"/>
      <c r="AB747" s="53"/>
      <c r="AI747" s="54"/>
    </row>
    <row r="748">
      <c r="I748" s="53"/>
      <c r="K748" s="53"/>
      <c r="M748" s="53"/>
      <c r="N748" s="53"/>
      <c r="O748" s="53"/>
      <c r="P748" s="53"/>
      <c r="Q748" s="53"/>
      <c r="S748" s="53"/>
      <c r="T748" s="53"/>
      <c r="W748" s="53"/>
      <c r="X748" s="53"/>
      <c r="Z748" s="53"/>
      <c r="AB748" s="53"/>
      <c r="AI748" s="54"/>
    </row>
    <row r="749">
      <c r="I749" s="53"/>
      <c r="K749" s="53"/>
      <c r="M749" s="53"/>
      <c r="N749" s="53"/>
      <c r="O749" s="53"/>
      <c r="P749" s="53"/>
      <c r="Q749" s="53"/>
      <c r="S749" s="53"/>
      <c r="T749" s="53"/>
      <c r="W749" s="53"/>
      <c r="X749" s="53"/>
      <c r="Z749" s="53"/>
      <c r="AB749" s="53"/>
      <c r="AI749" s="54"/>
    </row>
    <row r="750">
      <c r="I750" s="53"/>
      <c r="K750" s="53"/>
      <c r="M750" s="53"/>
      <c r="N750" s="53"/>
      <c r="O750" s="53"/>
      <c r="P750" s="53"/>
      <c r="Q750" s="53"/>
      <c r="S750" s="53"/>
      <c r="T750" s="53"/>
      <c r="W750" s="53"/>
      <c r="X750" s="53"/>
      <c r="Z750" s="53"/>
      <c r="AB750" s="53"/>
      <c r="AI750" s="54"/>
    </row>
    <row r="751">
      <c r="I751" s="53"/>
      <c r="K751" s="53"/>
      <c r="M751" s="53"/>
      <c r="N751" s="53"/>
      <c r="O751" s="53"/>
      <c r="P751" s="53"/>
      <c r="Q751" s="53"/>
      <c r="S751" s="53"/>
      <c r="T751" s="53"/>
      <c r="W751" s="53"/>
      <c r="X751" s="53"/>
      <c r="Z751" s="53"/>
      <c r="AB751" s="53"/>
      <c r="AI751" s="54"/>
    </row>
    <row r="752">
      <c r="I752" s="53"/>
      <c r="K752" s="53"/>
      <c r="M752" s="53"/>
      <c r="N752" s="53"/>
      <c r="O752" s="53"/>
      <c r="P752" s="53"/>
      <c r="Q752" s="53"/>
      <c r="S752" s="53"/>
      <c r="T752" s="53"/>
      <c r="W752" s="53"/>
      <c r="X752" s="53"/>
      <c r="Z752" s="53"/>
      <c r="AB752" s="53"/>
      <c r="AI752" s="54"/>
    </row>
    <row r="753">
      <c r="I753" s="53"/>
      <c r="K753" s="53"/>
      <c r="M753" s="53"/>
      <c r="N753" s="53"/>
      <c r="O753" s="53"/>
      <c r="P753" s="53"/>
      <c r="Q753" s="53"/>
      <c r="S753" s="53"/>
      <c r="T753" s="53"/>
      <c r="W753" s="53"/>
      <c r="X753" s="53"/>
      <c r="Z753" s="53"/>
      <c r="AB753" s="53"/>
      <c r="AI753" s="54"/>
    </row>
    <row r="754">
      <c r="I754" s="53"/>
      <c r="K754" s="53"/>
      <c r="M754" s="53"/>
      <c r="N754" s="53"/>
      <c r="O754" s="53"/>
      <c r="P754" s="53"/>
      <c r="Q754" s="53"/>
      <c r="S754" s="53"/>
      <c r="T754" s="53"/>
      <c r="W754" s="53"/>
      <c r="X754" s="53"/>
      <c r="Z754" s="53"/>
      <c r="AB754" s="53"/>
      <c r="AI754" s="54"/>
    </row>
    <row r="755">
      <c r="I755" s="53"/>
      <c r="K755" s="53"/>
      <c r="M755" s="53"/>
      <c r="N755" s="53"/>
      <c r="O755" s="53"/>
      <c r="P755" s="53"/>
      <c r="Q755" s="53"/>
      <c r="S755" s="53"/>
      <c r="T755" s="53"/>
      <c r="W755" s="53"/>
      <c r="X755" s="53"/>
      <c r="Z755" s="53"/>
      <c r="AB755" s="53"/>
      <c r="AI755" s="54"/>
    </row>
    <row r="756">
      <c r="I756" s="53"/>
      <c r="K756" s="53"/>
      <c r="M756" s="53"/>
      <c r="N756" s="53"/>
      <c r="O756" s="53"/>
      <c r="P756" s="53"/>
      <c r="Q756" s="53"/>
      <c r="S756" s="53"/>
      <c r="T756" s="53"/>
      <c r="W756" s="53"/>
      <c r="X756" s="53"/>
      <c r="Z756" s="53"/>
      <c r="AB756" s="53"/>
      <c r="AI756" s="54"/>
    </row>
    <row r="757">
      <c r="I757" s="53"/>
      <c r="K757" s="53"/>
      <c r="M757" s="53"/>
      <c r="N757" s="53"/>
      <c r="O757" s="53"/>
      <c r="P757" s="53"/>
      <c r="Q757" s="53"/>
      <c r="S757" s="53"/>
      <c r="T757" s="53"/>
      <c r="W757" s="53"/>
      <c r="X757" s="53"/>
      <c r="Z757" s="53"/>
      <c r="AB757" s="53"/>
      <c r="AI757" s="54"/>
    </row>
    <row r="758">
      <c r="I758" s="53"/>
      <c r="K758" s="53"/>
      <c r="M758" s="53"/>
      <c r="N758" s="53"/>
      <c r="O758" s="53"/>
      <c r="P758" s="53"/>
      <c r="Q758" s="53"/>
      <c r="S758" s="53"/>
      <c r="T758" s="53"/>
      <c r="W758" s="53"/>
      <c r="X758" s="53"/>
      <c r="Z758" s="53"/>
      <c r="AB758" s="53"/>
      <c r="AI758" s="54"/>
    </row>
    <row r="759">
      <c r="I759" s="53"/>
      <c r="K759" s="53"/>
      <c r="M759" s="53"/>
      <c r="N759" s="53"/>
      <c r="O759" s="53"/>
      <c r="P759" s="53"/>
      <c r="Q759" s="53"/>
      <c r="S759" s="53"/>
      <c r="T759" s="53"/>
      <c r="W759" s="53"/>
      <c r="X759" s="53"/>
      <c r="Z759" s="53"/>
      <c r="AB759" s="53"/>
      <c r="AI759" s="54"/>
    </row>
    <row r="760">
      <c r="I760" s="53"/>
      <c r="K760" s="53"/>
      <c r="M760" s="53"/>
      <c r="N760" s="53"/>
      <c r="O760" s="53"/>
      <c r="P760" s="53"/>
      <c r="Q760" s="53"/>
      <c r="S760" s="53"/>
      <c r="T760" s="53"/>
      <c r="W760" s="53"/>
      <c r="X760" s="53"/>
      <c r="Z760" s="53"/>
      <c r="AB760" s="53"/>
      <c r="AI760" s="54"/>
    </row>
    <row r="761">
      <c r="I761" s="53"/>
      <c r="K761" s="53"/>
      <c r="M761" s="53"/>
      <c r="N761" s="53"/>
      <c r="O761" s="53"/>
      <c r="P761" s="53"/>
      <c r="Q761" s="53"/>
      <c r="S761" s="53"/>
      <c r="T761" s="53"/>
      <c r="W761" s="53"/>
      <c r="X761" s="53"/>
      <c r="Z761" s="53"/>
      <c r="AB761" s="53"/>
      <c r="AI761" s="54"/>
    </row>
    <row r="762">
      <c r="I762" s="53"/>
      <c r="K762" s="53"/>
      <c r="M762" s="53"/>
      <c r="N762" s="53"/>
      <c r="O762" s="53"/>
      <c r="P762" s="53"/>
      <c r="Q762" s="53"/>
      <c r="S762" s="53"/>
      <c r="T762" s="53"/>
      <c r="W762" s="53"/>
      <c r="X762" s="53"/>
      <c r="Z762" s="53"/>
      <c r="AB762" s="53"/>
      <c r="AI762" s="54"/>
    </row>
    <row r="763">
      <c r="I763" s="53"/>
      <c r="K763" s="53"/>
      <c r="M763" s="53"/>
      <c r="N763" s="53"/>
      <c r="O763" s="53"/>
      <c r="P763" s="53"/>
      <c r="Q763" s="53"/>
      <c r="S763" s="53"/>
      <c r="T763" s="53"/>
      <c r="W763" s="53"/>
      <c r="X763" s="53"/>
      <c r="Z763" s="53"/>
      <c r="AB763" s="53"/>
      <c r="AI763" s="54"/>
    </row>
    <row r="764">
      <c r="I764" s="53"/>
      <c r="K764" s="53"/>
      <c r="M764" s="53"/>
      <c r="N764" s="53"/>
      <c r="O764" s="53"/>
      <c r="P764" s="53"/>
      <c r="Q764" s="53"/>
      <c r="S764" s="53"/>
      <c r="T764" s="53"/>
      <c r="W764" s="53"/>
      <c r="X764" s="53"/>
      <c r="Z764" s="53"/>
      <c r="AB764" s="53"/>
      <c r="AI764" s="54"/>
    </row>
    <row r="765">
      <c r="I765" s="53"/>
      <c r="K765" s="53"/>
      <c r="M765" s="53"/>
      <c r="N765" s="53"/>
      <c r="O765" s="53"/>
      <c r="P765" s="53"/>
      <c r="Q765" s="53"/>
      <c r="S765" s="53"/>
      <c r="T765" s="53"/>
      <c r="W765" s="53"/>
      <c r="X765" s="53"/>
      <c r="Z765" s="53"/>
      <c r="AB765" s="53"/>
      <c r="AI765" s="54"/>
    </row>
    <row r="766">
      <c r="I766" s="53"/>
      <c r="K766" s="53"/>
      <c r="M766" s="53"/>
      <c r="N766" s="53"/>
      <c r="O766" s="53"/>
      <c r="P766" s="53"/>
      <c r="Q766" s="53"/>
      <c r="S766" s="53"/>
      <c r="T766" s="53"/>
      <c r="W766" s="53"/>
      <c r="X766" s="53"/>
      <c r="Z766" s="53"/>
      <c r="AB766" s="53"/>
      <c r="AI766" s="54"/>
    </row>
    <row r="767">
      <c r="I767" s="53"/>
      <c r="K767" s="53"/>
      <c r="M767" s="53"/>
      <c r="N767" s="53"/>
      <c r="O767" s="53"/>
      <c r="P767" s="53"/>
      <c r="Q767" s="53"/>
      <c r="S767" s="53"/>
      <c r="T767" s="53"/>
      <c r="W767" s="53"/>
      <c r="X767" s="53"/>
      <c r="Z767" s="53"/>
      <c r="AB767" s="53"/>
      <c r="AI767" s="54"/>
    </row>
    <row r="768">
      <c r="I768" s="53"/>
      <c r="K768" s="53"/>
      <c r="M768" s="53"/>
      <c r="N768" s="53"/>
      <c r="O768" s="53"/>
      <c r="P768" s="53"/>
      <c r="Q768" s="53"/>
      <c r="S768" s="53"/>
      <c r="T768" s="53"/>
      <c r="W768" s="53"/>
      <c r="X768" s="53"/>
      <c r="Z768" s="53"/>
      <c r="AB768" s="53"/>
      <c r="AI768" s="54"/>
    </row>
    <row r="769">
      <c r="I769" s="53"/>
      <c r="K769" s="53"/>
      <c r="M769" s="53"/>
      <c r="N769" s="53"/>
      <c r="O769" s="53"/>
      <c r="P769" s="53"/>
      <c r="Q769" s="53"/>
      <c r="S769" s="53"/>
      <c r="T769" s="53"/>
      <c r="W769" s="53"/>
      <c r="X769" s="53"/>
      <c r="Z769" s="53"/>
      <c r="AB769" s="53"/>
      <c r="AI769" s="54"/>
    </row>
    <row r="770">
      <c r="I770" s="53"/>
      <c r="K770" s="53"/>
      <c r="M770" s="53"/>
      <c r="N770" s="53"/>
      <c r="O770" s="53"/>
      <c r="P770" s="53"/>
      <c r="Q770" s="53"/>
      <c r="S770" s="53"/>
      <c r="T770" s="53"/>
      <c r="W770" s="53"/>
      <c r="X770" s="53"/>
      <c r="Z770" s="53"/>
      <c r="AB770" s="53"/>
      <c r="AI770" s="54"/>
    </row>
    <row r="771">
      <c r="I771" s="53"/>
      <c r="K771" s="53"/>
      <c r="M771" s="53"/>
      <c r="N771" s="53"/>
      <c r="O771" s="53"/>
      <c r="P771" s="53"/>
      <c r="Q771" s="53"/>
      <c r="S771" s="53"/>
      <c r="T771" s="53"/>
      <c r="W771" s="53"/>
      <c r="X771" s="53"/>
      <c r="Z771" s="53"/>
      <c r="AB771" s="53"/>
      <c r="AI771" s="54"/>
    </row>
    <row r="772">
      <c r="I772" s="53"/>
      <c r="K772" s="53"/>
      <c r="M772" s="53"/>
      <c r="N772" s="53"/>
      <c r="O772" s="53"/>
      <c r="P772" s="53"/>
      <c r="Q772" s="53"/>
      <c r="S772" s="53"/>
      <c r="T772" s="53"/>
      <c r="W772" s="53"/>
      <c r="X772" s="53"/>
      <c r="Z772" s="53"/>
      <c r="AB772" s="53"/>
      <c r="AI772" s="54"/>
    </row>
    <row r="773">
      <c r="I773" s="53"/>
      <c r="K773" s="53"/>
      <c r="M773" s="53"/>
      <c r="N773" s="53"/>
      <c r="O773" s="53"/>
      <c r="P773" s="53"/>
      <c r="Q773" s="53"/>
      <c r="S773" s="53"/>
      <c r="T773" s="53"/>
      <c r="W773" s="53"/>
      <c r="X773" s="53"/>
      <c r="Z773" s="53"/>
      <c r="AB773" s="53"/>
      <c r="AI773" s="54"/>
    </row>
    <row r="774">
      <c r="I774" s="53"/>
      <c r="K774" s="53"/>
      <c r="M774" s="53"/>
      <c r="N774" s="53"/>
      <c r="O774" s="53"/>
      <c r="P774" s="53"/>
      <c r="Q774" s="53"/>
      <c r="S774" s="53"/>
      <c r="T774" s="53"/>
      <c r="W774" s="53"/>
      <c r="X774" s="53"/>
      <c r="Z774" s="53"/>
      <c r="AB774" s="53"/>
      <c r="AI774" s="54"/>
    </row>
    <row r="775">
      <c r="I775" s="53"/>
      <c r="K775" s="53"/>
      <c r="M775" s="53"/>
      <c r="N775" s="53"/>
      <c r="O775" s="53"/>
      <c r="P775" s="53"/>
      <c r="Q775" s="53"/>
      <c r="S775" s="53"/>
      <c r="T775" s="53"/>
      <c r="W775" s="53"/>
      <c r="X775" s="53"/>
      <c r="Z775" s="53"/>
      <c r="AB775" s="53"/>
      <c r="AI775" s="54"/>
    </row>
    <row r="776">
      <c r="I776" s="53"/>
      <c r="K776" s="53"/>
      <c r="M776" s="53"/>
      <c r="N776" s="53"/>
      <c r="O776" s="53"/>
      <c r="P776" s="53"/>
      <c r="Q776" s="53"/>
      <c r="S776" s="53"/>
      <c r="T776" s="53"/>
      <c r="W776" s="53"/>
      <c r="X776" s="53"/>
      <c r="Z776" s="53"/>
      <c r="AB776" s="53"/>
      <c r="AI776" s="54"/>
    </row>
    <row r="777">
      <c r="I777" s="53"/>
      <c r="K777" s="53"/>
      <c r="M777" s="53"/>
      <c r="N777" s="53"/>
      <c r="O777" s="53"/>
      <c r="P777" s="53"/>
      <c r="Q777" s="53"/>
      <c r="S777" s="53"/>
      <c r="T777" s="53"/>
      <c r="W777" s="53"/>
      <c r="X777" s="53"/>
      <c r="Z777" s="53"/>
      <c r="AB777" s="53"/>
      <c r="AI777" s="54"/>
    </row>
    <row r="778">
      <c r="I778" s="53"/>
      <c r="K778" s="53"/>
      <c r="M778" s="53"/>
      <c r="N778" s="53"/>
      <c r="O778" s="53"/>
      <c r="P778" s="53"/>
      <c r="Q778" s="53"/>
      <c r="S778" s="53"/>
      <c r="T778" s="53"/>
      <c r="W778" s="53"/>
      <c r="X778" s="53"/>
      <c r="Z778" s="53"/>
      <c r="AB778" s="53"/>
      <c r="AI778" s="54"/>
    </row>
    <row r="779">
      <c r="I779" s="53"/>
      <c r="K779" s="53"/>
      <c r="M779" s="53"/>
      <c r="N779" s="53"/>
      <c r="O779" s="53"/>
      <c r="P779" s="53"/>
      <c r="Q779" s="53"/>
      <c r="S779" s="53"/>
      <c r="T779" s="53"/>
      <c r="W779" s="53"/>
      <c r="X779" s="53"/>
      <c r="Z779" s="53"/>
      <c r="AB779" s="53"/>
      <c r="AI779" s="54"/>
    </row>
    <row r="780">
      <c r="I780" s="53"/>
      <c r="K780" s="53"/>
      <c r="M780" s="53"/>
      <c r="N780" s="53"/>
      <c r="O780" s="53"/>
      <c r="P780" s="53"/>
      <c r="Q780" s="53"/>
      <c r="S780" s="53"/>
      <c r="T780" s="53"/>
      <c r="W780" s="53"/>
      <c r="X780" s="53"/>
      <c r="Z780" s="53"/>
      <c r="AB780" s="53"/>
      <c r="AI780" s="54"/>
    </row>
    <row r="781">
      <c r="I781" s="53"/>
      <c r="K781" s="53"/>
      <c r="M781" s="53"/>
      <c r="N781" s="53"/>
      <c r="O781" s="53"/>
      <c r="P781" s="53"/>
      <c r="Q781" s="53"/>
      <c r="S781" s="53"/>
      <c r="T781" s="53"/>
      <c r="W781" s="53"/>
      <c r="X781" s="53"/>
      <c r="Z781" s="53"/>
      <c r="AB781" s="53"/>
      <c r="AI781" s="54"/>
    </row>
    <row r="782">
      <c r="I782" s="53"/>
      <c r="K782" s="53"/>
      <c r="M782" s="53"/>
      <c r="N782" s="53"/>
      <c r="O782" s="53"/>
      <c r="P782" s="53"/>
      <c r="Q782" s="53"/>
      <c r="S782" s="53"/>
      <c r="T782" s="53"/>
      <c r="W782" s="53"/>
      <c r="X782" s="53"/>
      <c r="Z782" s="53"/>
      <c r="AB782" s="53"/>
      <c r="AI782" s="54"/>
    </row>
    <row r="783">
      <c r="I783" s="53"/>
      <c r="K783" s="53"/>
      <c r="M783" s="53"/>
      <c r="N783" s="53"/>
      <c r="O783" s="53"/>
      <c r="P783" s="53"/>
      <c r="Q783" s="53"/>
      <c r="S783" s="53"/>
      <c r="T783" s="53"/>
      <c r="W783" s="53"/>
      <c r="X783" s="53"/>
      <c r="Z783" s="53"/>
      <c r="AB783" s="53"/>
      <c r="AI783" s="54"/>
    </row>
    <row r="784">
      <c r="I784" s="53"/>
      <c r="K784" s="53"/>
      <c r="M784" s="53"/>
      <c r="N784" s="53"/>
      <c r="O784" s="53"/>
      <c r="P784" s="53"/>
      <c r="Q784" s="53"/>
      <c r="S784" s="53"/>
      <c r="T784" s="53"/>
      <c r="W784" s="53"/>
      <c r="X784" s="53"/>
      <c r="Z784" s="53"/>
      <c r="AB784" s="53"/>
      <c r="AI784" s="54"/>
    </row>
    <row r="785">
      <c r="I785" s="53"/>
      <c r="K785" s="53"/>
      <c r="M785" s="53"/>
      <c r="N785" s="53"/>
      <c r="O785" s="53"/>
      <c r="P785" s="53"/>
      <c r="Q785" s="53"/>
      <c r="S785" s="53"/>
      <c r="T785" s="53"/>
      <c r="W785" s="53"/>
      <c r="X785" s="53"/>
      <c r="Z785" s="53"/>
      <c r="AB785" s="53"/>
      <c r="AI785" s="54"/>
    </row>
    <row r="786">
      <c r="I786" s="53"/>
      <c r="K786" s="53"/>
      <c r="M786" s="53"/>
      <c r="N786" s="53"/>
      <c r="O786" s="53"/>
      <c r="P786" s="53"/>
      <c r="Q786" s="53"/>
      <c r="S786" s="53"/>
      <c r="T786" s="53"/>
      <c r="W786" s="53"/>
      <c r="X786" s="53"/>
      <c r="Z786" s="53"/>
      <c r="AB786" s="53"/>
      <c r="AI786" s="54"/>
    </row>
    <row r="787">
      <c r="I787" s="53"/>
      <c r="K787" s="53"/>
      <c r="M787" s="53"/>
      <c r="N787" s="53"/>
      <c r="O787" s="53"/>
      <c r="P787" s="53"/>
      <c r="Q787" s="53"/>
      <c r="S787" s="53"/>
      <c r="T787" s="53"/>
      <c r="W787" s="53"/>
      <c r="X787" s="53"/>
      <c r="Z787" s="53"/>
      <c r="AB787" s="53"/>
      <c r="AI787" s="54"/>
    </row>
    <row r="788">
      <c r="I788" s="53"/>
      <c r="K788" s="53"/>
      <c r="M788" s="53"/>
      <c r="N788" s="53"/>
      <c r="O788" s="53"/>
      <c r="P788" s="53"/>
      <c r="Q788" s="53"/>
      <c r="S788" s="53"/>
      <c r="T788" s="53"/>
      <c r="W788" s="53"/>
      <c r="X788" s="53"/>
      <c r="Z788" s="53"/>
      <c r="AB788" s="53"/>
      <c r="AI788" s="54"/>
    </row>
    <row r="789">
      <c r="I789" s="53"/>
      <c r="K789" s="53"/>
      <c r="M789" s="53"/>
      <c r="N789" s="53"/>
      <c r="O789" s="53"/>
      <c r="P789" s="53"/>
      <c r="Q789" s="53"/>
      <c r="S789" s="53"/>
      <c r="T789" s="53"/>
      <c r="W789" s="53"/>
      <c r="X789" s="53"/>
      <c r="Z789" s="53"/>
      <c r="AB789" s="53"/>
      <c r="AI789" s="54"/>
    </row>
    <row r="790">
      <c r="I790" s="53"/>
      <c r="K790" s="53"/>
      <c r="M790" s="53"/>
      <c r="N790" s="53"/>
      <c r="O790" s="53"/>
      <c r="P790" s="53"/>
      <c r="Q790" s="53"/>
      <c r="S790" s="53"/>
      <c r="T790" s="53"/>
      <c r="W790" s="53"/>
      <c r="X790" s="53"/>
      <c r="Z790" s="53"/>
      <c r="AB790" s="53"/>
      <c r="AI790" s="54"/>
    </row>
    <row r="791">
      <c r="I791" s="53"/>
      <c r="K791" s="53"/>
      <c r="M791" s="53"/>
      <c r="N791" s="53"/>
      <c r="O791" s="53"/>
      <c r="P791" s="53"/>
      <c r="Q791" s="53"/>
      <c r="S791" s="53"/>
      <c r="T791" s="53"/>
      <c r="W791" s="53"/>
      <c r="X791" s="53"/>
      <c r="Z791" s="53"/>
      <c r="AB791" s="53"/>
      <c r="AI791" s="54"/>
    </row>
    <row r="792">
      <c r="I792" s="53"/>
      <c r="K792" s="53"/>
      <c r="M792" s="53"/>
      <c r="N792" s="53"/>
      <c r="O792" s="53"/>
      <c r="P792" s="53"/>
      <c r="Q792" s="53"/>
      <c r="S792" s="53"/>
      <c r="T792" s="53"/>
      <c r="W792" s="53"/>
      <c r="X792" s="53"/>
      <c r="Z792" s="53"/>
      <c r="AB792" s="53"/>
      <c r="AI792" s="54"/>
    </row>
    <row r="793">
      <c r="I793" s="53"/>
      <c r="K793" s="53"/>
      <c r="M793" s="53"/>
      <c r="N793" s="53"/>
      <c r="O793" s="53"/>
      <c r="P793" s="53"/>
      <c r="Q793" s="53"/>
      <c r="S793" s="53"/>
      <c r="T793" s="53"/>
      <c r="W793" s="53"/>
      <c r="X793" s="53"/>
      <c r="Z793" s="53"/>
      <c r="AB793" s="53"/>
      <c r="AI793" s="54"/>
    </row>
    <row r="794">
      <c r="I794" s="53"/>
      <c r="K794" s="53"/>
      <c r="M794" s="53"/>
      <c r="N794" s="53"/>
      <c r="O794" s="53"/>
      <c r="P794" s="53"/>
      <c r="Q794" s="53"/>
      <c r="S794" s="53"/>
      <c r="T794" s="53"/>
      <c r="W794" s="53"/>
      <c r="X794" s="53"/>
      <c r="Z794" s="53"/>
      <c r="AB794" s="53"/>
      <c r="AI794" s="54"/>
    </row>
    <row r="795">
      <c r="I795" s="53"/>
      <c r="K795" s="53"/>
      <c r="M795" s="53"/>
      <c r="N795" s="53"/>
      <c r="O795" s="53"/>
      <c r="P795" s="53"/>
      <c r="Q795" s="53"/>
      <c r="S795" s="53"/>
      <c r="T795" s="53"/>
      <c r="W795" s="53"/>
      <c r="X795" s="53"/>
      <c r="Z795" s="53"/>
      <c r="AB795" s="53"/>
      <c r="AI795" s="54"/>
    </row>
    <row r="796">
      <c r="I796" s="53"/>
      <c r="K796" s="53"/>
      <c r="M796" s="53"/>
      <c r="N796" s="53"/>
      <c r="O796" s="53"/>
      <c r="P796" s="53"/>
      <c r="Q796" s="53"/>
      <c r="S796" s="53"/>
      <c r="T796" s="53"/>
      <c r="W796" s="53"/>
      <c r="X796" s="53"/>
      <c r="Z796" s="53"/>
      <c r="AB796" s="53"/>
      <c r="AI796" s="54"/>
    </row>
    <row r="797">
      <c r="I797" s="53"/>
      <c r="K797" s="53"/>
      <c r="M797" s="53"/>
      <c r="N797" s="53"/>
      <c r="O797" s="53"/>
      <c r="P797" s="53"/>
      <c r="Q797" s="53"/>
      <c r="S797" s="53"/>
      <c r="T797" s="53"/>
      <c r="W797" s="53"/>
      <c r="X797" s="53"/>
      <c r="Z797" s="53"/>
      <c r="AB797" s="53"/>
      <c r="AI797" s="54"/>
    </row>
    <row r="798">
      <c r="I798" s="53"/>
      <c r="K798" s="53"/>
      <c r="M798" s="53"/>
      <c r="N798" s="53"/>
      <c r="O798" s="53"/>
      <c r="P798" s="53"/>
      <c r="Q798" s="53"/>
      <c r="S798" s="53"/>
      <c r="T798" s="53"/>
      <c r="W798" s="53"/>
      <c r="X798" s="53"/>
      <c r="Z798" s="53"/>
      <c r="AB798" s="53"/>
      <c r="AI798" s="54"/>
    </row>
    <row r="799">
      <c r="I799" s="53"/>
      <c r="K799" s="53"/>
      <c r="M799" s="53"/>
      <c r="N799" s="53"/>
      <c r="O799" s="53"/>
      <c r="P799" s="53"/>
      <c r="Q799" s="53"/>
      <c r="S799" s="53"/>
      <c r="T799" s="53"/>
      <c r="W799" s="53"/>
      <c r="X799" s="53"/>
      <c r="Z799" s="53"/>
      <c r="AB799" s="53"/>
      <c r="AI799" s="54"/>
    </row>
    <row r="800">
      <c r="I800" s="53"/>
      <c r="K800" s="53"/>
      <c r="M800" s="53"/>
      <c r="N800" s="53"/>
      <c r="O800" s="53"/>
      <c r="P800" s="53"/>
      <c r="Q800" s="53"/>
      <c r="S800" s="53"/>
      <c r="T800" s="53"/>
      <c r="W800" s="53"/>
      <c r="X800" s="53"/>
      <c r="Z800" s="53"/>
      <c r="AB800" s="53"/>
      <c r="AI800" s="54"/>
    </row>
    <row r="801">
      <c r="I801" s="53"/>
      <c r="K801" s="53"/>
      <c r="M801" s="53"/>
      <c r="N801" s="53"/>
      <c r="O801" s="53"/>
      <c r="P801" s="53"/>
      <c r="Q801" s="53"/>
      <c r="S801" s="53"/>
      <c r="T801" s="53"/>
      <c r="W801" s="53"/>
      <c r="X801" s="53"/>
      <c r="Z801" s="53"/>
      <c r="AB801" s="53"/>
      <c r="AI801" s="54"/>
    </row>
    <row r="802">
      <c r="I802" s="53"/>
      <c r="K802" s="53"/>
      <c r="M802" s="53"/>
      <c r="N802" s="53"/>
      <c r="O802" s="53"/>
      <c r="P802" s="53"/>
      <c r="Q802" s="53"/>
      <c r="S802" s="53"/>
      <c r="T802" s="53"/>
      <c r="W802" s="53"/>
      <c r="X802" s="53"/>
      <c r="Z802" s="53"/>
      <c r="AB802" s="53"/>
      <c r="AI802" s="54"/>
    </row>
    <row r="803">
      <c r="I803" s="53"/>
      <c r="K803" s="53"/>
      <c r="M803" s="53"/>
      <c r="N803" s="53"/>
      <c r="O803" s="53"/>
      <c r="P803" s="53"/>
      <c r="Q803" s="53"/>
      <c r="S803" s="53"/>
      <c r="T803" s="53"/>
      <c r="W803" s="53"/>
      <c r="X803" s="53"/>
      <c r="Z803" s="53"/>
      <c r="AB803" s="53"/>
      <c r="AI803" s="54"/>
    </row>
    <row r="804">
      <c r="I804" s="53"/>
      <c r="K804" s="53"/>
      <c r="M804" s="53"/>
      <c r="N804" s="53"/>
      <c r="O804" s="53"/>
      <c r="P804" s="53"/>
      <c r="Q804" s="53"/>
      <c r="S804" s="53"/>
      <c r="T804" s="53"/>
      <c r="W804" s="53"/>
      <c r="X804" s="53"/>
      <c r="Z804" s="53"/>
      <c r="AB804" s="53"/>
      <c r="AI804" s="54"/>
    </row>
    <row r="805">
      <c r="I805" s="53"/>
      <c r="K805" s="53"/>
      <c r="M805" s="53"/>
      <c r="N805" s="53"/>
      <c r="O805" s="53"/>
      <c r="P805" s="53"/>
      <c r="Q805" s="53"/>
      <c r="S805" s="53"/>
      <c r="T805" s="53"/>
      <c r="W805" s="53"/>
      <c r="X805" s="53"/>
      <c r="Z805" s="53"/>
      <c r="AB805" s="53"/>
      <c r="AI805" s="54"/>
    </row>
    <row r="806">
      <c r="I806" s="53"/>
      <c r="K806" s="53"/>
      <c r="M806" s="53"/>
      <c r="N806" s="53"/>
      <c r="O806" s="53"/>
      <c r="P806" s="53"/>
      <c r="Q806" s="53"/>
      <c r="S806" s="53"/>
      <c r="T806" s="53"/>
      <c r="W806" s="53"/>
      <c r="X806" s="53"/>
      <c r="Z806" s="53"/>
      <c r="AB806" s="53"/>
      <c r="AI806" s="54"/>
    </row>
    <row r="807">
      <c r="I807" s="53"/>
      <c r="K807" s="53"/>
      <c r="M807" s="53"/>
      <c r="N807" s="53"/>
      <c r="O807" s="53"/>
      <c r="P807" s="53"/>
      <c r="Q807" s="53"/>
      <c r="S807" s="53"/>
      <c r="T807" s="53"/>
      <c r="W807" s="53"/>
      <c r="X807" s="53"/>
      <c r="Z807" s="53"/>
      <c r="AB807" s="53"/>
      <c r="AI807" s="54"/>
    </row>
    <row r="808">
      <c r="I808" s="53"/>
      <c r="K808" s="53"/>
      <c r="M808" s="53"/>
      <c r="N808" s="53"/>
      <c r="O808" s="53"/>
      <c r="P808" s="53"/>
      <c r="Q808" s="53"/>
      <c r="S808" s="53"/>
      <c r="T808" s="53"/>
      <c r="W808" s="53"/>
      <c r="X808" s="53"/>
      <c r="Z808" s="53"/>
      <c r="AB808" s="53"/>
      <c r="AI808" s="54"/>
    </row>
    <row r="809">
      <c r="I809" s="53"/>
      <c r="K809" s="53"/>
      <c r="M809" s="53"/>
      <c r="N809" s="53"/>
      <c r="O809" s="53"/>
      <c r="P809" s="53"/>
      <c r="Q809" s="53"/>
      <c r="S809" s="53"/>
      <c r="T809" s="53"/>
      <c r="W809" s="53"/>
      <c r="X809" s="53"/>
      <c r="Z809" s="53"/>
      <c r="AB809" s="53"/>
      <c r="AI809" s="54"/>
    </row>
    <row r="810">
      <c r="I810" s="53"/>
      <c r="K810" s="53"/>
      <c r="M810" s="53"/>
      <c r="N810" s="53"/>
      <c r="O810" s="53"/>
      <c r="P810" s="53"/>
      <c r="Q810" s="53"/>
      <c r="S810" s="53"/>
      <c r="T810" s="53"/>
      <c r="W810" s="53"/>
      <c r="X810" s="53"/>
      <c r="Z810" s="53"/>
      <c r="AB810" s="53"/>
      <c r="AI810" s="54"/>
    </row>
    <row r="811">
      <c r="I811" s="53"/>
      <c r="K811" s="53"/>
      <c r="M811" s="53"/>
      <c r="N811" s="53"/>
      <c r="O811" s="53"/>
      <c r="P811" s="53"/>
      <c r="Q811" s="53"/>
      <c r="S811" s="53"/>
      <c r="T811" s="53"/>
      <c r="W811" s="53"/>
      <c r="X811" s="53"/>
      <c r="Z811" s="53"/>
      <c r="AB811" s="53"/>
      <c r="AI811" s="54"/>
    </row>
    <row r="812">
      <c r="I812" s="53"/>
      <c r="K812" s="53"/>
      <c r="M812" s="53"/>
      <c r="N812" s="53"/>
      <c r="O812" s="53"/>
      <c r="P812" s="53"/>
      <c r="Q812" s="53"/>
      <c r="S812" s="53"/>
      <c r="T812" s="53"/>
      <c r="W812" s="53"/>
      <c r="X812" s="53"/>
      <c r="Z812" s="53"/>
      <c r="AB812" s="53"/>
      <c r="AI812" s="54"/>
    </row>
    <row r="813">
      <c r="I813" s="53"/>
      <c r="K813" s="53"/>
      <c r="M813" s="53"/>
      <c r="N813" s="53"/>
      <c r="O813" s="53"/>
      <c r="P813" s="53"/>
      <c r="Q813" s="53"/>
      <c r="S813" s="53"/>
      <c r="T813" s="53"/>
      <c r="W813" s="53"/>
      <c r="X813" s="53"/>
      <c r="Z813" s="53"/>
      <c r="AB813" s="53"/>
      <c r="AI813" s="54"/>
    </row>
    <row r="814">
      <c r="I814" s="53"/>
      <c r="K814" s="53"/>
      <c r="M814" s="53"/>
      <c r="N814" s="53"/>
      <c r="O814" s="53"/>
      <c r="P814" s="53"/>
      <c r="Q814" s="53"/>
      <c r="S814" s="53"/>
      <c r="T814" s="53"/>
      <c r="W814" s="53"/>
      <c r="X814" s="53"/>
      <c r="Z814" s="53"/>
      <c r="AB814" s="53"/>
      <c r="AI814" s="54"/>
    </row>
    <row r="815">
      <c r="I815" s="53"/>
      <c r="K815" s="53"/>
      <c r="M815" s="53"/>
      <c r="N815" s="53"/>
      <c r="O815" s="53"/>
      <c r="P815" s="53"/>
      <c r="Q815" s="53"/>
      <c r="S815" s="53"/>
      <c r="T815" s="53"/>
      <c r="W815" s="53"/>
      <c r="X815" s="53"/>
      <c r="Z815" s="53"/>
      <c r="AB815" s="53"/>
      <c r="AI815" s="54"/>
    </row>
    <row r="816">
      <c r="I816" s="53"/>
      <c r="K816" s="53"/>
      <c r="M816" s="53"/>
      <c r="N816" s="53"/>
      <c r="O816" s="53"/>
      <c r="P816" s="53"/>
      <c r="Q816" s="53"/>
      <c r="S816" s="53"/>
      <c r="T816" s="53"/>
      <c r="W816" s="53"/>
      <c r="X816" s="53"/>
      <c r="Z816" s="53"/>
      <c r="AB816" s="53"/>
      <c r="AI816" s="54"/>
    </row>
    <row r="817">
      <c r="I817" s="53"/>
      <c r="K817" s="53"/>
      <c r="M817" s="53"/>
      <c r="N817" s="53"/>
      <c r="O817" s="53"/>
      <c r="P817" s="53"/>
      <c r="Q817" s="53"/>
      <c r="S817" s="53"/>
      <c r="T817" s="53"/>
      <c r="W817" s="53"/>
      <c r="X817" s="53"/>
      <c r="Z817" s="53"/>
      <c r="AB817" s="53"/>
      <c r="AI817" s="54"/>
    </row>
    <row r="818">
      <c r="I818" s="53"/>
      <c r="K818" s="53"/>
      <c r="M818" s="53"/>
      <c r="N818" s="53"/>
      <c r="O818" s="53"/>
      <c r="P818" s="53"/>
      <c r="Q818" s="53"/>
      <c r="S818" s="53"/>
      <c r="T818" s="53"/>
      <c r="W818" s="53"/>
      <c r="X818" s="53"/>
      <c r="Z818" s="53"/>
      <c r="AB818" s="53"/>
      <c r="AI818" s="54"/>
    </row>
    <row r="819">
      <c r="I819" s="53"/>
      <c r="K819" s="53"/>
      <c r="M819" s="53"/>
      <c r="N819" s="53"/>
      <c r="O819" s="53"/>
      <c r="P819" s="53"/>
      <c r="Q819" s="53"/>
      <c r="S819" s="53"/>
      <c r="T819" s="53"/>
      <c r="W819" s="53"/>
      <c r="X819" s="53"/>
      <c r="Z819" s="53"/>
      <c r="AB819" s="53"/>
      <c r="AI819" s="54"/>
    </row>
    <row r="820">
      <c r="I820" s="53"/>
      <c r="K820" s="53"/>
      <c r="M820" s="53"/>
      <c r="N820" s="53"/>
      <c r="O820" s="53"/>
      <c r="P820" s="53"/>
      <c r="Q820" s="53"/>
      <c r="S820" s="53"/>
      <c r="T820" s="53"/>
      <c r="W820" s="53"/>
      <c r="X820" s="53"/>
      <c r="Z820" s="53"/>
      <c r="AB820" s="53"/>
      <c r="AI820" s="54"/>
    </row>
    <row r="821">
      <c r="I821" s="53"/>
      <c r="K821" s="53"/>
      <c r="M821" s="53"/>
      <c r="N821" s="53"/>
      <c r="O821" s="53"/>
      <c r="P821" s="53"/>
      <c r="Q821" s="53"/>
      <c r="S821" s="53"/>
      <c r="T821" s="53"/>
      <c r="W821" s="53"/>
      <c r="X821" s="53"/>
      <c r="Z821" s="53"/>
      <c r="AB821" s="53"/>
      <c r="AI821" s="54"/>
    </row>
    <row r="822">
      <c r="I822" s="53"/>
      <c r="K822" s="53"/>
      <c r="M822" s="53"/>
      <c r="N822" s="53"/>
      <c r="O822" s="53"/>
      <c r="P822" s="53"/>
      <c r="Q822" s="53"/>
      <c r="S822" s="53"/>
      <c r="T822" s="53"/>
      <c r="W822" s="53"/>
      <c r="X822" s="53"/>
      <c r="Z822" s="53"/>
      <c r="AB822" s="53"/>
      <c r="AI822" s="54"/>
    </row>
    <row r="823">
      <c r="I823" s="53"/>
      <c r="K823" s="53"/>
      <c r="M823" s="53"/>
      <c r="N823" s="53"/>
      <c r="O823" s="53"/>
      <c r="P823" s="53"/>
      <c r="Q823" s="53"/>
      <c r="S823" s="53"/>
      <c r="T823" s="53"/>
      <c r="W823" s="53"/>
      <c r="X823" s="53"/>
      <c r="Z823" s="53"/>
      <c r="AB823" s="53"/>
      <c r="AI823" s="54"/>
    </row>
    <row r="824">
      <c r="I824" s="53"/>
      <c r="K824" s="53"/>
      <c r="M824" s="53"/>
      <c r="N824" s="53"/>
      <c r="O824" s="53"/>
      <c r="P824" s="53"/>
      <c r="Q824" s="53"/>
      <c r="S824" s="53"/>
      <c r="T824" s="53"/>
      <c r="W824" s="53"/>
      <c r="X824" s="53"/>
      <c r="Z824" s="53"/>
      <c r="AB824" s="53"/>
      <c r="AI824" s="54"/>
    </row>
    <row r="825">
      <c r="I825" s="53"/>
      <c r="K825" s="53"/>
      <c r="M825" s="53"/>
      <c r="N825" s="53"/>
      <c r="O825" s="53"/>
      <c r="P825" s="53"/>
      <c r="Q825" s="53"/>
      <c r="S825" s="53"/>
      <c r="T825" s="53"/>
      <c r="W825" s="53"/>
      <c r="X825" s="53"/>
      <c r="Z825" s="53"/>
      <c r="AB825" s="53"/>
      <c r="AI825" s="54"/>
    </row>
    <row r="826">
      <c r="I826" s="53"/>
      <c r="K826" s="53"/>
      <c r="M826" s="53"/>
      <c r="N826" s="53"/>
      <c r="O826" s="53"/>
      <c r="P826" s="53"/>
      <c r="Q826" s="53"/>
      <c r="S826" s="53"/>
      <c r="T826" s="53"/>
      <c r="W826" s="53"/>
      <c r="X826" s="53"/>
      <c r="Z826" s="53"/>
      <c r="AB826" s="53"/>
      <c r="AI826" s="54"/>
    </row>
    <row r="827">
      <c r="I827" s="53"/>
      <c r="K827" s="53"/>
      <c r="M827" s="53"/>
      <c r="N827" s="53"/>
      <c r="O827" s="53"/>
      <c r="P827" s="53"/>
      <c r="Q827" s="53"/>
      <c r="S827" s="53"/>
      <c r="T827" s="53"/>
      <c r="W827" s="53"/>
      <c r="X827" s="53"/>
      <c r="Z827" s="53"/>
      <c r="AB827" s="53"/>
      <c r="AI827" s="54"/>
    </row>
    <row r="828">
      <c r="I828" s="53"/>
      <c r="K828" s="53"/>
      <c r="M828" s="53"/>
      <c r="N828" s="53"/>
      <c r="O828" s="53"/>
      <c r="P828" s="53"/>
      <c r="Q828" s="53"/>
      <c r="S828" s="53"/>
      <c r="T828" s="53"/>
      <c r="W828" s="53"/>
      <c r="X828" s="53"/>
      <c r="Z828" s="53"/>
      <c r="AB828" s="53"/>
      <c r="AI828" s="54"/>
    </row>
    <row r="829">
      <c r="I829" s="53"/>
      <c r="K829" s="53"/>
      <c r="M829" s="53"/>
      <c r="N829" s="53"/>
      <c r="O829" s="53"/>
      <c r="P829" s="53"/>
      <c r="Q829" s="53"/>
      <c r="S829" s="53"/>
      <c r="T829" s="53"/>
      <c r="W829" s="53"/>
      <c r="X829" s="53"/>
      <c r="Z829" s="53"/>
      <c r="AB829" s="53"/>
      <c r="AI829" s="54"/>
    </row>
    <row r="830">
      <c r="I830" s="53"/>
      <c r="K830" s="53"/>
      <c r="M830" s="53"/>
      <c r="N830" s="53"/>
      <c r="O830" s="53"/>
      <c r="P830" s="53"/>
      <c r="Q830" s="53"/>
      <c r="S830" s="53"/>
      <c r="T830" s="53"/>
      <c r="W830" s="53"/>
      <c r="X830" s="53"/>
      <c r="Z830" s="53"/>
      <c r="AB830" s="53"/>
      <c r="AI830" s="54"/>
    </row>
    <row r="831">
      <c r="I831" s="53"/>
      <c r="K831" s="53"/>
      <c r="M831" s="53"/>
      <c r="N831" s="53"/>
      <c r="O831" s="53"/>
      <c r="P831" s="53"/>
      <c r="Q831" s="53"/>
      <c r="S831" s="53"/>
      <c r="T831" s="53"/>
      <c r="W831" s="53"/>
      <c r="X831" s="53"/>
      <c r="Z831" s="53"/>
      <c r="AB831" s="53"/>
      <c r="AI831" s="54"/>
    </row>
    <row r="832">
      <c r="I832" s="53"/>
      <c r="K832" s="53"/>
      <c r="M832" s="53"/>
      <c r="N832" s="53"/>
      <c r="O832" s="53"/>
      <c r="P832" s="53"/>
      <c r="Q832" s="53"/>
      <c r="S832" s="53"/>
      <c r="T832" s="53"/>
      <c r="W832" s="53"/>
      <c r="X832" s="53"/>
      <c r="Z832" s="53"/>
      <c r="AB832" s="53"/>
      <c r="AI832" s="54"/>
    </row>
    <row r="833">
      <c r="I833" s="53"/>
      <c r="K833" s="53"/>
      <c r="M833" s="53"/>
      <c r="N833" s="53"/>
      <c r="O833" s="53"/>
      <c r="P833" s="53"/>
      <c r="Q833" s="53"/>
      <c r="S833" s="53"/>
      <c r="T833" s="53"/>
      <c r="W833" s="53"/>
      <c r="X833" s="53"/>
      <c r="Z833" s="53"/>
      <c r="AB833" s="53"/>
      <c r="AI833" s="54"/>
    </row>
    <row r="834">
      <c r="I834" s="53"/>
      <c r="K834" s="53"/>
      <c r="M834" s="53"/>
      <c r="N834" s="53"/>
      <c r="O834" s="53"/>
      <c r="P834" s="53"/>
      <c r="Q834" s="53"/>
      <c r="S834" s="53"/>
      <c r="T834" s="53"/>
      <c r="W834" s="53"/>
      <c r="X834" s="53"/>
      <c r="Z834" s="53"/>
      <c r="AB834" s="53"/>
      <c r="AI834" s="54"/>
    </row>
    <row r="835">
      <c r="I835" s="53"/>
      <c r="K835" s="53"/>
      <c r="M835" s="53"/>
      <c r="N835" s="53"/>
      <c r="O835" s="53"/>
      <c r="P835" s="53"/>
      <c r="Q835" s="53"/>
      <c r="S835" s="53"/>
      <c r="T835" s="53"/>
      <c r="W835" s="53"/>
      <c r="X835" s="53"/>
      <c r="Z835" s="53"/>
      <c r="AB835" s="53"/>
      <c r="AI835" s="54"/>
    </row>
    <row r="836">
      <c r="I836" s="53"/>
      <c r="K836" s="53"/>
      <c r="M836" s="53"/>
      <c r="N836" s="53"/>
      <c r="O836" s="53"/>
      <c r="P836" s="53"/>
      <c r="Q836" s="53"/>
      <c r="S836" s="53"/>
      <c r="T836" s="53"/>
      <c r="W836" s="53"/>
      <c r="X836" s="53"/>
      <c r="Z836" s="53"/>
      <c r="AB836" s="53"/>
      <c r="AI836" s="54"/>
    </row>
    <row r="837">
      <c r="I837" s="53"/>
      <c r="K837" s="53"/>
      <c r="M837" s="53"/>
      <c r="N837" s="53"/>
      <c r="O837" s="53"/>
      <c r="P837" s="53"/>
      <c r="Q837" s="53"/>
      <c r="S837" s="53"/>
      <c r="T837" s="53"/>
      <c r="W837" s="53"/>
      <c r="X837" s="53"/>
      <c r="Z837" s="53"/>
      <c r="AB837" s="53"/>
      <c r="AI837" s="54"/>
    </row>
    <row r="838">
      <c r="I838" s="53"/>
      <c r="K838" s="53"/>
      <c r="M838" s="53"/>
      <c r="N838" s="53"/>
      <c r="O838" s="53"/>
      <c r="P838" s="53"/>
      <c r="Q838" s="53"/>
      <c r="S838" s="53"/>
      <c r="T838" s="53"/>
      <c r="W838" s="53"/>
      <c r="X838" s="53"/>
      <c r="Z838" s="53"/>
      <c r="AB838" s="53"/>
      <c r="AI838" s="54"/>
    </row>
    <row r="839">
      <c r="I839" s="53"/>
      <c r="K839" s="53"/>
      <c r="M839" s="53"/>
      <c r="N839" s="53"/>
      <c r="O839" s="53"/>
      <c r="P839" s="53"/>
      <c r="Q839" s="53"/>
      <c r="S839" s="53"/>
      <c r="T839" s="53"/>
      <c r="W839" s="53"/>
      <c r="X839" s="53"/>
      <c r="Z839" s="53"/>
      <c r="AB839" s="53"/>
      <c r="AI839" s="54"/>
    </row>
    <row r="840">
      <c r="I840" s="53"/>
      <c r="K840" s="53"/>
      <c r="M840" s="53"/>
      <c r="N840" s="53"/>
      <c r="O840" s="53"/>
      <c r="P840" s="53"/>
      <c r="Q840" s="53"/>
      <c r="S840" s="53"/>
      <c r="T840" s="53"/>
      <c r="W840" s="53"/>
      <c r="X840" s="53"/>
      <c r="Z840" s="53"/>
      <c r="AB840" s="53"/>
      <c r="AI840" s="54"/>
    </row>
    <row r="841">
      <c r="I841" s="53"/>
      <c r="K841" s="53"/>
      <c r="M841" s="53"/>
      <c r="N841" s="53"/>
      <c r="O841" s="53"/>
      <c r="P841" s="53"/>
      <c r="Q841" s="53"/>
      <c r="S841" s="53"/>
      <c r="T841" s="53"/>
      <c r="W841" s="53"/>
      <c r="X841" s="53"/>
      <c r="Z841" s="53"/>
      <c r="AB841" s="53"/>
      <c r="AI841" s="54"/>
    </row>
    <row r="842">
      <c r="I842" s="53"/>
      <c r="K842" s="53"/>
      <c r="M842" s="53"/>
      <c r="N842" s="53"/>
      <c r="O842" s="53"/>
      <c r="P842" s="53"/>
      <c r="Q842" s="53"/>
      <c r="S842" s="53"/>
      <c r="T842" s="53"/>
      <c r="W842" s="53"/>
      <c r="X842" s="53"/>
      <c r="Z842" s="53"/>
      <c r="AB842" s="53"/>
      <c r="AI842" s="54"/>
    </row>
    <row r="843">
      <c r="I843" s="53"/>
      <c r="K843" s="53"/>
      <c r="M843" s="53"/>
      <c r="N843" s="53"/>
      <c r="O843" s="53"/>
      <c r="P843" s="53"/>
      <c r="Q843" s="53"/>
      <c r="S843" s="53"/>
      <c r="T843" s="53"/>
      <c r="W843" s="53"/>
      <c r="X843" s="53"/>
      <c r="Z843" s="53"/>
      <c r="AB843" s="53"/>
      <c r="AI843" s="54"/>
    </row>
    <row r="844">
      <c r="I844" s="53"/>
      <c r="K844" s="53"/>
      <c r="M844" s="53"/>
      <c r="N844" s="53"/>
      <c r="O844" s="53"/>
      <c r="P844" s="53"/>
      <c r="Q844" s="53"/>
      <c r="S844" s="53"/>
      <c r="T844" s="53"/>
      <c r="W844" s="53"/>
      <c r="X844" s="53"/>
      <c r="Z844" s="53"/>
      <c r="AB844" s="53"/>
      <c r="AI844" s="54"/>
    </row>
    <row r="845">
      <c r="I845" s="53"/>
      <c r="K845" s="53"/>
      <c r="M845" s="53"/>
      <c r="N845" s="53"/>
      <c r="O845" s="53"/>
      <c r="P845" s="53"/>
      <c r="Q845" s="53"/>
      <c r="S845" s="53"/>
      <c r="T845" s="53"/>
      <c r="W845" s="53"/>
      <c r="X845" s="53"/>
      <c r="Z845" s="53"/>
      <c r="AB845" s="53"/>
      <c r="AI845" s="54"/>
    </row>
    <row r="846">
      <c r="I846" s="53"/>
      <c r="K846" s="53"/>
      <c r="M846" s="53"/>
      <c r="N846" s="53"/>
      <c r="O846" s="53"/>
      <c r="P846" s="53"/>
      <c r="Q846" s="53"/>
      <c r="S846" s="53"/>
      <c r="T846" s="53"/>
      <c r="W846" s="53"/>
      <c r="X846" s="53"/>
      <c r="Z846" s="53"/>
      <c r="AB846" s="53"/>
      <c r="AI846" s="54"/>
    </row>
    <row r="847">
      <c r="I847" s="53"/>
      <c r="K847" s="53"/>
      <c r="M847" s="53"/>
      <c r="N847" s="53"/>
      <c r="O847" s="53"/>
      <c r="P847" s="53"/>
      <c r="Q847" s="53"/>
      <c r="S847" s="53"/>
      <c r="T847" s="53"/>
      <c r="W847" s="53"/>
      <c r="X847" s="53"/>
      <c r="Z847" s="53"/>
      <c r="AB847" s="53"/>
      <c r="AI847" s="54"/>
    </row>
    <row r="848">
      <c r="I848" s="53"/>
      <c r="K848" s="53"/>
      <c r="M848" s="53"/>
      <c r="N848" s="53"/>
      <c r="O848" s="53"/>
      <c r="P848" s="53"/>
      <c r="Q848" s="53"/>
      <c r="S848" s="53"/>
      <c r="T848" s="53"/>
      <c r="W848" s="53"/>
      <c r="X848" s="53"/>
      <c r="Z848" s="53"/>
      <c r="AB848" s="53"/>
      <c r="AI848" s="54"/>
    </row>
    <row r="849">
      <c r="I849" s="53"/>
      <c r="K849" s="53"/>
      <c r="M849" s="53"/>
      <c r="N849" s="53"/>
      <c r="O849" s="53"/>
      <c r="P849" s="53"/>
      <c r="Q849" s="53"/>
      <c r="S849" s="53"/>
      <c r="T849" s="53"/>
      <c r="W849" s="53"/>
      <c r="X849" s="53"/>
      <c r="Z849" s="53"/>
      <c r="AB849" s="53"/>
      <c r="AI849" s="54"/>
    </row>
    <row r="850">
      <c r="I850" s="53"/>
      <c r="K850" s="53"/>
      <c r="M850" s="53"/>
      <c r="N850" s="53"/>
      <c r="O850" s="53"/>
      <c r="P850" s="53"/>
      <c r="Q850" s="53"/>
      <c r="S850" s="53"/>
      <c r="T850" s="53"/>
      <c r="W850" s="53"/>
      <c r="X850" s="53"/>
      <c r="Z850" s="53"/>
      <c r="AB850" s="53"/>
      <c r="AI850" s="54"/>
    </row>
    <row r="851">
      <c r="I851" s="53"/>
      <c r="K851" s="53"/>
      <c r="M851" s="53"/>
      <c r="N851" s="53"/>
      <c r="O851" s="53"/>
      <c r="P851" s="53"/>
      <c r="Q851" s="53"/>
      <c r="S851" s="53"/>
      <c r="T851" s="53"/>
      <c r="W851" s="53"/>
      <c r="X851" s="53"/>
      <c r="Z851" s="53"/>
      <c r="AB851" s="53"/>
      <c r="AI851" s="54"/>
    </row>
    <row r="852">
      <c r="I852" s="53"/>
      <c r="K852" s="53"/>
      <c r="M852" s="53"/>
      <c r="N852" s="53"/>
      <c r="O852" s="53"/>
      <c r="P852" s="53"/>
      <c r="Q852" s="53"/>
      <c r="S852" s="53"/>
      <c r="T852" s="53"/>
      <c r="W852" s="53"/>
      <c r="X852" s="53"/>
      <c r="Z852" s="53"/>
      <c r="AB852" s="53"/>
      <c r="AI852" s="54"/>
    </row>
    <row r="853">
      <c r="I853" s="53"/>
      <c r="K853" s="53"/>
      <c r="M853" s="53"/>
      <c r="N853" s="53"/>
      <c r="O853" s="53"/>
      <c r="P853" s="53"/>
      <c r="Q853" s="53"/>
      <c r="S853" s="53"/>
      <c r="T853" s="53"/>
      <c r="W853" s="53"/>
      <c r="X853" s="53"/>
      <c r="Z853" s="53"/>
      <c r="AB853" s="53"/>
      <c r="AI853" s="54"/>
    </row>
    <row r="854">
      <c r="I854" s="53"/>
      <c r="K854" s="53"/>
      <c r="M854" s="53"/>
      <c r="N854" s="53"/>
      <c r="O854" s="53"/>
      <c r="P854" s="53"/>
      <c r="Q854" s="53"/>
      <c r="S854" s="53"/>
      <c r="T854" s="53"/>
      <c r="W854" s="53"/>
      <c r="X854" s="53"/>
      <c r="Z854" s="53"/>
      <c r="AB854" s="53"/>
      <c r="AI854" s="54"/>
    </row>
    <row r="855">
      <c r="I855" s="53"/>
      <c r="K855" s="53"/>
      <c r="M855" s="53"/>
      <c r="N855" s="53"/>
      <c r="O855" s="53"/>
      <c r="P855" s="53"/>
      <c r="Q855" s="53"/>
      <c r="S855" s="53"/>
      <c r="T855" s="53"/>
      <c r="W855" s="53"/>
      <c r="X855" s="53"/>
      <c r="Z855" s="53"/>
      <c r="AB855" s="53"/>
      <c r="AI855" s="54"/>
    </row>
    <row r="856">
      <c r="I856" s="53"/>
      <c r="K856" s="53"/>
      <c r="M856" s="53"/>
      <c r="N856" s="53"/>
      <c r="O856" s="53"/>
      <c r="P856" s="53"/>
      <c r="Q856" s="53"/>
      <c r="S856" s="53"/>
      <c r="T856" s="53"/>
      <c r="W856" s="53"/>
      <c r="X856" s="53"/>
      <c r="Z856" s="53"/>
      <c r="AB856" s="53"/>
      <c r="AI856" s="54"/>
    </row>
    <row r="857">
      <c r="I857" s="53"/>
      <c r="K857" s="53"/>
      <c r="M857" s="53"/>
      <c r="N857" s="53"/>
      <c r="O857" s="53"/>
      <c r="P857" s="53"/>
      <c r="Q857" s="53"/>
      <c r="S857" s="53"/>
      <c r="T857" s="53"/>
      <c r="W857" s="53"/>
      <c r="X857" s="53"/>
      <c r="Z857" s="53"/>
      <c r="AB857" s="53"/>
      <c r="AI857" s="54"/>
    </row>
    <row r="858">
      <c r="I858" s="53"/>
      <c r="K858" s="53"/>
      <c r="M858" s="53"/>
      <c r="N858" s="53"/>
      <c r="O858" s="53"/>
      <c r="P858" s="53"/>
      <c r="Q858" s="53"/>
      <c r="S858" s="53"/>
      <c r="T858" s="53"/>
      <c r="W858" s="53"/>
      <c r="X858" s="53"/>
      <c r="Z858" s="53"/>
      <c r="AB858" s="53"/>
      <c r="AI858" s="54"/>
    </row>
    <row r="859">
      <c r="I859" s="53"/>
      <c r="K859" s="53"/>
      <c r="M859" s="53"/>
      <c r="N859" s="53"/>
      <c r="O859" s="53"/>
      <c r="P859" s="53"/>
      <c r="Q859" s="53"/>
      <c r="S859" s="53"/>
      <c r="T859" s="53"/>
      <c r="W859" s="53"/>
      <c r="X859" s="53"/>
      <c r="Z859" s="53"/>
      <c r="AB859" s="53"/>
      <c r="AI859" s="54"/>
    </row>
    <row r="860">
      <c r="I860" s="53"/>
      <c r="K860" s="53"/>
      <c r="M860" s="53"/>
      <c r="N860" s="53"/>
      <c r="O860" s="53"/>
      <c r="P860" s="53"/>
      <c r="Q860" s="53"/>
      <c r="S860" s="53"/>
      <c r="T860" s="53"/>
      <c r="W860" s="53"/>
      <c r="X860" s="53"/>
      <c r="Z860" s="53"/>
      <c r="AB860" s="53"/>
      <c r="AI860" s="54"/>
    </row>
    <row r="861">
      <c r="I861" s="53"/>
      <c r="K861" s="53"/>
      <c r="M861" s="53"/>
      <c r="N861" s="53"/>
      <c r="O861" s="53"/>
      <c r="P861" s="53"/>
      <c r="Q861" s="53"/>
      <c r="S861" s="53"/>
      <c r="T861" s="53"/>
      <c r="W861" s="53"/>
      <c r="X861" s="53"/>
      <c r="Z861" s="53"/>
      <c r="AB861" s="53"/>
      <c r="AI861" s="54"/>
    </row>
    <row r="862">
      <c r="I862" s="53"/>
      <c r="K862" s="53"/>
      <c r="M862" s="53"/>
      <c r="N862" s="53"/>
      <c r="O862" s="53"/>
      <c r="P862" s="53"/>
      <c r="Q862" s="53"/>
      <c r="S862" s="53"/>
      <c r="T862" s="53"/>
      <c r="W862" s="53"/>
      <c r="X862" s="53"/>
      <c r="Z862" s="53"/>
      <c r="AB862" s="53"/>
      <c r="AI862" s="54"/>
    </row>
    <row r="863">
      <c r="I863" s="53"/>
      <c r="K863" s="53"/>
      <c r="M863" s="53"/>
      <c r="N863" s="53"/>
      <c r="O863" s="53"/>
      <c r="P863" s="53"/>
      <c r="Q863" s="53"/>
      <c r="S863" s="53"/>
      <c r="T863" s="53"/>
      <c r="W863" s="53"/>
      <c r="X863" s="53"/>
      <c r="Z863" s="53"/>
      <c r="AB863" s="53"/>
      <c r="AI863" s="54"/>
    </row>
    <row r="864">
      <c r="I864" s="53"/>
      <c r="K864" s="53"/>
      <c r="M864" s="53"/>
      <c r="N864" s="53"/>
      <c r="O864" s="53"/>
      <c r="P864" s="53"/>
      <c r="Q864" s="53"/>
      <c r="S864" s="53"/>
      <c r="T864" s="53"/>
      <c r="W864" s="53"/>
      <c r="X864" s="53"/>
      <c r="Z864" s="53"/>
      <c r="AB864" s="53"/>
      <c r="AI864" s="54"/>
    </row>
    <row r="865">
      <c r="I865" s="53"/>
      <c r="K865" s="53"/>
      <c r="M865" s="53"/>
      <c r="N865" s="53"/>
      <c r="O865" s="53"/>
      <c r="P865" s="53"/>
      <c r="Q865" s="53"/>
      <c r="S865" s="53"/>
      <c r="T865" s="53"/>
      <c r="W865" s="53"/>
      <c r="X865" s="53"/>
      <c r="Z865" s="53"/>
      <c r="AB865" s="53"/>
      <c r="AI865" s="54"/>
    </row>
    <row r="866">
      <c r="I866" s="53"/>
      <c r="K866" s="53"/>
      <c r="M866" s="53"/>
      <c r="N866" s="53"/>
      <c r="O866" s="53"/>
      <c r="P866" s="53"/>
      <c r="Q866" s="53"/>
      <c r="S866" s="53"/>
      <c r="T866" s="53"/>
      <c r="W866" s="53"/>
      <c r="X866" s="53"/>
      <c r="Z866" s="53"/>
      <c r="AB866" s="53"/>
      <c r="AI866" s="54"/>
    </row>
    <row r="867">
      <c r="I867" s="53"/>
      <c r="K867" s="53"/>
      <c r="M867" s="53"/>
      <c r="N867" s="53"/>
      <c r="O867" s="53"/>
      <c r="P867" s="53"/>
      <c r="Q867" s="53"/>
      <c r="S867" s="53"/>
      <c r="T867" s="53"/>
      <c r="W867" s="53"/>
      <c r="X867" s="53"/>
      <c r="Z867" s="53"/>
      <c r="AB867" s="53"/>
      <c r="AI867" s="54"/>
    </row>
    <row r="868">
      <c r="I868" s="53"/>
      <c r="K868" s="53"/>
      <c r="M868" s="53"/>
      <c r="N868" s="53"/>
      <c r="O868" s="53"/>
      <c r="P868" s="53"/>
      <c r="Q868" s="53"/>
      <c r="S868" s="53"/>
      <c r="T868" s="53"/>
      <c r="W868" s="53"/>
      <c r="X868" s="53"/>
      <c r="Z868" s="53"/>
      <c r="AB868" s="53"/>
      <c r="AI868" s="54"/>
    </row>
    <row r="869">
      <c r="I869" s="53"/>
      <c r="K869" s="53"/>
      <c r="M869" s="53"/>
      <c r="N869" s="53"/>
      <c r="O869" s="53"/>
      <c r="P869" s="53"/>
      <c r="Q869" s="53"/>
      <c r="S869" s="53"/>
      <c r="T869" s="53"/>
      <c r="W869" s="53"/>
      <c r="X869" s="53"/>
      <c r="Z869" s="53"/>
      <c r="AB869" s="53"/>
      <c r="AI869" s="54"/>
    </row>
    <row r="870">
      <c r="I870" s="53"/>
      <c r="K870" s="53"/>
      <c r="M870" s="53"/>
      <c r="N870" s="53"/>
      <c r="O870" s="53"/>
      <c r="P870" s="53"/>
      <c r="Q870" s="53"/>
      <c r="S870" s="53"/>
      <c r="T870" s="53"/>
      <c r="W870" s="53"/>
      <c r="X870" s="53"/>
      <c r="Z870" s="53"/>
      <c r="AB870" s="53"/>
      <c r="AI870" s="54"/>
    </row>
    <row r="871">
      <c r="I871" s="53"/>
      <c r="K871" s="53"/>
      <c r="M871" s="53"/>
      <c r="N871" s="53"/>
      <c r="O871" s="53"/>
      <c r="P871" s="53"/>
      <c r="Q871" s="53"/>
      <c r="S871" s="53"/>
      <c r="T871" s="53"/>
      <c r="W871" s="53"/>
      <c r="X871" s="53"/>
      <c r="Z871" s="53"/>
      <c r="AB871" s="53"/>
      <c r="AI871" s="54"/>
    </row>
    <row r="872">
      <c r="I872" s="53"/>
      <c r="K872" s="53"/>
      <c r="M872" s="53"/>
      <c r="N872" s="53"/>
      <c r="O872" s="53"/>
      <c r="P872" s="53"/>
      <c r="Q872" s="53"/>
      <c r="S872" s="53"/>
      <c r="T872" s="53"/>
      <c r="W872" s="53"/>
      <c r="X872" s="53"/>
      <c r="Z872" s="53"/>
      <c r="AB872" s="53"/>
      <c r="AI872" s="54"/>
    </row>
    <row r="873">
      <c r="I873" s="53"/>
      <c r="K873" s="53"/>
      <c r="M873" s="53"/>
      <c r="N873" s="53"/>
      <c r="O873" s="53"/>
      <c r="P873" s="53"/>
      <c r="Q873" s="53"/>
      <c r="S873" s="53"/>
      <c r="T873" s="53"/>
      <c r="W873" s="53"/>
      <c r="X873" s="53"/>
      <c r="Z873" s="53"/>
      <c r="AB873" s="53"/>
      <c r="AI873" s="54"/>
    </row>
    <row r="874">
      <c r="I874" s="53"/>
      <c r="K874" s="53"/>
      <c r="M874" s="53"/>
      <c r="N874" s="53"/>
      <c r="O874" s="53"/>
      <c r="P874" s="53"/>
      <c r="Q874" s="53"/>
      <c r="S874" s="53"/>
      <c r="T874" s="53"/>
      <c r="W874" s="53"/>
      <c r="X874" s="53"/>
      <c r="Z874" s="53"/>
      <c r="AB874" s="53"/>
      <c r="AI874" s="54"/>
    </row>
    <row r="875">
      <c r="I875" s="53"/>
      <c r="K875" s="53"/>
      <c r="M875" s="53"/>
      <c r="N875" s="53"/>
      <c r="O875" s="53"/>
      <c r="P875" s="53"/>
      <c r="Q875" s="53"/>
      <c r="S875" s="53"/>
      <c r="T875" s="53"/>
      <c r="W875" s="53"/>
      <c r="X875" s="53"/>
      <c r="Z875" s="53"/>
      <c r="AB875" s="53"/>
      <c r="AI875" s="54"/>
    </row>
    <row r="876">
      <c r="I876" s="53"/>
      <c r="K876" s="53"/>
      <c r="M876" s="53"/>
      <c r="N876" s="53"/>
      <c r="O876" s="53"/>
      <c r="P876" s="53"/>
      <c r="Q876" s="53"/>
      <c r="S876" s="53"/>
      <c r="T876" s="53"/>
      <c r="W876" s="53"/>
      <c r="X876" s="53"/>
      <c r="Z876" s="53"/>
      <c r="AB876" s="53"/>
      <c r="AI876" s="54"/>
    </row>
    <row r="877">
      <c r="I877" s="53"/>
      <c r="K877" s="53"/>
      <c r="M877" s="53"/>
      <c r="N877" s="53"/>
      <c r="O877" s="53"/>
      <c r="P877" s="53"/>
      <c r="Q877" s="53"/>
      <c r="S877" s="53"/>
      <c r="T877" s="53"/>
      <c r="W877" s="53"/>
      <c r="X877" s="53"/>
      <c r="Z877" s="53"/>
      <c r="AB877" s="53"/>
      <c r="AI877" s="54"/>
    </row>
    <row r="878">
      <c r="I878" s="53"/>
      <c r="K878" s="53"/>
      <c r="M878" s="53"/>
      <c r="N878" s="53"/>
      <c r="O878" s="53"/>
      <c r="P878" s="53"/>
      <c r="Q878" s="53"/>
      <c r="S878" s="53"/>
      <c r="T878" s="53"/>
      <c r="W878" s="53"/>
      <c r="X878" s="53"/>
      <c r="Z878" s="53"/>
      <c r="AB878" s="53"/>
      <c r="AI878" s="54"/>
    </row>
    <row r="879">
      <c r="I879" s="53"/>
      <c r="K879" s="53"/>
      <c r="M879" s="53"/>
      <c r="N879" s="53"/>
      <c r="O879" s="53"/>
      <c r="P879" s="53"/>
      <c r="Q879" s="53"/>
      <c r="S879" s="53"/>
      <c r="T879" s="53"/>
      <c r="W879" s="53"/>
      <c r="X879" s="53"/>
      <c r="Z879" s="53"/>
      <c r="AB879" s="53"/>
      <c r="AI879" s="54"/>
    </row>
    <row r="880">
      <c r="I880" s="53"/>
      <c r="K880" s="53"/>
      <c r="M880" s="53"/>
      <c r="N880" s="53"/>
      <c r="O880" s="53"/>
      <c r="P880" s="53"/>
      <c r="Q880" s="53"/>
      <c r="S880" s="53"/>
      <c r="T880" s="53"/>
      <c r="W880" s="53"/>
      <c r="X880" s="53"/>
      <c r="Z880" s="53"/>
      <c r="AB880" s="53"/>
      <c r="AI880" s="54"/>
    </row>
    <row r="881">
      <c r="I881" s="53"/>
      <c r="K881" s="53"/>
      <c r="M881" s="53"/>
      <c r="N881" s="53"/>
      <c r="O881" s="53"/>
      <c r="P881" s="53"/>
      <c r="Q881" s="53"/>
      <c r="S881" s="53"/>
      <c r="T881" s="53"/>
      <c r="W881" s="53"/>
      <c r="X881" s="53"/>
      <c r="Z881" s="53"/>
      <c r="AB881" s="53"/>
      <c r="AI881" s="54"/>
    </row>
    <row r="882">
      <c r="I882" s="53"/>
      <c r="K882" s="53"/>
      <c r="M882" s="53"/>
      <c r="N882" s="53"/>
      <c r="O882" s="53"/>
      <c r="P882" s="53"/>
      <c r="Q882" s="53"/>
      <c r="S882" s="53"/>
      <c r="T882" s="53"/>
      <c r="W882" s="53"/>
      <c r="X882" s="53"/>
      <c r="Z882" s="53"/>
      <c r="AB882" s="53"/>
      <c r="AI882" s="54"/>
    </row>
    <row r="883">
      <c r="I883" s="53"/>
      <c r="K883" s="53"/>
      <c r="M883" s="53"/>
      <c r="N883" s="53"/>
      <c r="O883" s="53"/>
      <c r="P883" s="53"/>
      <c r="Q883" s="53"/>
      <c r="S883" s="53"/>
      <c r="T883" s="53"/>
      <c r="W883" s="53"/>
      <c r="X883" s="53"/>
      <c r="Z883" s="53"/>
      <c r="AB883" s="53"/>
      <c r="AI883" s="54"/>
    </row>
    <row r="884">
      <c r="I884" s="53"/>
      <c r="K884" s="53"/>
      <c r="M884" s="53"/>
      <c r="N884" s="53"/>
      <c r="O884" s="53"/>
      <c r="P884" s="53"/>
      <c r="Q884" s="53"/>
      <c r="S884" s="53"/>
      <c r="T884" s="53"/>
      <c r="W884" s="53"/>
      <c r="X884" s="53"/>
      <c r="Z884" s="53"/>
      <c r="AB884" s="53"/>
      <c r="AI884" s="54"/>
    </row>
    <row r="885">
      <c r="I885" s="53"/>
      <c r="K885" s="53"/>
      <c r="M885" s="53"/>
      <c r="N885" s="53"/>
      <c r="O885" s="53"/>
      <c r="P885" s="53"/>
      <c r="Q885" s="53"/>
      <c r="S885" s="53"/>
      <c r="T885" s="53"/>
      <c r="W885" s="53"/>
      <c r="X885" s="53"/>
      <c r="Z885" s="53"/>
      <c r="AB885" s="53"/>
      <c r="AI885" s="54"/>
    </row>
    <row r="886">
      <c r="I886" s="53"/>
      <c r="K886" s="53"/>
      <c r="M886" s="53"/>
      <c r="N886" s="53"/>
      <c r="O886" s="53"/>
      <c r="P886" s="53"/>
      <c r="Q886" s="53"/>
      <c r="S886" s="53"/>
      <c r="T886" s="53"/>
      <c r="W886" s="53"/>
      <c r="X886" s="53"/>
      <c r="Z886" s="53"/>
      <c r="AB886" s="53"/>
      <c r="AI886" s="54"/>
    </row>
    <row r="887">
      <c r="I887" s="53"/>
      <c r="K887" s="53"/>
      <c r="M887" s="53"/>
      <c r="N887" s="53"/>
      <c r="O887" s="53"/>
      <c r="P887" s="53"/>
      <c r="Q887" s="53"/>
      <c r="S887" s="53"/>
      <c r="T887" s="53"/>
      <c r="W887" s="53"/>
      <c r="X887" s="53"/>
      <c r="Z887" s="53"/>
      <c r="AB887" s="53"/>
      <c r="AI887" s="54"/>
    </row>
    <row r="888">
      <c r="I888" s="53"/>
      <c r="K888" s="53"/>
      <c r="M888" s="53"/>
      <c r="N888" s="53"/>
      <c r="O888" s="53"/>
      <c r="P888" s="53"/>
      <c r="Q888" s="53"/>
      <c r="S888" s="53"/>
      <c r="T888" s="53"/>
      <c r="W888" s="53"/>
      <c r="X888" s="53"/>
      <c r="Z888" s="53"/>
      <c r="AB888" s="53"/>
      <c r="AI888" s="54"/>
    </row>
    <row r="889">
      <c r="I889" s="53"/>
      <c r="K889" s="53"/>
      <c r="M889" s="53"/>
      <c r="N889" s="53"/>
      <c r="O889" s="53"/>
      <c r="P889" s="53"/>
      <c r="Q889" s="53"/>
      <c r="S889" s="53"/>
      <c r="T889" s="53"/>
      <c r="W889" s="53"/>
      <c r="X889" s="53"/>
      <c r="Z889" s="53"/>
      <c r="AB889" s="53"/>
      <c r="AI889" s="54"/>
    </row>
    <row r="890">
      <c r="I890" s="53"/>
      <c r="K890" s="53"/>
      <c r="M890" s="53"/>
      <c r="N890" s="53"/>
      <c r="O890" s="53"/>
      <c r="P890" s="53"/>
      <c r="Q890" s="53"/>
      <c r="S890" s="53"/>
      <c r="T890" s="53"/>
      <c r="W890" s="53"/>
      <c r="X890" s="53"/>
      <c r="Z890" s="53"/>
      <c r="AB890" s="53"/>
      <c r="AI890" s="54"/>
    </row>
    <row r="891">
      <c r="I891" s="53"/>
      <c r="K891" s="53"/>
      <c r="M891" s="53"/>
      <c r="N891" s="53"/>
      <c r="O891" s="53"/>
      <c r="P891" s="53"/>
      <c r="Q891" s="53"/>
      <c r="S891" s="53"/>
      <c r="T891" s="53"/>
      <c r="W891" s="53"/>
      <c r="X891" s="53"/>
      <c r="Z891" s="53"/>
      <c r="AB891" s="53"/>
      <c r="AI891" s="54"/>
    </row>
    <row r="892">
      <c r="I892" s="53"/>
      <c r="K892" s="53"/>
      <c r="M892" s="53"/>
      <c r="N892" s="53"/>
      <c r="O892" s="53"/>
      <c r="P892" s="53"/>
      <c r="Q892" s="53"/>
      <c r="S892" s="53"/>
      <c r="T892" s="53"/>
      <c r="W892" s="53"/>
      <c r="X892" s="53"/>
      <c r="Z892" s="53"/>
      <c r="AB892" s="53"/>
      <c r="AI892" s="54"/>
    </row>
    <row r="893">
      <c r="I893" s="53"/>
      <c r="K893" s="53"/>
      <c r="M893" s="53"/>
      <c r="N893" s="53"/>
      <c r="O893" s="53"/>
      <c r="P893" s="53"/>
      <c r="Q893" s="53"/>
      <c r="S893" s="53"/>
      <c r="T893" s="53"/>
      <c r="W893" s="53"/>
      <c r="X893" s="53"/>
      <c r="Z893" s="53"/>
      <c r="AB893" s="53"/>
      <c r="AI893" s="54"/>
    </row>
    <row r="894">
      <c r="I894" s="53"/>
      <c r="K894" s="53"/>
      <c r="M894" s="53"/>
      <c r="N894" s="53"/>
      <c r="O894" s="53"/>
      <c r="P894" s="53"/>
      <c r="Q894" s="53"/>
      <c r="S894" s="53"/>
      <c r="T894" s="53"/>
      <c r="W894" s="53"/>
      <c r="X894" s="53"/>
      <c r="Z894" s="53"/>
      <c r="AB894" s="53"/>
      <c r="AI894" s="54"/>
    </row>
    <row r="895">
      <c r="I895" s="53"/>
      <c r="K895" s="53"/>
      <c r="M895" s="53"/>
      <c r="N895" s="53"/>
      <c r="O895" s="53"/>
      <c r="P895" s="53"/>
      <c r="Q895" s="53"/>
      <c r="S895" s="53"/>
      <c r="T895" s="53"/>
      <c r="W895" s="53"/>
      <c r="X895" s="53"/>
      <c r="Z895" s="53"/>
      <c r="AB895" s="53"/>
      <c r="AI895" s="54"/>
    </row>
    <row r="896">
      <c r="I896" s="53"/>
      <c r="K896" s="53"/>
      <c r="M896" s="53"/>
      <c r="N896" s="53"/>
      <c r="O896" s="53"/>
      <c r="P896" s="53"/>
      <c r="Q896" s="53"/>
      <c r="S896" s="53"/>
      <c r="T896" s="53"/>
      <c r="W896" s="53"/>
      <c r="X896" s="53"/>
      <c r="Z896" s="53"/>
      <c r="AB896" s="53"/>
      <c r="AI896" s="54"/>
    </row>
    <row r="897">
      <c r="I897" s="53"/>
      <c r="K897" s="53"/>
      <c r="M897" s="53"/>
      <c r="N897" s="53"/>
      <c r="O897" s="53"/>
      <c r="P897" s="53"/>
      <c r="Q897" s="53"/>
      <c r="S897" s="53"/>
      <c r="T897" s="53"/>
      <c r="W897" s="53"/>
      <c r="X897" s="53"/>
      <c r="Z897" s="53"/>
      <c r="AB897" s="53"/>
      <c r="AI897" s="54"/>
    </row>
    <row r="898">
      <c r="I898" s="53"/>
      <c r="K898" s="53"/>
      <c r="M898" s="53"/>
      <c r="N898" s="53"/>
      <c r="O898" s="53"/>
      <c r="P898" s="53"/>
      <c r="Q898" s="53"/>
      <c r="S898" s="53"/>
      <c r="T898" s="53"/>
      <c r="W898" s="53"/>
      <c r="X898" s="53"/>
      <c r="Z898" s="53"/>
      <c r="AB898" s="53"/>
      <c r="AI898" s="54"/>
    </row>
    <row r="899">
      <c r="I899" s="53"/>
      <c r="K899" s="53"/>
      <c r="M899" s="53"/>
      <c r="N899" s="53"/>
      <c r="O899" s="53"/>
      <c r="P899" s="53"/>
      <c r="Q899" s="53"/>
      <c r="S899" s="53"/>
      <c r="T899" s="53"/>
      <c r="W899" s="53"/>
      <c r="X899" s="53"/>
      <c r="Z899" s="53"/>
      <c r="AB899" s="53"/>
      <c r="AI899" s="54"/>
    </row>
    <row r="900">
      <c r="I900" s="53"/>
      <c r="K900" s="53"/>
      <c r="M900" s="53"/>
      <c r="N900" s="53"/>
      <c r="O900" s="53"/>
      <c r="P900" s="53"/>
      <c r="Q900" s="53"/>
      <c r="S900" s="53"/>
      <c r="T900" s="53"/>
      <c r="W900" s="53"/>
      <c r="X900" s="53"/>
      <c r="Z900" s="53"/>
      <c r="AB900" s="53"/>
      <c r="AI900" s="54"/>
    </row>
    <row r="901">
      <c r="I901" s="53"/>
      <c r="K901" s="53"/>
      <c r="M901" s="53"/>
      <c r="N901" s="53"/>
      <c r="O901" s="53"/>
      <c r="P901" s="53"/>
      <c r="Q901" s="53"/>
      <c r="S901" s="53"/>
      <c r="T901" s="53"/>
      <c r="W901" s="53"/>
      <c r="X901" s="53"/>
      <c r="Z901" s="53"/>
      <c r="AB901" s="53"/>
      <c r="AI901" s="54"/>
    </row>
    <row r="902">
      <c r="I902" s="53"/>
      <c r="K902" s="53"/>
      <c r="M902" s="53"/>
      <c r="N902" s="53"/>
      <c r="O902" s="53"/>
      <c r="P902" s="53"/>
      <c r="Q902" s="53"/>
      <c r="S902" s="53"/>
      <c r="T902" s="53"/>
      <c r="W902" s="53"/>
      <c r="X902" s="53"/>
      <c r="Z902" s="53"/>
      <c r="AB902" s="53"/>
      <c r="AI902" s="54"/>
    </row>
    <row r="903">
      <c r="I903" s="53"/>
      <c r="K903" s="53"/>
      <c r="M903" s="53"/>
      <c r="N903" s="53"/>
      <c r="O903" s="53"/>
      <c r="P903" s="53"/>
      <c r="Q903" s="53"/>
      <c r="S903" s="53"/>
      <c r="T903" s="53"/>
      <c r="W903" s="53"/>
      <c r="X903" s="53"/>
      <c r="Z903" s="53"/>
      <c r="AB903" s="53"/>
      <c r="AI903" s="54"/>
    </row>
    <row r="904">
      <c r="I904" s="53"/>
      <c r="K904" s="53"/>
      <c r="M904" s="53"/>
      <c r="N904" s="53"/>
      <c r="O904" s="53"/>
      <c r="P904" s="53"/>
      <c r="Q904" s="53"/>
      <c r="S904" s="53"/>
      <c r="T904" s="53"/>
      <c r="W904" s="53"/>
      <c r="X904" s="53"/>
      <c r="Z904" s="53"/>
      <c r="AB904" s="53"/>
      <c r="AI904" s="54"/>
    </row>
    <row r="905">
      <c r="I905" s="53"/>
      <c r="K905" s="53"/>
      <c r="M905" s="53"/>
      <c r="N905" s="53"/>
      <c r="O905" s="53"/>
      <c r="P905" s="53"/>
      <c r="Q905" s="53"/>
      <c r="S905" s="53"/>
      <c r="T905" s="53"/>
      <c r="W905" s="53"/>
      <c r="X905" s="53"/>
      <c r="Z905" s="53"/>
      <c r="AB905" s="53"/>
      <c r="AI905" s="54"/>
    </row>
    <row r="906">
      <c r="I906" s="53"/>
      <c r="K906" s="53"/>
      <c r="M906" s="53"/>
      <c r="N906" s="53"/>
      <c r="O906" s="53"/>
      <c r="P906" s="53"/>
      <c r="Q906" s="53"/>
      <c r="S906" s="53"/>
      <c r="T906" s="53"/>
      <c r="W906" s="53"/>
      <c r="X906" s="53"/>
      <c r="Z906" s="53"/>
      <c r="AB906" s="53"/>
      <c r="AI906" s="54"/>
    </row>
    <row r="907">
      <c r="I907" s="53"/>
      <c r="K907" s="53"/>
      <c r="M907" s="53"/>
      <c r="N907" s="53"/>
      <c r="O907" s="53"/>
      <c r="P907" s="53"/>
      <c r="Q907" s="53"/>
      <c r="S907" s="53"/>
      <c r="T907" s="53"/>
      <c r="W907" s="53"/>
      <c r="X907" s="53"/>
      <c r="Z907" s="53"/>
      <c r="AB907" s="53"/>
      <c r="AI907" s="54"/>
    </row>
    <row r="908">
      <c r="I908" s="53"/>
      <c r="K908" s="53"/>
      <c r="M908" s="53"/>
      <c r="N908" s="53"/>
      <c r="O908" s="53"/>
      <c r="P908" s="53"/>
      <c r="Q908" s="53"/>
      <c r="S908" s="53"/>
      <c r="T908" s="53"/>
      <c r="W908" s="53"/>
      <c r="X908" s="53"/>
      <c r="Z908" s="53"/>
      <c r="AB908" s="53"/>
      <c r="AI908" s="54"/>
    </row>
    <row r="909">
      <c r="I909" s="53"/>
      <c r="K909" s="53"/>
      <c r="M909" s="53"/>
      <c r="N909" s="53"/>
      <c r="O909" s="53"/>
      <c r="P909" s="53"/>
      <c r="Q909" s="53"/>
      <c r="S909" s="53"/>
      <c r="T909" s="53"/>
      <c r="W909" s="53"/>
      <c r="X909" s="53"/>
      <c r="Z909" s="53"/>
      <c r="AB909" s="53"/>
      <c r="AI909" s="54"/>
    </row>
    <row r="910">
      <c r="I910" s="53"/>
      <c r="K910" s="53"/>
      <c r="M910" s="53"/>
      <c r="N910" s="53"/>
      <c r="O910" s="53"/>
      <c r="P910" s="53"/>
      <c r="Q910" s="53"/>
      <c r="S910" s="53"/>
      <c r="T910" s="53"/>
      <c r="W910" s="53"/>
      <c r="X910" s="53"/>
      <c r="Z910" s="53"/>
      <c r="AB910" s="53"/>
      <c r="AI910" s="54"/>
    </row>
    <row r="911">
      <c r="I911" s="53"/>
      <c r="K911" s="53"/>
      <c r="M911" s="53"/>
      <c r="N911" s="53"/>
      <c r="O911" s="53"/>
      <c r="P911" s="53"/>
      <c r="Q911" s="53"/>
      <c r="S911" s="53"/>
      <c r="T911" s="53"/>
      <c r="W911" s="53"/>
      <c r="X911" s="53"/>
      <c r="Z911" s="53"/>
      <c r="AB911" s="53"/>
      <c r="AI911" s="54"/>
    </row>
    <row r="912">
      <c r="I912" s="53"/>
      <c r="K912" s="53"/>
      <c r="M912" s="53"/>
      <c r="N912" s="53"/>
      <c r="O912" s="53"/>
      <c r="P912" s="53"/>
      <c r="Q912" s="53"/>
      <c r="S912" s="53"/>
      <c r="T912" s="53"/>
      <c r="W912" s="53"/>
      <c r="X912" s="53"/>
      <c r="Z912" s="53"/>
      <c r="AB912" s="53"/>
      <c r="AI912" s="54"/>
    </row>
    <row r="913">
      <c r="I913" s="53"/>
      <c r="K913" s="53"/>
      <c r="M913" s="53"/>
      <c r="N913" s="53"/>
      <c r="O913" s="53"/>
      <c r="P913" s="53"/>
      <c r="Q913" s="53"/>
      <c r="S913" s="53"/>
      <c r="T913" s="53"/>
      <c r="W913" s="53"/>
      <c r="X913" s="53"/>
      <c r="Z913" s="53"/>
      <c r="AB913" s="53"/>
      <c r="AI913" s="54"/>
    </row>
    <row r="914">
      <c r="I914" s="53"/>
      <c r="K914" s="53"/>
      <c r="M914" s="53"/>
      <c r="N914" s="53"/>
      <c r="O914" s="53"/>
      <c r="P914" s="53"/>
      <c r="Q914" s="53"/>
      <c r="S914" s="53"/>
      <c r="T914" s="53"/>
      <c r="W914" s="53"/>
      <c r="X914" s="53"/>
      <c r="Z914" s="53"/>
      <c r="AB914" s="53"/>
      <c r="AI914" s="54"/>
    </row>
    <row r="915">
      <c r="I915" s="53"/>
      <c r="K915" s="53"/>
      <c r="M915" s="53"/>
      <c r="N915" s="53"/>
      <c r="O915" s="53"/>
      <c r="P915" s="53"/>
      <c r="Q915" s="53"/>
      <c r="S915" s="53"/>
      <c r="T915" s="53"/>
      <c r="W915" s="53"/>
      <c r="X915" s="53"/>
      <c r="Z915" s="53"/>
      <c r="AB915" s="53"/>
      <c r="AI915" s="54"/>
    </row>
    <row r="916">
      <c r="I916" s="53"/>
      <c r="K916" s="53"/>
      <c r="M916" s="53"/>
      <c r="N916" s="53"/>
      <c r="O916" s="53"/>
      <c r="P916" s="53"/>
      <c r="Q916" s="53"/>
      <c r="S916" s="53"/>
      <c r="T916" s="53"/>
      <c r="W916" s="53"/>
      <c r="X916" s="53"/>
      <c r="Z916" s="53"/>
      <c r="AB916" s="53"/>
      <c r="AI916" s="54"/>
    </row>
    <row r="917">
      <c r="I917" s="53"/>
      <c r="K917" s="53"/>
      <c r="M917" s="53"/>
      <c r="N917" s="53"/>
      <c r="O917" s="53"/>
      <c r="P917" s="53"/>
      <c r="Q917" s="53"/>
      <c r="S917" s="53"/>
      <c r="T917" s="53"/>
      <c r="W917" s="53"/>
      <c r="X917" s="53"/>
      <c r="Z917" s="53"/>
      <c r="AB917" s="53"/>
      <c r="AI917" s="54"/>
    </row>
    <row r="918">
      <c r="I918" s="53"/>
      <c r="K918" s="53"/>
      <c r="M918" s="53"/>
      <c r="N918" s="53"/>
      <c r="O918" s="53"/>
      <c r="P918" s="53"/>
      <c r="Q918" s="53"/>
      <c r="S918" s="53"/>
      <c r="T918" s="53"/>
      <c r="W918" s="53"/>
      <c r="X918" s="53"/>
      <c r="Z918" s="53"/>
      <c r="AB918" s="53"/>
      <c r="AI918" s="54"/>
    </row>
    <row r="919">
      <c r="I919" s="53"/>
      <c r="K919" s="53"/>
      <c r="M919" s="53"/>
      <c r="N919" s="53"/>
      <c r="O919" s="53"/>
      <c r="P919" s="53"/>
      <c r="Q919" s="53"/>
      <c r="S919" s="53"/>
      <c r="T919" s="53"/>
      <c r="W919" s="53"/>
      <c r="X919" s="53"/>
      <c r="Z919" s="53"/>
      <c r="AB919" s="53"/>
      <c r="AI919" s="54"/>
    </row>
    <row r="920">
      <c r="I920" s="53"/>
      <c r="K920" s="53"/>
      <c r="M920" s="53"/>
      <c r="N920" s="53"/>
      <c r="O920" s="53"/>
      <c r="P920" s="53"/>
      <c r="Q920" s="53"/>
      <c r="S920" s="53"/>
      <c r="T920" s="53"/>
      <c r="W920" s="53"/>
      <c r="X920" s="53"/>
      <c r="Z920" s="53"/>
      <c r="AB920" s="53"/>
      <c r="AI920" s="54"/>
    </row>
    <row r="921">
      <c r="I921" s="53"/>
      <c r="K921" s="53"/>
      <c r="M921" s="53"/>
      <c r="N921" s="53"/>
      <c r="O921" s="53"/>
      <c r="P921" s="53"/>
      <c r="Q921" s="53"/>
      <c r="S921" s="53"/>
      <c r="T921" s="53"/>
      <c r="W921" s="53"/>
      <c r="X921" s="53"/>
      <c r="Z921" s="53"/>
      <c r="AB921" s="53"/>
      <c r="AI921" s="54"/>
    </row>
    <row r="922">
      <c r="I922" s="53"/>
      <c r="K922" s="53"/>
      <c r="M922" s="53"/>
      <c r="N922" s="53"/>
      <c r="O922" s="53"/>
      <c r="P922" s="53"/>
      <c r="Q922" s="53"/>
      <c r="S922" s="53"/>
      <c r="T922" s="53"/>
      <c r="W922" s="53"/>
      <c r="X922" s="53"/>
      <c r="Z922" s="53"/>
      <c r="AB922" s="53"/>
      <c r="AI922" s="54"/>
    </row>
    <row r="923">
      <c r="I923" s="53"/>
      <c r="K923" s="53"/>
      <c r="M923" s="53"/>
      <c r="N923" s="53"/>
      <c r="O923" s="53"/>
      <c r="P923" s="53"/>
      <c r="Q923" s="53"/>
      <c r="S923" s="53"/>
      <c r="T923" s="53"/>
      <c r="W923" s="53"/>
      <c r="X923" s="53"/>
      <c r="Z923" s="53"/>
      <c r="AB923" s="53"/>
      <c r="AI923" s="54"/>
    </row>
    <row r="924">
      <c r="I924" s="53"/>
      <c r="K924" s="53"/>
      <c r="M924" s="53"/>
      <c r="N924" s="53"/>
      <c r="O924" s="53"/>
      <c r="P924" s="53"/>
      <c r="Q924" s="53"/>
      <c r="S924" s="53"/>
      <c r="T924" s="53"/>
      <c r="W924" s="53"/>
      <c r="X924" s="53"/>
      <c r="Z924" s="53"/>
      <c r="AB924" s="53"/>
      <c r="AI924" s="54"/>
    </row>
    <row r="925">
      <c r="I925" s="53"/>
      <c r="K925" s="53"/>
      <c r="M925" s="53"/>
      <c r="N925" s="53"/>
      <c r="O925" s="53"/>
      <c r="P925" s="53"/>
      <c r="Q925" s="53"/>
      <c r="S925" s="53"/>
      <c r="T925" s="53"/>
      <c r="W925" s="53"/>
      <c r="X925" s="53"/>
      <c r="Z925" s="53"/>
      <c r="AB925" s="53"/>
      <c r="AI925" s="54"/>
    </row>
    <row r="926">
      <c r="I926" s="53"/>
      <c r="K926" s="53"/>
      <c r="M926" s="53"/>
      <c r="N926" s="53"/>
      <c r="O926" s="53"/>
      <c r="P926" s="53"/>
      <c r="Q926" s="53"/>
      <c r="S926" s="53"/>
      <c r="T926" s="53"/>
      <c r="W926" s="53"/>
      <c r="X926" s="53"/>
      <c r="Z926" s="53"/>
      <c r="AB926" s="53"/>
      <c r="AI926" s="54"/>
    </row>
    <row r="927">
      <c r="I927" s="53"/>
      <c r="K927" s="53"/>
      <c r="M927" s="53"/>
      <c r="N927" s="53"/>
      <c r="O927" s="53"/>
      <c r="P927" s="53"/>
      <c r="Q927" s="53"/>
      <c r="S927" s="53"/>
      <c r="T927" s="53"/>
      <c r="W927" s="53"/>
      <c r="X927" s="53"/>
      <c r="Z927" s="53"/>
      <c r="AB927" s="53"/>
      <c r="AI927" s="54"/>
    </row>
    <row r="928">
      <c r="I928" s="53"/>
      <c r="K928" s="53"/>
      <c r="M928" s="53"/>
      <c r="N928" s="53"/>
      <c r="O928" s="53"/>
      <c r="P928" s="53"/>
      <c r="Q928" s="53"/>
      <c r="S928" s="53"/>
      <c r="T928" s="53"/>
      <c r="W928" s="53"/>
      <c r="X928" s="53"/>
      <c r="Z928" s="53"/>
      <c r="AB928" s="53"/>
      <c r="AI928" s="54"/>
    </row>
    <row r="929">
      <c r="I929" s="53"/>
      <c r="K929" s="53"/>
      <c r="M929" s="53"/>
      <c r="N929" s="53"/>
      <c r="O929" s="53"/>
      <c r="P929" s="53"/>
      <c r="Q929" s="53"/>
      <c r="S929" s="53"/>
      <c r="T929" s="53"/>
      <c r="W929" s="53"/>
      <c r="X929" s="53"/>
      <c r="Z929" s="53"/>
      <c r="AB929" s="53"/>
      <c r="AI929" s="54"/>
    </row>
    <row r="930">
      <c r="I930" s="53"/>
      <c r="K930" s="53"/>
      <c r="M930" s="53"/>
      <c r="N930" s="53"/>
      <c r="O930" s="53"/>
      <c r="P930" s="53"/>
      <c r="Q930" s="53"/>
      <c r="S930" s="53"/>
      <c r="T930" s="53"/>
      <c r="W930" s="53"/>
      <c r="X930" s="53"/>
      <c r="Z930" s="53"/>
      <c r="AB930" s="53"/>
      <c r="AI930" s="54"/>
    </row>
    <row r="931">
      <c r="I931" s="53"/>
      <c r="K931" s="53"/>
      <c r="M931" s="53"/>
      <c r="N931" s="53"/>
      <c r="O931" s="53"/>
      <c r="P931" s="53"/>
      <c r="Q931" s="53"/>
      <c r="S931" s="53"/>
      <c r="T931" s="53"/>
      <c r="W931" s="53"/>
      <c r="X931" s="53"/>
      <c r="Z931" s="53"/>
      <c r="AB931" s="53"/>
      <c r="AI931" s="54"/>
    </row>
    <row r="932">
      <c r="I932" s="53"/>
      <c r="K932" s="53"/>
      <c r="M932" s="53"/>
      <c r="N932" s="53"/>
      <c r="O932" s="53"/>
      <c r="P932" s="53"/>
      <c r="Q932" s="53"/>
      <c r="S932" s="53"/>
      <c r="T932" s="53"/>
      <c r="W932" s="53"/>
      <c r="X932" s="53"/>
      <c r="Z932" s="53"/>
      <c r="AB932" s="53"/>
      <c r="AI932" s="54"/>
    </row>
    <row r="933">
      <c r="I933" s="53"/>
      <c r="K933" s="53"/>
      <c r="M933" s="53"/>
      <c r="N933" s="53"/>
      <c r="O933" s="53"/>
      <c r="P933" s="53"/>
      <c r="Q933" s="53"/>
      <c r="S933" s="53"/>
      <c r="T933" s="53"/>
      <c r="W933" s="53"/>
      <c r="X933" s="53"/>
      <c r="Z933" s="53"/>
      <c r="AB933" s="53"/>
      <c r="AI933" s="54"/>
    </row>
    <row r="934">
      <c r="I934" s="53"/>
      <c r="K934" s="53"/>
      <c r="M934" s="53"/>
      <c r="N934" s="53"/>
      <c r="O934" s="53"/>
      <c r="P934" s="53"/>
      <c r="Q934" s="53"/>
      <c r="S934" s="53"/>
      <c r="T934" s="53"/>
      <c r="W934" s="53"/>
      <c r="X934" s="53"/>
      <c r="Z934" s="53"/>
      <c r="AB934" s="53"/>
      <c r="AI934" s="54"/>
    </row>
    <row r="935">
      <c r="I935" s="53"/>
      <c r="K935" s="53"/>
      <c r="M935" s="53"/>
      <c r="N935" s="53"/>
      <c r="O935" s="53"/>
      <c r="P935" s="53"/>
      <c r="Q935" s="53"/>
      <c r="S935" s="53"/>
      <c r="T935" s="53"/>
      <c r="W935" s="53"/>
      <c r="X935" s="53"/>
      <c r="Z935" s="53"/>
      <c r="AB935" s="53"/>
      <c r="AI935" s="54"/>
    </row>
    <row r="936">
      <c r="I936" s="53"/>
      <c r="K936" s="53"/>
      <c r="M936" s="53"/>
      <c r="N936" s="53"/>
      <c r="O936" s="53"/>
      <c r="P936" s="53"/>
      <c r="Q936" s="53"/>
      <c r="S936" s="53"/>
      <c r="T936" s="53"/>
      <c r="W936" s="53"/>
      <c r="X936" s="53"/>
      <c r="Z936" s="53"/>
      <c r="AB936" s="53"/>
      <c r="AI936" s="54"/>
    </row>
    <row r="937">
      <c r="I937" s="53"/>
      <c r="K937" s="53"/>
      <c r="M937" s="53"/>
      <c r="N937" s="53"/>
      <c r="O937" s="53"/>
      <c r="P937" s="53"/>
      <c r="Q937" s="53"/>
      <c r="S937" s="53"/>
      <c r="T937" s="53"/>
      <c r="W937" s="53"/>
      <c r="X937" s="53"/>
      <c r="Z937" s="53"/>
      <c r="AB937" s="53"/>
      <c r="AI937" s="54"/>
    </row>
    <row r="938">
      <c r="I938" s="53"/>
      <c r="K938" s="53"/>
      <c r="M938" s="53"/>
      <c r="N938" s="53"/>
      <c r="O938" s="53"/>
      <c r="P938" s="53"/>
      <c r="Q938" s="53"/>
      <c r="S938" s="53"/>
      <c r="T938" s="53"/>
      <c r="W938" s="53"/>
      <c r="X938" s="53"/>
      <c r="Z938" s="53"/>
      <c r="AB938" s="53"/>
      <c r="AI938" s="54"/>
    </row>
    <row r="939">
      <c r="I939" s="53"/>
      <c r="K939" s="53"/>
      <c r="M939" s="53"/>
      <c r="N939" s="53"/>
      <c r="O939" s="53"/>
      <c r="P939" s="53"/>
      <c r="Q939" s="53"/>
      <c r="S939" s="53"/>
      <c r="T939" s="53"/>
      <c r="W939" s="53"/>
      <c r="X939" s="53"/>
      <c r="Z939" s="53"/>
      <c r="AB939" s="53"/>
      <c r="AI939" s="54"/>
    </row>
    <row r="940">
      <c r="I940" s="53"/>
      <c r="K940" s="53"/>
      <c r="M940" s="53"/>
      <c r="N940" s="53"/>
      <c r="O940" s="53"/>
      <c r="P940" s="53"/>
      <c r="Q940" s="53"/>
      <c r="S940" s="53"/>
      <c r="T940" s="53"/>
      <c r="W940" s="53"/>
      <c r="X940" s="53"/>
      <c r="Z940" s="53"/>
      <c r="AB940" s="53"/>
      <c r="AI940" s="54"/>
    </row>
    <row r="941">
      <c r="I941" s="53"/>
      <c r="K941" s="53"/>
      <c r="M941" s="53"/>
      <c r="N941" s="53"/>
      <c r="O941" s="53"/>
      <c r="P941" s="53"/>
      <c r="Q941" s="53"/>
      <c r="S941" s="53"/>
      <c r="T941" s="53"/>
      <c r="W941" s="53"/>
      <c r="X941" s="53"/>
      <c r="Z941" s="53"/>
      <c r="AB941" s="53"/>
      <c r="AI941" s="54"/>
    </row>
    <row r="942">
      <c r="I942" s="53"/>
      <c r="K942" s="53"/>
      <c r="M942" s="53"/>
      <c r="N942" s="53"/>
      <c r="O942" s="53"/>
      <c r="P942" s="53"/>
      <c r="Q942" s="53"/>
      <c r="S942" s="53"/>
      <c r="T942" s="53"/>
      <c r="W942" s="53"/>
      <c r="X942" s="53"/>
      <c r="Z942" s="53"/>
      <c r="AB942" s="53"/>
      <c r="AI942" s="54"/>
    </row>
    <row r="943">
      <c r="I943" s="53"/>
      <c r="K943" s="53"/>
      <c r="M943" s="53"/>
      <c r="N943" s="53"/>
      <c r="O943" s="53"/>
      <c r="P943" s="53"/>
      <c r="Q943" s="53"/>
      <c r="S943" s="53"/>
      <c r="T943" s="53"/>
      <c r="W943" s="53"/>
      <c r="X943" s="53"/>
      <c r="Z943" s="53"/>
      <c r="AB943" s="53"/>
      <c r="AI943" s="54"/>
    </row>
    <row r="944">
      <c r="I944" s="53"/>
      <c r="K944" s="53"/>
      <c r="M944" s="53"/>
      <c r="N944" s="53"/>
      <c r="O944" s="53"/>
      <c r="P944" s="53"/>
      <c r="Q944" s="53"/>
      <c r="S944" s="53"/>
      <c r="T944" s="53"/>
      <c r="W944" s="53"/>
      <c r="X944" s="53"/>
      <c r="Z944" s="53"/>
      <c r="AB944" s="53"/>
      <c r="AI944" s="54"/>
    </row>
    <row r="945">
      <c r="I945" s="53"/>
      <c r="K945" s="53"/>
      <c r="M945" s="53"/>
      <c r="N945" s="53"/>
      <c r="O945" s="53"/>
      <c r="P945" s="53"/>
      <c r="Q945" s="53"/>
      <c r="S945" s="53"/>
      <c r="T945" s="53"/>
      <c r="W945" s="53"/>
      <c r="X945" s="53"/>
      <c r="Z945" s="53"/>
      <c r="AB945" s="53"/>
      <c r="AI945" s="54"/>
    </row>
    <row r="946">
      <c r="I946" s="53"/>
      <c r="K946" s="53"/>
      <c r="M946" s="53"/>
      <c r="N946" s="53"/>
      <c r="O946" s="53"/>
      <c r="P946" s="53"/>
      <c r="Q946" s="53"/>
      <c r="S946" s="53"/>
      <c r="T946" s="53"/>
      <c r="W946" s="53"/>
      <c r="X946" s="53"/>
      <c r="Z946" s="53"/>
      <c r="AB946" s="53"/>
      <c r="AI946" s="54"/>
    </row>
    <row r="947">
      <c r="I947" s="53"/>
      <c r="K947" s="53"/>
      <c r="M947" s="53"/>
      <c r="N947" s="53"/>
      <c r="O947" s="53"/>
      <c r="P947" s="53"/>
      <c r="Q947" s="53"/>
      <c r="S947" s="53"/>
      <c r="T947" s="53"/>
      <c r="W947" s="53"/>
      <c r="X947" s="53"/>
      <c r="Z947" s="53"/>
      <c r="AB947" s="53"/>
      <c r="AI947" s="54"/>
    </row>
    <row r="948">
      <c r="I948" s="53"/>
      <c r="K948" s="53"/>
      <c r="M948" s="53"/>
      <c r="N948" s="53"/>
      <c r="O948" s="53"/>
      <c r="P948" s="53"/>
      <c r="Q948" s="53"/>
      <c r="S948" s="53"/>
      <c r="T948" s="53"/>
      <c r="W948" s="53"/>
      <c r="X948" s="53"/>
      <c r="Z948" s="53"/>
      <c r="AB948" s="53"/>
      <c r="AI948" s="54"/>
    </row>
    <row r="949">
      <c r="I949" s="53"/>
      <c r="K949" s="53"/>
      <c r="M949" s="53"/>
      <c r="N949" s="53"/>
      <c r="O949" s="53"/>
      <c r="P949" s="53"/>
      <c r="Q949" s="53"/>
      <c r="S949" s="53"/>
      <c r="T949" s="53"/>
      <c r="W949" s="53"/>
      <c r="X949" s="53"/>
      <c r="Z949" s="53"/>
      <c r="AB949" s="53"/>
      <c r="AI949" s="54"/>
    </row>
    <row r="950">
      <c r="I950" s="53"/>
      <c r="K950" s="53"/>
      <c r="M950" s="53"/>
      <c r="N950" s="53"/>
      <c r="O950" s="53"/>
      <c r="P950" s="53"/>
      <c r="Q950" s="53"/>
      <c r="S950" s="53"/>
      <c r="T950" s="53"/>
      <c r="W950" s="53"/>
      <c r="X950" s="53"/>
      <c r="Z950" s="53"/>
      <c r="AB950" s="53"/>
      <c r="AI950" s="54"/>
    </row>
    <row r="951">
      <c r="I951" s="53"/>
      <c r="K951" s="53"/>
      <c r="M951" s="53"/>
      <c r="N951" s="53"/>
      <c r="O951" s="53"/>
      <c r="P951" s="53"/>
      <c r="Q951" s="53"/>
      <c r="S951" s="53"/>
      <c r="T951" s="53"/>
      <c r="W951" s="53"/>
      <c r="X951" s="53"/>
      <c r="Z951" s="53"/>
      <c r="AB951" s="53"/>
      <c r="AI951" s="54"/>
    </row>
    <row r="952">
      <c r="I952" s="53"/>
      <c r="K952" s="53"/>
      <c r="M952" s="53"/>
      <c r="N952" s="53"/>
      <c r="O952" s="53"/>
      <c r="P952" s="53"/>
      <c r="Q952" s="53"/>
      <c r="S952" s="53"/>
      <c r="T952" s="53"/>
      <c r="W952" s="53"/>
      <c r="X952" s="53"/>
      <c r="Z952" s="53"/>
      <c r="AB952" s="53"/>
      <c r="AI952" s="54"/>
    </row>
    <row r="953">
      <c r="I953" s="53"/>
      <c r="K953" s="53"/>
      <c r="M953" s="53"/>
      <c r="N953" s="53"/>
      <c r="O953" s="53"/>
      <c r="P953" s="53"/>
      <c r="Q953" s="53"/>
      <c r="S953" s="53"/>
      <c r="T953" s="53"/>
      <c r="W953" s="53"/>
      <c r="X953" s="53"/>
      <c r="Z953" s="53"/>
      <c r="AB953" s="53"/>
      <c r="AI953" s="54"/>
    </row>
    <row r="954">
      <c r="I954" s="53"/>
      <c r="K954" s="53"/>
      <c r="M954" s="53"/>
      <c r="N954" s="53"/>
      <c r="O954" s="53"/>
      <c r="P954" s="53"/>
      <c r="Q954" s="53"/>
      <c r="S954" s="53"/>
      <c r="T954" s="53"/>
      <c r="W954" s="53"/>
      <c r="X954" s="53"/>
      <c r="Z954" s="53"/>
      <c r="AB954" s="53"/>
      <c r="AI954" s="54"/>
    </row>
    <row r="955">
      <c r="I955" s="53"/>
      <c r="K955" s="53"/>
      <c r="M955" s="53"/>
      <c r="N955" s="53"/>
      <c r="O955" s="53"/>
      <c r="P955" s="53"/>
      <c r="Q955" s="53"/>
      <c r="S955" s="53"/>
      <c r="T955" s="53"/>
      <c r="W955" s="53"/>
      <c r="X955" s="53"/>
      <c r="Z955" s="53"/>
      <c r="AB955" s="53"/>
      <c r="AI955" s="54"/>
    </row>
    <row r="956">
      <c r="I956" s="53"/>
      <c r="K956" s="53"/>
      <c r="M956" s="53"/>
      <c r="N956" s="53"/>
      <c r="O956" s="53"/>
      <c r="P956" s="53"/>
      <c r="Q956" s="53"/>
      <c r="S956" s="53"/>
      <c r="T956" s="53"/>
      <c r="W956" s="53"/>
      <c r="X956" s="53"/>
      <c r="Z956" s="53"/>
      <c r="AB956" s="53"/>
      <c r="AI956" s="54"/>
    </row>
    <row r="957">
      <c r="I957" s="53"/>
      <c r="K957" s="53"/>
      <c r="M957" s="53"/>
      <c r="N957" s="53"/>
      <c r="O957" s="53"/>
      <c r="P957" s="53"/>
      <c r="Q957" s="53"/>
      <c r="S957" s="53"/>
      <c r="T957" s="53"/>
      <c r="W957" s="53"/>
      <c r="X957" s="53"/>
      <c r="Z957" s="53"/>
      <c r="AB957" s="53"/>
      <c r="AI957" s="54"/>
    </row>
    <row r="958">
      <c r="I958" s="53"/>
      <c r="K958" s="53"/>
      <c r="M958" s="53"/>
      <c r="N958" s="53"/>
      <c r="O958" s="53"/>
      <c r="P958" s="53"/>
      <c r="Q958" s="53"/>
      <c r="S958" s="53"/>
      <c r="T958" s="53"/>
      <c r="W958" s="53"/>
      <c r="X958" s="53"/>
      <c r="Z958" s="53"/>
      <c r="AB958" s="53"/>
      <c r="AI958" s="54"/>
    </row>
    <row r="959">
      <c r="I959" s="53"/>
      <c r="K959" s="53"/>
      <c r="M959" s="53"/>
      <c r="N959" s="53"/>
      <c r="O959" s="53"/>
      <c r="P959" s="53"/>
      <c r="Q959" s="53"/>
      <c r="S959" s="53"/>
      <c r="T959" s="53"/>
      <c r="W959" s="53"/>
      <c r="X959" s="53"/>
      <c r="Z959" s="53"/>
      <c r="AB959" s="53"/>
      <c r="AI959" s="54"/>
    </row>
    <row r="960">
      <c r="I960" s="53"/>
      <c r="K960" s="53"/>
      <c r="M960" s="53"/>
      <c r="N960" s="53"/>
      <c r="O960" s="53"/>
      <c r="P960" s="53"/>
      <c r="Q960" s="53"/>
      <c r="S960" s="53"/>
      <c r="T960" s="53"/>
      <c r="W960" s="53"/>
      <c r="X960" s="53"/>
      <c r="Z960" s="53"/>
      <c r="AB960" s="53"/>
      <c r="AI960" s="54"/>
    </row>
    <row r="961">
      <c r="I961" s="53"/>
      <c r="K961" s="53"/>
      <c r="M961" s="53"/>
      <c r="N961" s="53"/>
      <c r="O961" s="53"/>
      <c r="P961" s="53"/>
      <c r="Q961" s="53"/>
      <c r="S961" s="53"/>
      <c r="T961" s="53"/>
      <c r="W961" s="53"/>
      <c r="X961" s="53"/>
      <c r="Z961" s="53"/>
      <c r="AB961" s="53"/>
      <c r="AI961" s="54"/>
    </row>
    <row r="962">
      <c r="I962" s="53"/>
      <c r="K962" s="53"/>
      <c r="M962" s="53"/>
      <c r="N962" s="53"/>
      <c r="O962" s="53"/>
      <c r="P962" s="53"/>
      <c r="Q962" s="53"/>
      <c r="S962" s="53"/>
      <c r="T962" s="53"/>
      <c r="W962" s="53"/>
      <c r="X962" s="53"/>
      <c r="Z962" s="53"/>
      <c r="AB962" s="53"/>
      <c r="AI962" s="54"/>
    </row>
    <row r="963">
      <c r="I963" s="53"/>
      <c r="K963" s="53"/>
      <c r="M963" s="53"/>
      <c r="N963" s="53"/>
      <c r="O963" s="53"/>
      <c r="P963" s="53"/>
      <c r="Q963" s="53"/>
      <c r="S963" s="53"/>
      <c r="T963" s="53"/>
      <c r="W963" s="53"/>
      <c r="X963" s="53"/>
      <c r="Z963" s="53"/>
      <c r="AB963" s="53"/>
      <c r="AI963" s="54"/>
    </row>
    <row r="964">
      <c r="I964" s="53"/>
      <c r="K964" s="53"/>
      <c r="M964" s="53"/>
      <c r="N964" s="53"/>
      <c r="O964" s="53"/>
      <c r="P964" s="53"/>
      <c r="Q964" s="53"/>
      <c r="S964" s="53"/>
      <c r="T964" s="53"/>
      <c r="W964" s="53"/>
      <c r="X964" s="53"/>
      <c r="Z964" s="53"/>
      <c r="AB964" s="53"/>
      <c r="AI964" s="54"/>
    </row>
    <row r="965">
      <c r="I965" s="53"/>
      <c r="K965" s="53"/>
      <c r="M965" s="53"/>
      <c r="N965" s="53"/>
      <c r="O965" s="53"/>
      <c r="P965" s="53"/>
      <c r="Q965" s="53"/>
      <c r="S965" s="53"/>
      <c r="T965" s="53"/>
      <c r="W965" s="53"/>
      <c r="X965" s="53"/>
      <c r="Z965" s="53"/>
      <c r="AB965" s="53"/>
      <c r="AI965" s="54"/>
    </row>
    <row r="966">
      <c r="I966" s="53"/>
      <c r="K966" s="53"/>
      <c r="M966" s="53"/>
      <c r="N966" s="53"/>
      <c r="O966" s="53"/>
      <c r="P966" s="53"/>
      <c r="Q966" s="53"/>
      <c r="S966" s="53"/>
      <c r="T966" s="53"/>
      <c r="W966" s="53"/>
      <c r="X966" s="53"/>
      <c r="Z966" s="53"/>
      <c r="AB966" s="53"/>
      <c r="AI966" s="54"/>
    </row>
    <row r="967">
      <c r="I967" s="53"/>
      <c r="K967" s="53"/>
      <c r="M967" s="53"/>
      <c r="N967" s="53"/>
      <c r="O967" s="53"/>
      <c r="P967" s="53"/>
      <c r="Q967" s="53"/>
      <c r="S967" s="53"/>
      <c r="T967" s="53"/>
      <c r="W967" s="53"/>
      <c r="X967" s="53"/>
      <c r="Z967" s="53"/>
      <c r="AB967" s="53"/>
      <c r="AI967" s="54"/>
    </row>
    <row r="968">
      <c r="I968" s="53"/>
      <c r="K968" s="53"/>
      <c r="M968" s="53"/>
      <c r="N968" s="53"/>
      <c r="O968" s="53"/>
      <c r="P968" s="53"/>
      <c r="Q968" s="53"/>
      <c r="S968" s="53"/>
      <c r="T968" s="53"/>
      <c r="W968" s="53"/>
      <c r="X968" s="53"/>
      <c r="Z968" s="53"/>
      <c r="AB968" s="53"/>
      <c r="AI968" s="54"/>
    </row>
    <row r="969">
      <c r="I969" s="53"/>
      <c r="K969" s="53"/>
      <c r="M969" s="53"/>
      <c r="N969" s="53"/>
      <c r="O969" s="53"/>
      <c r="P969" s="53"/>
      <c r="Q969" s="53"/>
      <c r="S969" s="53"/>
      <c r="T969" s="53"/>
      <c r="W969" s="53"/>
      <c r="X969" s="53"/>
      <c r="Z969" s="53"/>
      <c r="AB969" s="53"/>
      <c r="AI969" s="54"/>
    </row>
    <row r="970">
      <c r="I970" s="53"/>
      <c r="K970" s="53"/>
      <c r="M970" s="53"/>
      <c r="N970" s="53"/>
      <c r="O970" s="53"/>
      <c r="P970" s="53"/>
      <c r="Q970" s="53"/>
      <c r="S970" s="53"/>
      <c r="T970" s="53"/>
      <c r="W970" s="53"/>
      <c r="X970" s="53"/>
      <c r="Z970" s="53"/>
      <c r="AB970" s="53"/>
      <c r="AI970" s="54"/>
    </row>
    <row r="971">
      <c r="I971" s="53"/>
      <c r="K971" s="53"/>
      <c r="M971" s="53"/>
      <c r="N971" s="53"/>
      <c r="O971" s="53"/>
      <c r="P971" s="53"/>
      <c r="Q971" s="53"/>
      <c r="S971" s="53"/>
      <c r="T971" s="53"/>
      <c r="W971" s="53"/>
      <c r="X971" s="53"/>
      <c r="Z971" s="53"/>
      <c r="AB971" s="53"/>
      <c r="AI971" s="54"/>
    </row>
    <row r="972">
      <c r="I972" s="53"/>
      <c r="K972" s="53"/>
      <c r="M972" s="53"/>
      <c r="N972" s="53"/>
      <c r="O972" s="53"/>
      <c r="P972" s="53"/>
      <c r="Q972" s="53"/>
      <c r="S972" s="53"/>
      <c r="T972" s="53"/>
      <c r="W972" s="53"/>
      <c r="X972" s="53"/>
      <c r="Z972" s="53"/>
      <c r="AB972" s="53"/>
      <c r="AI972" s="54"/>
    </row>
    <row r="973">
      <c r="I973" s="53"/>
      <c r="K973" s="53"/>
      <c r="M973" s="53"/>
      <c r="N973" s="53"/>
      <c r="O973" s="53"/>
      <c r="P973" s="53"/>
      <c r="Q973" s="53"/>
      <c r="S973" s="53"/>
      <c r="T973" s="53"/>
      <c r="W973" s="53"/>
      <c r="X973" s="53"/>
      <c r="Z973" s="53"/>
      <c r="AB973" s="53"/>
      <c r="AI973" s="54"/>
    </row>
    <row r="974">
      <c r="I974" s="53"/>
      <c r="K974" s="53"/>
      <c r="M974" s="53"/>
      <c r="N974" s="53"/>
      <c r="O974" s="53"/>
      <c r="P974" s="53"/>
      <c r="Q974" s="53"/>
      <c r="S974" s="53"/>
      <c r="T974" s="53"/>
      <c r="W974" s="53"/>
      <c r="X974" s="53"/>
      <c r="Z974" s="53"/>
      <c r="AB974" s="53"/>
      <c r="AI974" s="54"/>
    </row>
    <row r="975">
      <c r="I975" s="53"/>
      <c r="K975" s="53"/>
      <c r="M975" s="53"/>
      <c r="N975" s="53"/>
      <c r="O975" s="53"/>
      <c r="P975" s="53"/>
      <c r="Q975" s="53"/>
      <c r="S975" s="53"/>
      <c r="T975" s="53"/>
      <c r="W975" s="53"/>
      <c r="X975" s="53"/>
      <c r="Z975" s="53"/>
      <c r="AB975" s="53"/>
      <c r="AI975" s="54"/>
    </row>
    <row r="976">
      <c r="I976" s="53"/>
      <c r="K976" s="53"/>
      <c r="M976" s="53"/>
      <c r="N976" s="53"/>
      <c r="O976" s="53"/>
      <c r="P976" s="53"/>
      <c r="Q976" s="53"/>
      <c r="S976" s="53"/>
      <c r="T976" s="53"/>
      <c r="W976" s="53"/>
      <c r="X976" s="53"/>
      <c r="Z976" s="53"/>
      <c r="AB976" s="53"/>
      <c r="AI976" s="54"/>
    </row>
    <row r="977">
      <c r="I977" s="53"/>
      <c r="K977" s="53"/>
      <c r="M977" s="53"/>
      <c r="N977" s="53"/>
      <c r="O977" s="53"/>
      <c r="P977" s="53"/>
      <c r="Q977" s="53"/>
      <c r="S977" s="53"/>
      <c r="T977" s="53"/>
      <c r="W977" s="53"/>
      <c r="X977" s="53"/>
      <c r="Z977" s="53"/>
      <c r="AB977" s="53"/>
      <c r="AI977" s="54"/>
    </row>
    <row r="978">
      <c r="I978" s="53"/>
      <c r="K978" s="53"/>
      <c r="M978" s="53"/>
      <c r="N978" s="53"/>
      <c r="O978" s="53"/>
      <c r="P978" s="53"/>
      <c r="Q978" s="53"/>
      <c r="S978" s="53"/>
      <c r="T978" s="53"/>
      <c r="W978" s="53"/>
      <c r="X978" s="53"/>
      <c r="Z978" s="53"/>
      <c r="AB978" s="53"/>
      <c r="AI978" s="54"/>
    </row>
    <row r="979">
      <c r="I979" s="53"/>
      <c r="K979" s="53"/>
      <c r="M979" s="53"/>
      <c r="N979" s="53"/>
      <c r="O979" s="53"/>
      <c r="P979" s="53"/>
      <c r="Q979" s="53"/>
      <c r="S979" s="53"/>
      <c r="T979" s="53"/>
      <c r="W979" s="53"/>
      <c r="X979" s="53"/>
      <c r="Z979" s="53"/>
      <c r="AB979" s="53"/>
      <c r="AI979" s="54"/>
    </row>
    <row r="980">
      <c r="I980" s="53"/>
      <c r="K980" s="53"/>
      <c r="M980" s="53"/>
      <c r="N980" s="53"/>
      <c r="O980" s="53"/>
      <c r="P980" s="53"/>
      <c r="Q980" s="53"/>
      <c r="S980" s="53"/>
      <c r="T980" s="53"/>
      <c r="W980" s="53"/>
      <c r="X980" s="53"/>
      <c r="Z980" s="53"/>
      <c r="AB980" s="53"/>
      <c r="AI980" s="54"/>
    </row>
    <row r="981">
      <c r="I981" s="53"/>
      <c r="K981" s="53"/>
      <c r="M981" s="53"/>
      <c r="N981" s="53"/>
      <c r="O981" s="53"/>
      <c r="P981" s="53"/>
      <c r="Q981" s="53"/>
      <c r="S981" s="53"/>
      <c r="T981" s="53"/>
      <c r="W981" s="53"/>
      <c r="X981" s="53"/>
      <c r="Z981" s="53"/>
      <c r="AB981" s="53"/>
      <c r="AI981" s="54"/>
    </row>
    <row r="982">
      <c r="I982" s="53"/>
      <c r="K982" s="53"/>
      <c r="M982" s="53"/>
      <c r="N982" s="53"/>
      <c r="O982" s="53"/>
      <c r="P982" s="53"/>
      <c r="Q982" s="53"/>
      <c r="S982" s="53"/>
      <c r="T982" s="53"/>
      <c r="W982" s="53"/>
      <c r="X982" s="53"/>
      <c r="Z982" s="53"/>
      <c r="AB982" s="53"/>
      <c r="AI982" s="54"/>
    </row>
    <row r="983">
      <c r="I983" s="53"/>
      <c r="K983" s="53"/>
      <c r="M983" s="53"/>
      <c r="N983" s="53"/>
      <c r="O983" s="53"/>
      <c r="P983" s="53"/>
      <c r="Q983" s="53"/>
      <c r="S983" s="53"/>
      <c r="T983" s="53"/>
      <c r="W983" s="53"/>
      <c r="X983" s="53"/>
      <c r="Z983" s="53"/>
      <c r="AB983" s="53"/>
      <c r="AI983" s="54"/>
    </row>
    <row r="984">
      <c r="I984" s="53"/>
      <c r="K984" s="53"/>
      <c r="M984" s="53"/>
      <c r="N984" s="53"/>
      <c r="O984" s="53"/>
      <c r="P984" s="53"/>
      <c r="Q984" s="53"/>
      <c r="S984" s="53"/>
      <c r="T984" s="53"/>
      <c r="W984" s="53"/>
      <c r="X984" s="53"/>
      <c r="Z984" s="53"/>
      <c r="AB984" s="53"/>
      <c r="AI984" s="54"/>
    </row>
    <row r="985">
      <c r="I985" s="53"/>
      <c r="K985" s="53"/>
      <c r="M985" s="53"/>
      <c r="N985" s="53"/>
      <c r="O985" s="53"/>
      <c r="P985" s="53"/>
      <c r="Q985" s="53"/>
      <c r="S985" s="53"/>
      <c r="T985" s="53"/>
      <c r="W985" s="53"/>
      <c r="X985" s="53"/>
      <c r="Z985" s="53"/>
      <c r="AB985" s="53"/>
      <c r="AI985" s="54"/>
    </row>
    <row r="986">
      <c r="I986" s="53"/>
      <c r="K986" s="53"/>
      <c r="M986" s="53"/>
      <c r="N986" s="53"/>
      <c r="O986" s="53"/>
      <c r="P986" s="53"/>
      <c r="Q986" s="53"/>
      <c r="S986" s="53"/>
      <c r="T986" s="53"/>
      <c r="W986" s="53"/>
      <c r="X986" s="53"/>
      <c r="Z986" s="53"/>
      <c r="AB986" s="53"/>
      <c r="AI986" s="54"/>
    </row>
    <row r="987">
      <c r="I987" s="53"/>
      <c r="K987" s="53"/>
      <c r="M987" s="53"/>
      <c r="N987" s="53"/>
      <c r="O987" s="53"/>
      <c r="P987" s="53"/>
      <c r="Q987" s="53"/>
      <c r="S987" s="53"/>
      <c r="T987" s="53"/>
      <c r="W987" s="53"/>
      <c r="X987" s="53"/>
      <c r="Z987" s="53"/>
      <c r="AB987" s="53"/>
      <c r="AI987" s="54"/>
    </row>
    <row r="988">
      <c r="I988" s="53"/>
      <c r="K988" s="53"/>
      <c r="M988" s="53"/>
      <c r="N988" s="53"/>
      <c r="O988" s="53"/>
      <c r="P988" s="53"/>
      <c r="Q988" s="53"/>
      <c r="S988" s="53"/>
      <c r="T988" s="53"/>
      <c r="W988" s="53"/>
      <c r="X988" s="53"/>
      <c r="Z988" s="53"/>
      <c r="AB988" s="53"/>
      <c r="AI988" s="54"/>
    </row>
    <row r="989">
      <c r="I989" s="53"/>
      <c r="K989" s="53"/>
      <c r="M989" s="53"/>
      <c r="N989" s="53"/>
      <c r="O989" s="53"/>
      <c r="P989" s="53"/>
      <c r="Q989" s="53"/>
      <c r="S989" s="53"/>
      <c r="T989" s="53"/>
      <c r="W989" s="53"/>
      <c r="X989" s="53"/>
      <c r="Z989" s="53"/>
      <c r="AB989" s="53"/>
      <c r="AI989" s="54"/>
    </row>
    <row r="990">
      <c r="I990" s="53"/>
      <c r="K990" s="53"/>
      <c r="M990" s="53"/>
      <c r="N990" s="53"/>
      <c r="O990" s="53"/>
      <c r="P990" s="53"/>
      <c r="Q990" s="53"/>
      <c r="S990" s="53"/>
      <c r="T990" s="53"/>
      <c r="W990" s="53"/>
      <c r="X990" s="53"/>
      <c r="Z990" s="53"/>
      <c r="AB990" s="53"/>
      <c r="AI990" s="54"/>
    </row>
    <row r="991">
      <c r="I991" s="53"/>
      <c r="K991" s="53"/>
      <c r="M991" s="53"/>
      <c r="N991" s="53"/>
      <c r="O991" s="53"/>
      <c r="P991" s="53"/>
      <c r="Q991" s="53"/>
      <c r="S991" s="53"/>
      <c r="T991" s="53"/>
      <c r="W991" s="53"/>
      <c r="X991" s="53"/>
      <c r="Z991" s="53"/>
      <c r="AB991" s="53"/>
      <c r="AI991" s="54"/>
    </row>
    <row r="992">
      <c r="I992" s="53"/>
      <c r="K992" s="53"/>
      <c r="M992" s="53"/>
      <c r="N992" s="53"/>
      <c r="O992" s="53"/>
      <c r="P992" s="53"/>
      <c r="Q992" s="53"/>
      <c r="S992" s="53"/>
      <c r="T992" s="53"/>
      <c r="W992" s="53"/>
      <c r="X992" s="53"/>
      <c r="Z992" s="53"/>
      <c r="AB992" s="53"/>
      <c r="AI992" s="54"/>
    </row>
    <row r="993">
      <c r="I993" s="53"/>
      <c r="K993" s="53"/>
      <c r="M993" s="53"/>
      <c r="N993" s="53"/>
      <c r="O993" s="53"/>
      <c r="P993" s="53"/>
      <c r="Q993" s="53"/>
      <c r="S993" s="53"/>
      <c r="T993" s="53"/>
      <c r="W993" s="53"/>
      <c r="X993" s="53"/>
      <c r="Z993" s="53"/>
      <c r="AB993" s="53"/>
      <c r="AI993" s="54"/>
    </row>
    <row r="994">
      <c r="I994" s="53"/>
      <c r="K994" s="53"/>
      <c r="M994" s="53"/>
      <c r="N994" s="53"/>
      <c r="O994" s="53"/>
      <c r="P994" s="53"/>
      <c r="Q994" s="53"/>
      <c r="S994" s="53"/>
      <c r="T994" s="53"/>
      <c r="W994" s="53"/>
      <c r="X994" s="53"/>
      <c r="Z994" s="53"/>
      <c r="AB994" s="53"/>
      <c r="AI994" s="54"/>
    </row>
    <row r="995">
      <c r="I995" s="53"/>
      <c r="K995" s="53"/>
      <c r="M995" s="53"/>
      <c r="N995" s="53"/>
      <c r="O995" s="53"/>
      <c r="P995" s="53"/>
      <c r="Q995" s="53"/>
      <c r="S995" s="53"/>
      <c r="T995" s="53"/>
      <c r="W995" s="53"/>
      <c r="X995" s="53"/>
      <c r="Z995" s="53"/>
      <c r="AB995" s="53"/>
      <c r="AI995" s="54"/>
    </row>
    <row r="996">
      <c r="I996" s="53"/>
      <c r="K996" s="53"/>
      <c r="M996" s="53"/>
      <c r="N996" s="53"/>
      <c r="O996" s="53"/>
      <c r="P996" s="53"/>
      <c r="Q996" s="53"/>
      <c r="S996" s="53"/>
      <c r="T996" s="53"/>
      <c r="W996" s="53"/>
      <c r="X996" s="53"/>
      <c r="Z996" s="53"/>
      <c r="AB996" s="53"/>
      <c r="AI996" s="54"/>
    </row>
    <row r="997">
      <c r="I997" s="53"/>
      <c r="K997" s="53"/>
      <c r="M997" s="53"/>
      <c r="N997" s="53"/>
      <c r="O997" s="53"/>
      <c r="P997" s="53"/>
      <c r="Q997" s="53"/>
      <c r="S997" s="53"/>
      <c r="T997" s="53"/>
      <c r="W997" s="53"/>
      <c r="X997" s="53"/>
      <c r="Z997" s="53"/>
      <c r="AB997" s="53"/>
      <c r="AI997" s="54"/>
    </row>
    <row r="998">
      <c r="I998" s="53"/>
      <c r="K998" s="53"/>
      <c r="M998" s="53"/>
      <c r="N998" s="53"/>
      <c r="O998" s="53"/>
      <c r="P998" s="53"/>
      <c r="Q998" s="53"/>
      <c r="S998" s="53"/>
      <c r="T998" s="53"/>
      <c r="W998" s="53"/>
      <c r="X998" s="53"/>
      <c r="Z998" s="53"/>
      <c r="AB998" s="53"/>
      <c r="AI998" s="54"/>
    </row>
    <row r="999">
      <c r="I999" s="53"/>
      <c r="K999" s="53"/>
      <c r="M999" s="53"/>
      <c r="N999" s="53"/>
      <c r="O999" s="53"/>
      <c r="P999" s="53"/>
      <c r="Q999" s="53"/>
      <c r="S999" s="53"/>
      <c r="T999" s="53"/>
      <c r="W999" s="53"/>
      <c r="X999" s="53"/>
      <c r="Z999" s="53"/>
      <c r="AB999" s="53"/>
      <c r="AI999" s="54"/>
    </row>
    <row r="1000">
      <c r="I1000" s="53"/>
      <c r="K1000" s="53"/>
      <c r="M1000" s="53"/>
      <c r="N1000" s="53"/>
      <c r="O1000" s="53"/>
      <c r="P1000" s="53"/>
      <c r="Q1000" s="53"/>
      <c r="S1000" s="53"/>
      <c r="T1000" s="53"/>
      <c r="W1000" s="53"/>
      <c r="X1000" s="53"/>
      <c r="Z1000" s="53"/>
      <c r="AB1000" s="53"/>
      <c r="AI1000" s="54"/>
    </row>
  </sheetData>
  <mergeCells count="5">
    <mergeCell ref="A1:AI1"/>
    <mergeCell ref="AM3:AN3"/>
    <mergeCell ref="AQ3:AR3"/>
    <mergeCell ref="AM9:AN9"/>
    <mergeCell ref="AQ9:AR9"/>
  </mergeCells>
  <conditionalFormatting sqref="E4:E40">
    <cfRule type="containsText" dxfId="2" priority="1" operator="containsText" text="Perempuan">
      <formula>NOT(ISERROR(SEARCH(("Perempuan"),(E4))))</formula>
    </cfRule>
  </conditionalFormatting>
  <conditionalFormatting sqref="E4:E40">
    <cfRule type="containsText" dxfId="1" priority="2" operator="containsText" text="Laki-laki">
      <formula>NOT(ISERROR(SEARCH(("Laki-laki"),(E4))))</formula>
    </cfRule>
  </conditionalFormatting>
  <conditionalFormatting sqref="E4:E40">
    <cfRule type="containsText" dxfId="0" priority="3" operator="containsText" text="Perempuan">
      <formula>NOT(ISERROR(SEARCH(("Perempuan"),(E4))))</formula>
    </cfRule>
  </conditionalFormatting>
  <conditionalFormatting sqref="E4:E40">
    <cfRule type="containsText" dxfId="1" priority="4" operator="containsText" text="Laki-laki">
      <formula>NOT(ISERROR(SEARCH(("Laki-laki"),(E4))))</formula>
    </cfRule>
  </conditionalFormatting>
  <conditionalFormatting sqref="E4:E40">
    <cfRule type="containsText" dxfId="2" priority="5" operator="containsText" text="Perempuan">
      <formula>NOT(ISERROR(SEARCH(("Perempuan"),(E4))))</formula>
    </cfRule>
  </conditionalFormatting>
  <conditionalFormatting sqref="E4:E40">
    <cfRule type="containsText" dxfId="3" priority="6" operator="containsText" text="Laki-laki">
      <formula>NOT(ISERROR(SEARCH(("Laki-laki"),(E4))))</formula>
    </cfRule>
  </conditionalFormatting>
  <conditionalFormatting sqref="E4:E40">
    <cfRule type="containsText" dxfId="4" priority="7" operator="containsText" text="Laki-laki">
      <formula>NOT(ISERROR(SEARCH(("Laki-laki"),(E4))))</formula>
    </cfRule>
  </conditionalFormatting>
  <conditionalFormatting sqref="E4:E40">
    <cfRule type="containsText" dxfId="5" priority="8" operator="containsText" text="Perempuan">
      <formula>NOT(ISERROR(SEARCH(("Perempuan"),(E4))))</formula>
    </cfRule>
  </conditionalFormatting>
  <conditionalFormatting sqref="E4:E40">
    <cfRule type="containsText" dxfId="4" priority="9" operator="containsText" text="Laki-laki">
      <formula>NOT(ISERROR(SEARCH(("Laki-laki"),(E4))))</formula>
    </cfRule>
  </conditionalFormatting>
  <conditionalFormatting sqref="E4:E40">
    <cfRule type="containsText" dxfId="5" priority="10" operator="containsText" text="Perempuan">
      <formula>NOT(ISERROR(SEARCH(("Perempuan"),(E4))))</formula>
    </cfRule>
  </conditionalFormatting>
  <conditionalFormatting sqref="E4:E40">
    <cfRule type="containsText" dxfId="4" priority="11" operator="containsText" text="Laki-laki">
      <formula>NOT(ISERROR(SEARCH(("Laki-laki"),(E4))))</formula>
    </cfRule>
  </conditionalFormatting>
  <conditionalFormatting sqref="F4:O4">
    <cfRule type="containsText" dxfId="7" priority="12" operator="containsText" text="Kadang">
      <formula>NOT(ISERROR(SEARCH(("Kadang"),(F4))))</formula>
    </cfRule>
  </conditionalFormatting>
  <conditionalFormatting sqref="F4:O4">
    <cfRule type="containsText" dxfId="5" priority="13" operator="containsText" text="Tidak Pernah">
      <formula>NOT(ISERROR(SEARCH(("Tidak Pernah"),(F4))))</formula>
    </cfRule>
  </conditionalFormatting>
  <conditionalFormatting sqref="F4:O8">
    <cfRule type="containsText" dxfId="6" priority="14" operator="containsText" text="Selalu">
      <formula>NOT(ISERROR(SEARCH(("Selalu"),(F4))))</formula>
    </cfRule>
  </conditionalFormatting>
  <conditionalFormatting sqref="F4:AI4">
    <cfRule type="containsText" dxfId="7" priority="15" operator="containsText" text="Tidak Pernah">
      <formula>NOT(ISERROR(SEARCH(("Tidak Pernah"),(F4))))</formula>
    </cfRule>
  </conditionalFormatting>
  <conditionalFormatting sqref="F4:AI4">
    <cfRule type="containsText" dxfId="15" priority="16" operator="containsText" text="Kadang">
      <formula>NOT(ISERROR(SEARCH(("Kadang"),(F4))))</formula>
    </cfRule>
  </conditionalFormatting>
  <conditionalFormatting sqref="F4:AI4">
    <cfRule type="containsText" dxfId="16" priority="17" operator="containsText" text="Sering">
      <formula>NOT(ISERROR(SEARCH(("Sering"),(F4))))</formula>
    </cfRule>
  </conditionalFormatting>
  <conditionalFormatting sqref="F4:AI4">
    <cfRule type="containsText" dxfId="17" priority="18" operator="containsText" text="Selalu">
      <formula>NOT(ISERROR(SEARCH(("Selalu"),(F4))))</formula>
    </cfRule>
  </conditionalFormatting>
  <conditionalFormatting sqref="F4:AI4">
    <cfRule type="containsText" dxfId="7" priority="19" operator="containsText" text="Kadang">
      <formula>NOT(ISERROR(SEARCH(("Kadang"),(F4))))</formula>
    </cfRule>
  </conditionalFormatting>
  <conditionalFormatting sqref="F4:AI4">
    <cfRule type="containsText" dxfId="11" priority="20" operator="containsText" text="Selalu">
      <formula>NOT(ISERROR(SEARCH(("Selalu"),(F4))))</formula>
    </cfRule>
  </conditionalFormatting>
  <conditionalFormatting sqref="F4:AI4">
    <cfRule type="containsText" dxfId="18" priority="21" operator="containsText" text="Sering">
      <formula>NOT(ISERROR(SEARCH(("Sering"),(F4))))</formula>
    </cfRule>
  </conditionalFormatting>
  <conditionalFormatting sqref="F4:AI4">
    <cfRule type="containsText" dxfId="7" priority="22" operator="containsText" text="Tidak Pernah">
      <formula>NOT(ISERROR(SEARCH(("Tidak Pernah"),(F4))))</formula>
    </cfRule>
  </conditionalFormatting>
  <conditionalFormatting sqref="F4:AI14 F16:AI40">
    <cfRule type="containsText" dxfId="7" priority="23" operator="containsText" text="Tidak Pernah">
      <formula>NOT(ISERROR(SEARCH(("Tidak Pernah"),(F4))))</formula>
    </cfRule>
  </conditionalFormatting>
  <conditionalFormatting sqref="F4:AI14 F16:AI40">
    <cfRule type="containsText" dxfId="15" priority="24" operator="containsText" text="Kadang">
      <formula>NOT(ISERROR(SEARCH(("Kadang"),(F4))))</formula>
    </cfRule>
  </conditionalFormatting>
  <conditionalFormatting sqref="F4:AI14 F16:AI40">
    <cfRule type="containsText" dxfId="16" priority="25" operator="containsText" text="Sering">
      <formula>NOT(ISERROR(SEARCH(("Sering"),(F4))))</formula>
    </cfRule>
  </conditionalFormatting>
  <conditionalFormatting sqref="F4:AI14 F16:AI40">
    <cfRule type="containsText" dxfId="17" priority="26" operator="containsText" text="Selalu">
      <formula>NOT(ISERROR(SEARCH(("Selalu"),(F4))))</formula>
    </cfRule>
  </conditionalFormatting>
  <conditionalFormatting sqref="F4:AI14 F16:AI40">
    <cfRule type="containsText" dxfId="26" priority="27" operator="containsText" text="Selalu">
      <formula>NOT(ISERROR(SEARCH(("Selalu"),(F4))))</formula>
    </cfRule>
  </conditionalFormatting>
  <conditionalFormatting sqref="F4:AI14 F16:AI40">
    <cfRule type="containsText" dxfId="8" priority="28" operator="containsText" text="Sering">
      <formula>NOT(ISERROR(SEARCH(("Sering"),(F4))))</formula>
    </cfRule>
  </conditionalFormatting>
  <conditionalFormatting sqref="F4:AI14 F16:AI40">
    <cfRule type="containsText" dxfId="9" priority="29" operator="containsText" text="Selalu">
      <formula>NOT(ISERROR(SEARCH(("Selalu"),(F4))))</formula>
    </cfRule>
  </conditionalFormatting>
  <conditionalFormatting sqref="F4:AI14 F16:AI40">
    <cfRule type="containsText" dxfId="8" priority="30" operator="containsText" text="selalu">
      <formula>NOT(ISERROR(SEARCH(("selalu"),(F4))))</formula>
    </cfRule>
  </conditionalFormatting>
  <conditionalFormatting sqref="F4:AI14 F16:AI40">
    <cfRule type="containsText" dxfId="9" priority="31" operator="containsText" text="sering">
      <formula>NOT(ISERROR(SEARCH(("sering"),(F4))))</formula>
    </cfRule>
  </conditionalFormatting>
  <conditionalFormatting sqref="F4:AI14 F16:AI40">
    <cfRule type="containsText" dxfId="10" priority="32" operator="containsText" text="Tidak Pernah">
      <formula>NOT(ISERROR(SEARCH(("Tidak Pernah"),(F4))))</formula>
    </cfRule>
  </conditionalFormatting>
  <conditionalFormatting sqref="F4:AI14 F16:AI40">
    <cfRule type="containsText" dxfId="11" priority="33" operator="containsText" text="Selalu">
      <formula>NOT(ISERROR(SEARCH(("Selalu"),(F4))))</formula>
    </cfRule>
  </conditionalFormatting>
  <conditionalFormatting sqref="F4:AI14 F16:AI40">
    <cfRule type="containsText" dxfId="12" priority="34" operator="containsText" text="Sering">
      <formula>NOT(ISERROR(SEARCH(("Sering"),(F4))))</formula>
    </cfRule>
  </conditionalFormatting>
  <conditionalFormatting sqref="F4:AI14 F16:AI40">
    <cfRule type="containsText" dxfId="13" priority="35" operator="containsText" text="Selalu">
      <formula>NOT(ISERROR(SEARCH(("Selalu"),(F4))))</formula>
    </cfRule>
  </conditionalFormatting>
  <conditionalFormatting sqref="F4:AI14 F16:AI40">
    <cfRule type="containsText" dxfId="14" priority="36" operator="containsText" text="Tidak Pernah">
      <formula>NOT(ISERROR(SEARCH(("Tidak Pernah"),(F4))))</formula>
    </cfRule>
  </conditionalFormatting>
  <conditionalFormatting sqref="F4:AI14 F16:AI40">
    <cfRule type="containsText" dxfId="18" priority="37" operator="containsText" text="Sering">
      <formula>NOT(ISERROR(SEARCH(("Sering"),(F4))))</formula>
    </cfRule>
  </conditionalFormatting>
  <conditionalFormatting sqref="F4:AI14 F16:AI40">
    <cfRule type="containsText" dxfId="19" priority="38" operator="containsText" text="Selalu">
      <formula>NOT(ISERROR(SEARCH(("Selalu"),(F4))))</formula>
    </cfRule>
  </conditionalFormatting>
  <conditionalFormatting sqref="F4:AI14 F16:AI40">
    <cfRule type="containsText" dxfId="20" priority="39" operator="containsText" text="Tidak Pernah">
      <formula>NOT(ISERROR(SEARCH(("Tidak Pernah"),(F4))))</formula>
    </cfRule>
  </conditionalFormatting>
  <conditionalFormatting sqref="F4:AI14 F16:AI40">
    <cfRule type="containsText" dxfId="21" priority="40" operator="containsText" text="Kadang">
      <formula>NOT(ISERROR(SEARCH(("Kadang"),(F4))))</formula>
    </cfRule>
  </conditionalFormatting>
  <conditionalFormatting sqref="F4:AI14 F16:AI40">
    <cfRule type="containsText" dxfId="22" priority="41" operator="containsText" text="Sering">
      <formula>NOT(ISERROR(SEARCH(("Sering"),(F4))))</formula>
    </cfRule>
  </conditionalFormatting>
  <conditionalFormatting sqref="F4:AI14 F16:AI40">
    <cfRule type="containsText" dxfId="9" priority="42" operator="containsText" text="Sering">
      <formula>NOT(ISERROR(SEARCH(("Sering"),(F4))))</formula>
    </cfRule>
  </conditionalFormatting>
  <conditionalFormatting sqref="F4:AI14 F16:AI40">
    <cfRule type="containsText" dxfId="23" priority="43" operator="containsText" text="Selalu">
      <formula>NOT(ISERROR(SEARCH(("Selalu"),(F4))))</formula>
    </cfRule>
  </conditionalFormatting>
  <conditionalFormatting sqref="F4:AI14 F16:AI40">
    <cfRule type="containsText" dxfId="24" priority="44" operator="containsText" text="Tidak Pernah">
      <formula>NOT(ISERROR(SEARCH(("Tidak Pernah"),(F4))))</formula>
    </cfRule>
  </conditionalFormatting>
  <conditionalFormatting sqref="F4:AI14 F16:AI40">
    <cfRule type="containsText" dxfId="25" priority="45" operator="containsText" text="Kadang">
      <formula>NOT(ISERROR(SEARCH(("Kadang"),(F4))))</formula>
    </cfRule>
  </conditionalFormatting>
  <conditionalFormatting sqref="F4:O8 F11:AI14 F16:AI40 P4:AI4">
    <cfRule type="containsText" dxfId="5" priority="46" operator="containsText" text="Tidak Pernah">
      <formula>NOT(ISERROR(SEARCH(("Tidak Pernah"),(F4))))</formula>
    </cfRule>
  </conditionalFormatting>
  <conditionalFormatting sqref="F4:O8 F11:AI14 F16:AI40 P4:AI4">
    <cfRule type="containsText" dxfId="7" priority="47" operator="containsText" text="Kadang">
      <formula>NOT(ISERROR(SEARCH(("Kadang"),(F4))))</formula>
    </cfRule>
  </conditionalFormatting>
  <dataValidations>
    <dataValidation type="list" allowBlank="1" showErrorMessage="1" sqref="F4:AI14 F16:AI40">
      <formula1>"Selalu,Sering,Kadang,Tidak Pernah"</formula1>
    </dataValidation>
    <dataValidation type="list" allowBlank="1" showErrorMessage="1" sqref="E4:E40">
      <formula1>"Laki-laki,Perempuan"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2025-12-02T07:41:37Z</dcterms:created>
  <dc:creator>user</dc:creator>
</cp:coreProperties>
</file>